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BRIM\Begrotingsmodellen\2026\"/>
    </mc:Choice>
  </mc:AlternateContent>
  <xr:revisionPtr revIDLastSave="0" documentId="8_{166DDCE3-5793-4E3E-9E27-0EE2EACA8BAE}" xr6:coauthVersionLast="47" xr6:coauthVersionMax="47" xr10:uidLastSave="{00000000-0000-0000-0000-000000000000}"/>
  <bookViews>
    <workbookView xWindow="-12975" yWindow="-21720" windowWidth="51840" windowHeight="21120" tabRatio="694" xr2:uid="{00000000-000D-0000-FFFF-FFFF00000000}"/>
  </bookViews>
  <sheets>
    <sheet name="Handleiding tbv invullen" sheetId="90" r:id="rId1"/>
    <sheet name="Totaaloverzicht" sheetId="89" r:id="rId2"/>
    <sheet name="Normaal onderhoud" sheetId="95" r:id="rId3"/>
    <sheet name=" Incidenteel onderhoud" sheetId="91" r:id="rId4"/>
    <sheet name="Standaard invulgegevens" sheetId="94" state="hidden" r:id="rId5"/>
    <sheet name="Vaste invoer leidraad" sheetId="92" state="hidden" r:id="rId6"/>
    <sheet name="Honorariumpercentages" sheetId="93" state="hidden" r:id="rId7"/>
    <sheet name="Input" sheetId="96" state="hidden" r:id="rId8"/>
  </sheets>
  <externalReferences>
    <externalReference r:id="rId9"/>
  </externalReferences>
  <definedNames>
    <definedName name="_xlnm._FilterDatabase" localSheetId="3" hidden="1">' Incidenteel onderhoud'!$AB$9:$AB$2195</definedName>
    <definedName name="_xlnm._FilterDatabase" localSheetId="2" hidden="1">'Normaal onderhoud'!$W$9:$W$211</definedName>
    <definedName name="_xlnm.Print_Area" localSheetId="3">' Incidenteel onderhoud'!$A$1:$Z$2195</definedName>
    <definedName name="_xlnm.Print_Area" localSheetId="0">'Handleiding tbv invullen'!$B$1:$C$162</definedName>
    <definedName name="_xlnm.Print_Area" localSheetId="1">Totaaloverzicht!$A$1:$F$17</definedName>
    <definedName name="_xlnm.Print_Titles" localSheetId="3">' Incidenteel onderhoud'!$A:$A,' Incidenteel onderhoud'!$9:$10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89" l="1"/>
  <c r="E197" i="95"/>
  <c r="E196" i="95"/>
  <c r="E195" i="95"/>
  <c r="F195" i="95" s="1"/>
  <c r="E194" i="95"/>
  <c r="E193" i="95"/>
  <c r="E177" i="95"/>
  <c r="E176" i="95"/>
  <c r="E175" i="95"/>
  <c r="E174" i="95"/>
  <c r="E173" i="95"/>
  <c r="E157" i="95"/>
  <c r="E156" i="95"/>
  <c r="E155" i="95"/>
  <c r="E154" i="95"/>
  <c r="E153" i="95"/>
  <c r="E137" i="95"/>
  <c r="E136" i="95"/>
  <c r="E135" i="95"/>
  <c r="E134" i="95"/>
  <c r="F134" i="95" s="1"/>
  <c r="Q134" i="95" s="1"/>
  <c r="E133" i="95"/>
  <c r="E117" i="95"/>
  <c r="E116" i="95"/>
  <c r="E115" i="95"/>
  <c r="E114" i="95"/>
  <c r="E113" i="95"/>
  <c r="E97" i="95"/>
  <c r="E96" i="95"/>
  <c r="F96" i="95" s="1"/>
  <c r="E95" i="95"/>
  <c r="E94" i="95"/>
  <c r="E93" i="95"/>
  <c r="E77" i="95"/>
  <c r="E76" i="95"/>
  <c r="E75" i="95"/>
  <c r="E74" i="95"/>
  <c r="F74" i="95" s="1"/>
  <c r="E73" i="95"/>
  <c r="F73" i="95" s="1"/>
  <c r="P73" i="95" s="1"/>
  <c r="E57" i="95"/>
  <c r="E56" i="95"/>
  <c r="E55" i="95"/>
  <c r="E54" i="95"/>
  <c r="E53" i="95"/>
  <c r="E37" i="95"/>
  <c r="E36" i="95"/>
  <c r="F36" i="95" s="1"/>
  <c r="P36" i="95" s="1"/>
  <c r="E35" i="95"/>
  <c r="E34" i="95"/>
  <c r="E33" i="95"/>
  <c r="E17" i="95"/>
  <c r="E16" i="95"/>
  <c r="F16" i="95" s="1"/>
  <c r="E15" i="95"/>
  <c r="E14" i="95"/>
  <c r="F14" i="95" s="1"/>
  <c r="E13" i="95"/>
  <c r="F13" i="95" s="1"/>
  <c r="S42" i="96"/>
  <c r="R42" i="96"/>
  <c r="Q42" i="96"/>
  <c r="P42" i="96"/>
  <c r="O42" i="96"/>
  <c r="N42" i="96"/>
  <c r="S38" i="96"/>
  <c r="R38" i="96"/>
  <c r="Q38" i="96"/>
  <c r="P38" i="96"/>
  <c r="O38" i="96"/>
  <c r="N38" i="96"/>
  <c r="T38" i="96" s="1"/>
  <c r="R31" i="96"/>
  <c r="P31" i="96"/>
  <c r="N31" i="96"/>
  <c r="F31" i="96"/>
  <c r="Q31" i="96" s="1"/>
  <c r="R30" i="96"/>
  <c r="P30" i="96"/>
  <c r="N30" i="96"/>
  <c r="F30" i="96"/>
  <c r="Q30" i="96" s="1"/>
  <c r="R29" i="96"/>
  <c r="P29" i="96"/>
  <c r="N29" i="96"/>
  <c r="F29" i="96"/>
  <c r="Q29" i="96" s="1"/>
  <c r="R28" i="96"/>
  <c r="P28" i="96"/>
  <c r="N28" i="96"/>
  <c r="F28" i="96"/>
  <c r="Q28" i="96" s="1"/>
  <c r="R27" i="96"/>
  <c r="P27" i="96"/>
  <c r="N27" i="96"/>
  <c r="F27" i="96"/>
  <c r="Q27" i="96" s="1"/>
  <c r="E26" i="96"/>
  <c r="F26" i="96" s="1"/>
  <c r="S25" i="96"/>
  <c r="O25" i="96"/>
  <c r="F25" i="96"/>
  <c r="R25" i="96" s="1"/>
  <c r="E25" i="96"/>
  <c r="E24" i="96"/>
  <c r="F24" i="96" s="1"/>
  <c r="F23" i="96"/>
  <c r="P23" i="96" s="1"/>
  <c r="E23" i="96"/>
  <c r="E22" i="96"/>
  <c r="F22" i="96" s="1"/>
  <c r="C5" i="96"/>
  <c r="C4" i="96"/>
  <c r="C3" i="96"/>
  <c r="C2" i="96"/>
  <c r="C1" i="96"/>
  <c r="AD211" i="95"/>
  <c r="W211" i="95"/>
  <c r="A210" i="95"/>
  <c r="AD209" i="95"/>
  <c r="P209" i="95"/>
  <c r="F209" i="95"/>
  <c r="R209" i="95" s="1"/>
  <c r="AD208" i="95"/>
  <c r="S208" i="95"/>
  <c r="R208" i="95"/>
  <c r="O208" i="95"/>
  <c r="N208" i="95"/>
  <c r="F208" i="95"/>
  <c r="P208" i="95" s="1"/>
  <c r="AD207" i="95"/>
  <c r="P207" i="95"/>
  <c r="F207" i="95"/>
  <c r="R207" i="95" s="1"/>
  <c r="AD206" i="95"/>
  <c r="S206" i="95"/>
  <c r="R206" i="95"/>
  <c r="O206" i="95"/>
  <c r="N206" i="95"/>
  <c r="F206" i="95"/>
  <c r="P206" i="95" s="1"/>
  <c r="AD205" i="95"/>
  <c r="P205" i="95"/>
  <c r="F205" i="95"/>
  <c r="R205" i="95" s="1"/>
  <c r="AD204" i="95"/>
  <c r="S204" i="95"/>
  <c r="R204" i="95"/>
  <c r="O204" i="95"/>
  <c r="N204" i="95"/>
  <c r="F204" i="95"/>
  <c r="P204" i="95" s="1"/>
  <c r="AD203" i="95"/>
  <c r="P203" i="95"/>
  <c r="F203" i="95"/>
  <c r="R203" i="95" s="1"/>
  <c r="AD202" i="95"/>
  <c r="S202" i="95"/>
  <c r="R202" i="95"/>
  <c r="O202" i="95"/>
  <c r="N202" i="95"/>
  <c r="F202" i="95"/>
  <c r="P202" i="95" s="1"/>
  <c r="AD201" i="95"/>
  <c r="P201" i="95"/>
  <c r="F201" i="95"/>
  <c r="R201" i="95" s="1"/>
  <c r="AD200" i="95"/>
  <c r="S200" i="95"/>
  <c r="R200" i="95"/>
  <c r="O200" i="95"/>
  <c r="N200" i="95"/>
  <c r="F200" i="95"/>
  <c r="P200" i="95" s="1"/>
  <c r="AD199" i="95"/>
  <c r="W199" i="95"/>
  <c r="AD198" i="95"/>
  <c r="W198" i="95"/>
  <c r="AD197" i="95"/>
  <c r="F197" i="95"/>
  <c r="D197" i="95"/>
  <c r="AD196" i="95"/>
  <c r="F196" i="95"/>
  <c r="D196" i="95"/>
  <c r="AD195" i="95"/>
  <c r="D195" i="95"/>
  <c r="AD194" i="95"/>
  <c r="F194" i="95"/>
  <c r="D194" i="95"/>
  <c r="AD193" i="95"/>
  <c r="F193" i="95"/>
  <c r="D193" i="95"/>
  <c r="AD192" i="95"/>
  <c r="W192" i="95" s="1"/>
  <c r="A190" i="95"/>
  <c r="AD189" i="95"/>
  <c r="P189" i="95"/>
  <c r="F189" i="95"/>
  <c r="Q189" i="95" s="1"/>
  <c r="AD188" i="95"/>
  <c r="S188" i="95"/>
  <c r="R188" i="95"/>
  <c r="O188" i="95"/>
  <c r="N188" i="95"/>
  <c r="F188" i="95"/>
  <c r="Q188" i="95" s="1"/>
  <c r="AD187" i="95"/>
  <c r="P187" i="95"/>
  <c r="F187" i="95"/>
  <c r="Q187" i="95" s="1"/>
  <c r="AD186" i="95"/>
  <c r="S186" i="95"/>
  <c r="R186" i="95"/>
  <c r="O186" i="95"/>
  <c r="N186" i="95"/>
  <c r="F186" i="95"/>
  <c r="Q186" i="95" s="1"/>
  <c r="AD185" i="95"/>
  <c r="P185" i="95"/>
  <c r="F185" i="95"/>
  <c r="Q185" i="95" s="1"/>
  <c r="AD184" i="95"/>
  <c r="S184" i="95"/>
  <c r="R184" i="95"/>
  <c r="O184" i="95"/>
  <c r="N184" i="95"/>
  <c r="F184" i="95"/>
  <c r="Q184" i="95" s="1"/>
  <c r="AD183" i="95"/>
  <c r="P183" i="95"/>
  <c r="F183" i="95"/>
  <c r="Q183" i="95" s="1"/>
  <c r="AD182" i="95"/>
  <c r="S182" i="95"/>
  <c r="R182" i="95"/>
  <c r="O182" i="95"/>
  <c r="N182" i="95"/>
  <c r="F182" i="95"/>
  <c r="Q182" i="95" s="1"/>
  <c r="AD181" i="95"/>
  <c r="P181" i="95"/>
  <c r="F181" i="95"/>
  <c r="Q181" i="95" s="1"/>
  <c r="AD180" i="95"/>
  <c r="S180" i="95"/>
  <c r="R180" i="95"/>
  <c r="O180" i="95"/>
  <c r="N180" i="95"/>
  <c r="F180" i="95"/>
  <c r="Q180" i="95" s="1"/>
  <c r="AD179" i="95"/>
  <c r="W179" i="95"/>
  <c r="AD178" i="95"/>
  <c r="W178" i="95"/>
  <c r="AD177" i="95"/>
  <c r="P177" i="95"/>
  <c r="F177" i="95"/>
  <c r="Q177" i="95" s="1"/>
  <c r="D177" i="95"/>
  <c r="AD176" i="95"/>
  <c r="P176" i="95"/>
  <c r="F176" i="95"/>
  <c r="Q176" i="95" s="1"/>
  <c r="D176" i="95"/>
  <c r="AD175" i="95"/>
  <c r="P175" i="95"/>
  <c r="F175" i="95"/>
  <c r="Q175" i="95" s="1"/>
  <c r="D175" i="95"/>
  <c r="AD174" i="95"/>
  <c r="P174" i="95"/>
  <c r="F174" i="95"/>
  <c r="Q174" i="95" s="1"/>
  <c r="D174" i="95"/>
  <c r="AD173" i="95"/>
  <c r="P173" i="95"/>
  <c r="F173" i="95"/>
  <c r="F190" i="95" s="1"/>
  <c r="D173" i="95"/>
  <c r="AD172" i="95"/>
  <c r="W172" i="95" s="1"/>
  <c r="A170" i="95"/>
  <c r="AD169" i="95"/>
  <c r="S169" i="95"/>
  <c r="R169" i="95"/>
  <c r="P169" i="95"/>
  <c r="O169" i="95"/>
  <c r="T169" i="95" s="1"/>
  <c r="W169" i="95" s="1"/>
  <c r="N169" i="95"/>
  <c r="F169" i="95"/>
  <c r="Q169" i="95" s="1"/>
  <c r="AD168" i="95"/>
  <c r="P168" i="95"/>
  <c r="N168" i="95"/>
  <c r="F168" i="95"/>
  <c r="Q168" i="95" s="1"/>
  <c r="AD167" i="95"/>
  <c r="S167" i="95"/>
  <c r="R167" i="95"/>
  <c r="P167" i="95"/>
  <c r="O167" i="95"/>
  <c r="T167" i="95" s="1"/>
  <c r="W167" i="95" s="1"/>
  <c r="N167" i="95"/>
  <c r="F167" i="95"/>
  <c r="Q167" i="95" s="1"/>
  <c r="AD166" i="95"/>
  <c r="P166" i="95"/>
  <c r="N166" i="95"/>
  <c r="F166" i="95"/>
  <c r="Q166" i="95" s="1"/>
  <c r="AD165" i="95"/>
  <c r="S165" i="95"/>
  <c r="R165" i="95"/>
  <c r="P165" i="95"/>
  <c r="O165" i="95"/>
  <c r="T165" i="95" s="1"/>
  <c r="W165" i="95" s="1"/>
  <c r="N165" i="95"/>
  <c r="F165" i="95"/>
  <c r="Q165" i="95" s="1"/>
  <c r="AD164" i="95"/>
  <c r="P164" i="95"/>
  <c r="N164" i="95"/>
  <c r="F164" i="95"/>
  <c r="Q164" i="95" s="1"/>
  <c r="AD163" i="95"/>
  <c r="S163" i="95"/>
  <c r="R163" i="95"/>
  <c r="P163" i="95"/>
  <c r="O163" i="95"/>
  <c r="T163" i="95" s="1"/>
  <c r="W163" i="95" s="1"/>
  <c r="N163" i="95"/>
  <c r="F163" i="95"/>
  <c r="Q163" i="95" s="1"/>
  <c r="AD162" i="95"/>
  <c r="R162" i="95"/>
  <c r="P162" i="95"/>
  <c r="O162" i="95"/>
  <c r="N162" i="95"/>
  <c r="F162" i="95"/>
  <c r="S162" i="95" s="1"/>
  <c r="AD161" i="95"/>
  <c r="R161" i="95"/>
  <c r="N161" i="95"/>
  <c r="F161" i="95"/>
  <c r="Q161" i="95" s="1"/>
  <c r="AD160" i="95"/>
  <c r="T160" i="95"/>
  <c r="W160" i="95" s="1"/>
  <c r="S160" i="95"/>
  <c r="R160" i="95"/>
  <c r="P160" i="95"/>
  <c r="O160" i="95"/>
  <c r="N160" i="95"/>
  <c r="F160" i="95"/>
  <c r="Q160" i="95" s="1"/>
  <c r="AD159" i="95"/>
  <c r="W159" i="95"/>
  <c r="AD158" i="95"/>
  <c r="W158" i="95"/>
  <c r="AD157" i="95"/>
  <c r="R157" i="95"/>
  <c r="F157" i="95"/>
  <c r="Q157" i="95" s="1"/>
  <c r="D157" i="95"/>
  <c r="AD156" i="95"/>
  <c r="F156" i="95"/>
  <c r="Q156" i="95" s="1"/>
  <c r="D156" i="95"/>
  <c r="AD155" i="95"/>
  <c r="F155" i="95"/>
  <c r="Q155" i="95" s="1"/>
  <c r="D155" i="95"/>
  <c r="AD154" i="95"/>
  <c r="N154" i="95"/>
  <c r="F154" i="95"/>
  <c r="Q154" i="95" s="1"/>
  <c r="D154" i="95"/>
  <c r="AD153" i="95"/>
  <c r="R153" i="95"/>
  <c r="F153" i="95"/>
  <c r="F170" i="95" s="1"/>
  <c r="D153" i="95"/>
  <c r="AD152" i="95"/>
  <c r="W152" i="95" s="1"/>
  <c r="A150" i="95"/>
  <c r="AD149" i="95"/>
  <c r="Q149" i="95"/>
  <c r="F149" i="95"/>
  <c r="AD148" i="95"/>
  <c r="S148" i="95"/>
  <c r="R148" i="95"/>
  <c r="O148" i="95"/>
  <c r="N148" i="95"/>
  <c r="F148" i="95"/>
  <c r="Q148" i="95" s="1"/>
  <c r="AD147" i="95"/>
  <c r="Q147" i="95"/>
  <c r="F147" i="95"/>
  <c r="AD146" i="95"/>
  <c r="S146" i="95"/>
  <c r="R146" i="95"/>
  <c r="O146" i="95"/>
  <c r="N146" i="95"/>
  <c r="F146" i="95"/>
  <c r="Q146" i="95" s="1"/>
  <c r="AD145" i="95"/>
  <c r="Q145" i="95"/>
  <c r="F145" i="95"/>
  <c r="AD144" i="95"/>
  <c r="S144" i="95"/>
  <c r="R144" i="95"/>
  <c r="O144" i="95"/>
  <c r="N144" i="95"/>
  <c r="F144" i="95"/>
  <c r="Q144" i="95" s="1"/>
  <c r="AD143" i="95"/>
  <c r="P143" i="95"/>
  <c r="F143" i="95"/>
  <c r="Q143" i="95" s="1"/>
  <c r="AD142" i="95"/>
  <c r="S142" i="95"/>
  <c r="R142" i="95"/>
  <c r="O142" i="95"/>
  <c r="N142" i="95"/>
  <c r="F142" i="95"/>
  <c r="Q142" i="95" s="1"/>
  <c r="AD141" i="95"/>
  <c r="P141" i="95"/>
  <c r="F141" i="95"/>
  <c r="Q141" i="95" s="1"/>
  <c r="AD140" i="95"/>
  <c r="S140" i="95"/>
  <c r="R140" i="95"/>
  <c r="O140" i="95"/>
  <c r="N140" i="95"/>
  <c r="F140" i="95"/>
  <c r="Q140" i="95" s="1"/>
  <c r="AD139" i="95"/>
  <c r="W139" i="95"/>
  <c r="AD138" i="95"/>
  <c r="W138" i="95"/>
  <c r="AD137" i="95"/>
  <c r="Q137" i="95"/>
  <c r="F137" i="95"/>
  <c r="D137" i="95"/>
  <c r="AD136" i="95"/>
  <c r="F136" i="95"/>
  <c r="Q136" i="95" s="1"/>
  <c r="D136" i="95"/>
  <c r="AD135" i="95"/>
  <c r="F135" i="95"/>
  <c r="Q135" i="95" s="1"/>
  <c r="D135" i="95"/>
  <c r="AD134" i="95"/>
  <c r="D134" i="95"/>
  <c r="AD133" i="95"/>
  <c r="F133" i="95"/>
  <c r="Q133" i="95" s="1"/>
  <c r="D133" i="95"/>
  <c r="AD132" i="95"/>
  <c r="W132" i="95" s="1"/>
  <c r="A130" i="95"/>
  <c r="AD129" i="95"/>
  <c r="S129" i="95"/>
  <c r="R129" i="95"/>
  <c r="P129" i="95"/>
  <c r="O129" i="95"/>
  <c r="N129" i="95"/>
  <c r="T129" i="95" s="1"/>
  <c r="W129" i="95" s="1"/>
  <c r="F129" i="95"/>
  <c r="Q129" i="95" s="1"/>
  <c r="AD128" i="95"/>
  <c r="N128" i="95"/>
  <c r="F128" i="95"/>
  <c r="Q128" i="95" s="1"/>
  <c r="AD127" i="95"/>
  <c r="S127" i="95"/>
  <c r="R127" i="95"/>
  <c r="P127" i="95"/>
  <c r="O127" i="95"/>
  <c r="N127" i="95"/>
  <c r="T127" i="95" s="1"/>
  <c r="W127" i="95" s="1"/>
  <c r="F127" i="95"/>
  <c r="Q127" i="95" s="1"/>
  <c r="AD126" i="95"/>
  <c r="N126" i="95"/>
  <c r="F126" i="95"/>
  <c r="Q126" i="95" s="1"/>
  <c r="AD125" i="95"/>
  <c r="S125" i="95"/>
  <c r="R125" i="95"/>
  <c r="P125" i="95"/>
  <c r="O125" i="95"/>
  <c r="N125" i="95"/>
  <c r="T125" i="95" s="1"/>
  <c r="W125" i="95" s="1"/>
  <c r="F125" i="95"/>
  <c r="Q125" i="95" s="1"/>
  <c r="AD124" i="95"/>
  <c r="N124" i="95"/>
  <c r="F124" i="95"/>
  <c r="Q124" i="95" s="1"/>
  <c r="AD123" i="95"/>
  <c r="S123" i="95"/>
  <c r="O123" i="95"/>
  <c r="F123" i="95"/>
  <c r="R123" i="95" s="1"/>
  <c r="AD122" i="95"/>
  <c r="Q122" i="95"/>
  <c r="F122" i="95"/>
  <c r="AD121" i="95"/>
  <c r="S121" i="95"/>
  <c r="O121" i="95"/>
  <c r="F121" i="95"/>
  <c r="R121" i="95" s="1"/>
  <c r="AD120" i="95"/>
  <c r="Q120" i="95"/>
  <c r="F120" i="95"/>
  <c r="AD119" i="95"/>
  <c r="W119" i="95"/>
  <c r="AD118" i="95"/>
  <c r="W118" i="95"/>
  <c r="AD117" i="95"/>
  <c r="F117" i="95"/>
  <c r="D117" i="95"/>
  <c r="AD116" i="95"/>
  <c r="F116" i="95"/>
  <c r="S116" i="95" s="1"/>
  <c r="D116" i="95"/>
  <c r="AD115" i="95"/>
  <c r="F115" i="95"/>
  <c r="S115" i="95" s="1"/>
  <c r="D115" i="95"/>
  <c r="AD114" i="95"/>
  <c r="F114" i="95"/>
  <c r="P114" i="95" s="1"/>
  <c r="D114" i="95"/>
  <c r="AD113" i="95"/>
  <c r="F113" i="95"/>
  <c r="D113" i="95"/>
  <c r="AD112" i="95"/>
  <c r="W112" i="95" s="1"/>
  <c r="A110" i="95"/>
  <c r="AD109" i="95"/>
  <c r="S109" i="95"/>
  <c r="R109" i="95"/>
  <c r="P109" i="95"/>
  <c r="O109" i="95"/>
  <c r="N109" i="95"/>
  <c r="T109" i="95" s="1"/>
  <c r="W109" i="95" s="1"/>
  <c r="F109" i="95"/>
  <c r="Q109" i="95" s="1"/>
  <c r="AD108" i="95"/>
  <c r="Q108" i="95"/>
  <c r="P108" i="95"/>
  <c r="F108" i="95"/>
  <c r="AD107" i="95"/>
  <c r="S107" i="95"/>
  <c r="R107" i="95"/>
  <c r="P107" i="95"/>
  <c r="O107" i="95"/>
  <c r="N107" i="95"/>
  <c r="F107" i="95"/>
  <c r="Q107" i="95" s="1"/>
  <c r="AD106" i="95"/>
  <c r="F106" i="95"/>
  <c r="AD105" i="95"/>
  <c r="S105" i="95"/>
  <c r="R105" i="95"/>
  <c r="P105" i="95"/>
  <c r="O105" i="95"/>
  <c r="N105" i="95"/>
  <c r="T105" i="95" s="1"/>
  <c r="W105" i="95" s="1"/>
  <c r="F105" i="95"/>
  <c r="Q105" i="95" s="1"/>
  <c r="AD104" i="95"/>
  <c r="P104" i="95"/>
  <c r="F104" i="95"/>
  <c r="Q104" i="95" s="1"/>
  <c r="AD103" i="95"/>
  <c r="S103" i="95"/>
  <c r="R103" i="95"/>
  <c r="P103" i="95"/>
  <c r="O103" i="95"/>
  <c r="N103" i="95"/>
  <c r="F103" i="95"/>
  <c r="Q103" i="95" s="1"/>
  <c r="AD102" i="95"/>
  <c r="Q102" i="95"/>
  <c r="F102" i="95"/>
  <c r="AD101" i="95"/>
  <c r="S101" i="95"/>
  <c r="R101" i="95"/>
  <c r="P101" i="95"/>
  <c r="O101" i="95"/>
  <c r="N101" i="95"/>
  <c r="T101" i="95" s="1"/>
  <c r="W101" i="95" s="1"/>
  <c r="F101" i="95"/>
  <c r="Q101" i="95" s="1"/>
  <c r="AD100" i="95"/>
  <c r="Q100" i="95"/>
  <c r="P100" i="95"/>
  <c r="F100" i="95"/>
  <c r="AD99" i="95"/>
  <c r="W99" i="95"/>
  <c r="AD98" i="95"/>
  <c r="W98" i="95"/>
  <c r="AD97" i="95"/>
  <c r="R97" i="95"/>
  <c r="F97" i="95"/>
  <c r="O97" i="95" s="1"/>
  <c r="D97" i="95"/>
  <c r="AD96" i="95"/>
  <c r="D96" i="95"/>
  <c r="AD95" i="95"/>
  <c r="F95" i="95"/>
  <c r="R95" i="95" s="1"/>
  <c r="D95" i="95"/>
  <c r="AD94" i="95"/>
  <c r="F94" i="95"/>
  <c r="R94" i="95" s="1"/>
  <c r="D94" i="95"/>
  <c r="AD93" i="95"/>
  <c r="F93" i="95"/>
  <c r="O93" i="95" s="1"/>
  <c r="D93" i="95"/>
  <c r="AD92" i="95"/>
  <c r="W92" i="95" s="1"/>
  <c r="A90" i="95"/>
  <c r="AD89" i="95"/>
  <c r="S89" i="95"/>
  <c r="R89" i="95"/>
  <c r="P89" i="95"/>
  <c r="T89" i="95" s="1"/>
  <c r="W89" i="95" s="1"/>
  <c r="O89" i="95"/>
  <c r="N89" i="95"/>
  <c r="F89" i="95"/>
  <c r="Q89" i="95" s="1"/>
  <c r="AD88" i="95"/>
  <c r="R88" i="95"/>
  <c r="P88" i="95"/>
  <c r="N88" i="95"/>
  <c r="F88" i="95"/>
  <c r="Q88" i="95" s="1"/>
  <c r="AD87" i="95"/>
  <c r="T87" i="95"/>
  <c r="W87" i="95" s="1"/>
  <c r="S87" i="95"/>
  <c r="R87" i="95"/>
  <c r="P87" i="95"/>
  <c r="O87" i="95"/>
  <c r="N87" i="95"/>
  <c r="F87" i="95"/>
  <c r="Q87" i="95" s="1"/>
  <c r="AD86" i="95"/>
  <c r="R86" i="95"/>
  <c r="P86" i="95"/>
  <c r="N86" i="95"/>
  <c r="F86" i="95"/>
  <c r="Q86" i="95" s="1"/>
  <c r="AD85" i="95"/>
  <c r="T85" i="95"/>
  <c r="W85" i="95" s="1"/>
  <c r="S85" i="95"/>
  <c r="R85" i="95"/>
  <c r="P85" i="95"/>
  <c r="O85" i="95"/>
  <c r="N85" i="95"/>
  <c r="F85" i="95"/>
  <c r="Q85" i="95" s="1"/>
  <c r="AD84" i="95"/>
  <c r="R84" i="95"/>
  <c r="P84" i="95"/>
  <c r="N84" i="95"/>
  <c r="F84" i="95"/>
  <c r="Q84" i="95" s="1"/>
  <c r="AD83" i="95"/>
  <c r="S83" i="95"/>
  <c r="R83" i="95"/>
  <c r="P83" i="95"/>
  <c r="T83" i="95" s="1"/>
  <c r="W83" i="95" s="1"/>
  <c r="O83" i="95"/>
  <c r="N83" i="95"/>
  <c r="F83" i="95"/>
  <c r="Q83" i="95" s="1"/>
  <c r="AD82" i="95"/>
  <c r="R82" i="95"/>
  <c r="P82" i="95"/>
  <c r="N82" i="95"/>
  <c r="F82" i="95"/>
  <c r="Q82" i="95" s="1"/>
  <c r="AD81" i="95"/>
  <c r="S81" i="95"/>
  <c r="R81" i="95"/>
  <c r="P81" i="95"/>
  <c r="T81" i="95" s="1"/>
  <c r="W81" i="95" s="1"/>
  <c r="O81" i="95"/>
  <c r="N81" i="95"/>
  <c r="F81" i="95"/>
  <c r="Q81" i="95" s="1"/>
  <c r="AD80" i="95"/>
  <c r="R80" i="95"/>
  <c r="P80" i="95"/>
  <c r="N80" i="95"/>
  <c r="F80" i="95"/>
  <c r="Q80" i="95" s="1"/>
  <c r="AD79" i="95"/>
  <c r="W79" i="95"/>
  <c r="AD78" i="95"/>
  <c r="W78" i="95"/>
  <c r="AD77" i="95"/>
  <c r="F77" i="95"/>
  <c r="P77" i="95" s="1"/>
  <c r="D77" i="95"/>
  <c r="AD76" i="95"/>
  <c r="F76" i="95"/>
  <c r="P76" i="95" s="1"/>
  <c r="D76" i="95"/>
  <c r="AD75" i="95"/>
  <c r="F75" i="95"/>
  <c r="D75" i="95"/>
  <c r="AD74" i="95"/>
  <c r="D74" i="95"/>
  <c r="AD73" i="95"/>
  <c r="D73" i="95"/>
  <c r="AD72" i="95"/>
  <c r="W72" i="95" s="1"/>
  <c r="A70" i="95"/>
  <c r="AD69" i="95"/>
  <c r="S69" i="95"/>
  <c r="O69" i="95"/>
  <c r="F69" i="95"/>
  <c r="R69" i="95" s="1"/>
  <c r="AD68" i="95"/>
  <c r="F68" i="95"/>
  <c r="AD67" i="95"/>
  <c r="S67" i="95"/>
  <c r="O67" i="95"/>
  <c r="F67" i="95"/>
  <c r="R67" i="95" s="1"/>
  <c r="AD66" i="95"/>
  <c r="F66" i="95"/>
  <c r="AD65" i="95"/>
  <c r="S65" i="95"/>
  <c r="O65" i="95"/>
  <c r="F65" i="95"/>
  <c r="R65" i="95" s="1"/>
  <c r="AD64" i="95"/>
  <c r="F64" i="95"/>
  <c r="AD63" i="95"/>
  <c r="S63" i="95"/>
  <c r="O63" i="95"/>
  <c r="F63" i="95"/>
  <c r="R63" i="95" s="1"/>
  <c r="AD62" i="95"/>
  <c r="F62" i="95"/>
  <c r="AD61" i="95"/>
  <c r="S61" i="95"/>
  <c r="O61" i="95"/>
  <c r="F61" i="95"/>
  <c r="R61" i="95" s="1"/>
  <c r="AD60" i="95"/>
  <c r="F60" i="95"/>
  <c r="AD59" i="95"/>
  <c r="W59" i="95"/>
  <c r="AD58" i="95"/>
  <c r="W58" i="95"/>
  <c r="AD57" i="95"/>
  <c r="S57" i="95"/>
  <c r="O57" i="95"/>
  <c r="F57" i="95"/>
  <c r="R57" i="95" s="1"/>
  <c r="D57" i="95"/>
  <c r="AD56" i="95"/>
  <c r="S56" i="95"/>
  <c r="F56" i="95"/>
  <c r="R56" i="95" s="1"/>
  <c r="D56" i="95"/>
  <c r="AD55" i="95"/>
  <c r="S55" i="95"/>
  <c r="O55" i="95"/>
  <c r="F55" i="95"/>
  <c r="R55" i="95" s="1"/>
  <c r="D55" i="95"/>
  <c r="AD54" i="95"/>
  <c r="F54" i="95"/>
  <c r="R54" i="95" s="1"/>
  <c r="D54" i="95"/>
  <c r="AD53" i="95"/>
  <c r="S53" i="95"/>
  <c r="O53" i="95"/>
  <c r="F53" i="95"/>
  <c r="R53" i="95" s="1"/>
  <c r="D53" i="95"/>
  <c r="AD52" i="95"/>
  <c r="W52" i="95" s="1"/>
  <c r="A50" i="95"/>
  <c r="AD49" i="95"/>
  <c r="S49" i="95"/>
  <c r="R49" i="95"/>
  <c r="P49" i="95"/>
  <c r="O49" i="95"/>
  <c r="N49" i="95"/>
  <c r="F49" i="95"/>
  <c r="Q49" i="95" s="1"/>
  <c r="AD48" i="95"/>
  <c r="F48" i="95"/>
  <c r="AD47" i="95"/>
  <c r="S47" i="95"/>
  <c r="R47" i="95"/>
  <c r="P47" i="95"/>
  <c r="O47" i="95"/>
  <c r="N47" i="95"/>
  <c r="F47" i="95"/>
  <c r="Q47" i="95" s="1"/>
  <c r="AD46" i="95"/>
  <c r="Q46" i="95"/>
  <c r="P46" i="95"/>
  <c r="F46" i="95"/>
  <c r="AD45" i="95"/>
  <c r="S45" i="95"/>
  <c r="R45" i="95"/>
  <c r="P45" i="95"/>
  <c r="O45" i="95"/>
  <c r="N45" i="95"/>
  <c r="F45" i="95"/>
  <c r="Q45" i="95" s="1"/>
  <c r="AD44" i="95"/>
  <c r="Q44" i="95"/>
  <c r="P44" i="95"/>
  <c r="F44" i="95"/>
  <c r="AD43" i="95"/>
  <c r="S43" i="95"/>
  <c r="R43" i="95"/>
  <c r="P43" i="95"/>
  <c r="O43" i="95"/>
  <c r="N43" i="95"/>
  <c r="T43" i="95" s="1"/>
  <c r="W43" i="95" s="1"/>
  <c r="F43" i="95"/>
  <c r="Q43" i="95" s="1"/>
  <c r="AD42" i="95"/>
  <c r="F42" i="95"/>
  <c r="AD41" i="95"/>
  <c r="S41" i="95"/>
  <c r="R41" i="95"/>
  <c r="P41" i="95"/>
  <c r="O41" i="95"/>
  <c r="N41" i="95"/>
  <c r="T41" i="95" s="1"/>
  <c r="W41" i="95" s="1"/>
  <c r="F41" i="95"/>
  <c r="Q41" i="95" s="1"/>
  <c r="AD40" i="95"/>
  <c r="S40" i="95"/>
  <c r="R40" i="95"/>
  <c r="P40" i="95"/>
  <c r="O40" i="95"/>
  <c r="N40" i="95"/>
  <c r="F40" i="95"/>
  <c r="Q40" i="95" s="1"/>
  <c r="AD39" i="95"/>
  <c r="W39" i="95"/>
  <c r="AD38" i="95"/>
  <c r="W38" i="95"/>
  <c r="AD37" i="95"/>
  <c r="F37" i="95"/>
  <c r="P37" i="95" s="1"/>
  <c r="D37" i="95"/>
  <c r="AD36" i="95"/>
  <c r="D36" i="95"/>
  <c r="AD35" i="95"/>
  <c r="F35" i="95"/>
  <c r="P35" i="95" s="1"/>
  <c r="D35" i="95"/>
  <c r="AD34" i="95"/>
  <c r="F34" i="95"/>
  <c r="P34" i="95" s="1"/>
  <c r="D34" i="95"/>
  <c r="AD33" i="95"/>
  <c r="F33" i="95"/>
  <c r="D33" i="95"/>
  <c r="AD32" i="95"/>
  <c r="W32" i="95" s="1"/>
  <c r="A30" i="95"/>
  <c r="AD29" i="95"/>
  <c r="S29" i="95"/>
  <c r="P29" i="95"/>
  <c r="O29" i="95"/>
  <c r="F29" i="95"/>
  <c r="R29" i="95" s="1"/>
  <c r="AD28" i="95"/>
  <c r="R28" i="95"/>
  <c r="N28" i="95"/>
  <c r="F28" i="95"/>
  <c r="Q28" i="95" s="1"/>
  <c r="AD27" i="95"/>
  <c r="S27" i="95"/>
  <c r="P27" i="95"/>
  <c r="O27" i="95"/>
  <c r="F27" i="95"/>
  <c r="R27" i="95" s="1"/>
  <c r="AD26" i="95"/>
  <c r="R26" i="95"/>
  <c r="N26" i="95"/>
  <c r="F26" i="95"/>
  <c r="Q26" i="95" s="1"/>
  <c r="AD25" i="95"/>
  <c r="S25" i="95"/>
  <c r="P25" i="95"/>
  <c r="O25" i="95"/>
  <c r="F25" i="95"/>
  <c r="R25" i="95" s="1"/>
  <c r="AD24" i="95"/>
  <c r="R24" i="95"/>
  <c r="N24" i="95"/>
  <c r="F24" i="95"/>
  <c r="Q24" i="95" s="1"/>
  <c r="AD23" i="95"/>
  <c r="S23" i="95"/>
  <c r="P23" i="95"/>
  <c r="O23" i="95"/>
  <c r="F23" i="95"/>
  <c r="R23" i="95" s="1"/>
  <c r="AD22" i="95"/>
  <c r="R22" i="95"/>
  <c r="N22" i="95"/>
  <c r="F22" i="95"/>
  <c r="Q22" i="95" s="1"/>
  <c r="AD21" i="95"/>
  <c r="S21" i="95"/>
  <c r="P21" i="95"/>
  <c r="O21" i="95"/>
  <c r="F21" i="95"/>
  <c r="R21" i="95" s="1"/>
  <c r="AD20" i="95"/>
  <c r="R20" i="95"/>
  <c r="N20" i="95"/>
  <c r="F20" i="95"/>
  <c r="Q20" i="95" s="1"/>
  <c r="AD19" i="95"/>
  <c r="W19" i="95"/>
  <c r="AD18" i="95"/>
  <c r="W18" i="95"/>
  <c r="AD17" i="95"/>
  <c r="F17" i="95"/>
  <c r="D17" i="95"/>
  <c r="AD16" i="95"/>
  <c r="D16" i="95"/>
  <c r="AD15" i="95"/>
  <c r="F15" i="95"/>
  <c r="D15" i="95"/>
  <c r="AD14" i="95"/>
  <c r="D14" i="95"/>
  <c r="AD13" i="95"/>
  <c r="D13" i="95"/>
  <c r="AD12" i="95"/>
  <c r="W12" i="95" s="1"/>
  <c r="AD11" i="95"/>
  <c r="W11" i="95"/>
  <c r="H10" i="95"/>
  <c r="N10" i="95" s="1"/>
  <c r="O10" i="95" s="1"/>
  <c r="P10" i="95" s="1"/>
  <c r="Q10" i="95" s="1"/>
  <c r="R10" i="95" s="1"/>
  <c r="S10" i="95" s="1"/>
  <c r="N156" i="95" l="1"/>
  <c r="O114" i="95"/>
  <c r="P115" i="95"/>
  <c r="N95" i="95"/>
  <c r="I10" i="95"/>
  <c r="J10" i="95" s="1"/>
  <c r="K10" i="95" s="1"/>
  <c r="L10" i="95" s="1"/>
  <c r="M10" i="95" s="1"/>
  <c r="N157" i="95"/>
  <c r="R156" i="95"/>
  <c r="N155" i="95"/>
  <c r="R155" i="95"/>
  <c r="R154" i="95"/>
  <c r="N153" i="95"/>
  <c r="N170" i="95" s="1"/>
  <c r="O136" i="95"/>
  <c r="O134" i="95"/>
  <c r="O116" i="95"/>
  <c r="P116" i="95"/>
  <c r="S114" i="95"/>
  <c r="N97" i="95"/>
  <c r="O95" i="95"/>
  <c r="O94" i="95"/>
  <c r="N93" i="95"/>
  <c r="R93" i="95"/>
  <c r="F90" i="95"/>
  <c r="O56" i="95"/>
  <c r="O54" i="95"/>
  <c r="S54" i="95"/>
  <c r="Q36" i="95"/>
  <c r="F50" i="95"/>
  <c r="T29" i="96"/>
  <c r="S24" i="96"/>
  <c r="O24" i="96"/>
  <c r="R24" i="96"/>
  <c r="N24" i="96"/>
  <c r="Q24" i="96"/>
  <c r="P24" i="96"/>
  <c r="F32" i="96"/>
  <c r="Q22" i="96"/>
  <c r="P22" i="96"/>
  <c r="S22" i="96"/>
  <c r="O22" i="96"/>
  <c r="O32" i="96" s="1"/>
  <c r="R22" i="96"/>
  <c r="N22" i="96"/>
  <c r="Q26" i="96"/>
  <c r="P26" i="96"/>
  <c r="S26" i="96"/>
  <c r="O26" i="96"/>
  <c r="R26" i="96"/>
  <c r="N26" i="96"/>
  <c r="T26" i="96" s="1"/>
  <c r="Q23" i="96"/>
  <c r="N23" i="96"/>
  <c r="R23" i="96"/>
  <c r="P25" i="96"/>
  <c r="O27" i="96"/>
  <c r="T27" i="96" s="1"/>
  <c r="S27" i="96"/>
  <c r="O28" i="96"/>
  <c r="T28" i="96" s="1"/>
  <c r="S28" i="96"/>
  <c r="O29" i="96"/>
  <c r="S29" i="96"/>
  <c r="O30" i="96"/>
  <c r="S30" i="96"/>
  <c r="T30" i="96" s="1"/>
  <c r="O31" i="96"/>
  <c r="T31" i="96" s="1"/>
  <c r="S31" i="96"/>
  <c r="O23" i="96"/>
  <c r="S23" i="96"/>
  <c r="Q25" i="96"/>
  <c r="N25" i="96"/>
  <c r="S15" i="95"/>
  <c r="O15" i="95"/>
  <c r="R15" i="95"/>
  <c r="N15" i="95"/>
  <c r="P15" i="95"/>
  <c r="Q15" i="95"/>
  <c r="T28" i="95"/>
  <c r="W28" i="95" s="1"/>
  <c r="S14" i="95"/>
  <c r="O14" i="95"/>
  <c r="R14" i="95"/>
  <c r="N14" i="95"/>
  <c r="P14" i="95"/>
  <c r="Q14" i="95"/>
  <c r="S13" i="95"/>
  <c r="O13" i="95"/>
  <c r="P13" i="95"/>
  <c r="R13" i="95"/>
  <c r="N13" i="95"/>
  <c r="Q13" i="95"/>
  <c r="F30" i="95"/>
  <c r="S17" i="95"/>
  <c r="O17" i="95"/>
  <c r="P17" i="95"/>
  <c r="R17" i="95"/>
  <c r="N17" i="95"/>
  <c r="Q17" i="95"/>
  <c r="S16" i="95"/>
  <c r="O16" i="95"/>
  <c r="P16" i="95"/>
  <c r="R16" i="95"/>
  <c r="N16" i="95"/>
  <c r="Q16" i="95"/>
  <c r="T40" i="95"/>
  <c r="W40" i="95" s="1"/>
  <c r="Q33" i="95"/>
  <c r="Q37" i="95"/>
  <c r="S42" i="95"/>
  <c r="O42" i="95"/>
  <c r="R42" i="95"/>
  <c r="S48" i="95"/>
  <c r="O48" i="95"/>
  <c r="R48" i="95"/>
  <c r="N48" i="95"/>
  <c r="S74" i="95"/>
  <c r="O74" i="95"/>
  <c r="R74" i="95"/>
  <c r="N74" i="95"/>
  <c r="Q74" i="95"/>
  <c r="R117" i="95"/>
  <c r="N117" i="95"/>
  <c r="Q117" i="95"/>
  <c r="S117" i="95"/>
  <c r="P117" i="95"/>
  <c r="O117" i="95"/>
  <c r="O20" i="95"/>
  <c r="T20" i="95" s="1"/>
  <c r="W20" i="95" s="1"/>
  <c r="S20" i="95"/>
  <c r="Q21" i="95"/>
  <c r="O22" i="95"/>
  <c r="T22" i="95" s="1"/>
  <c r="W22" i="95" s="1"/>
  <c r="S22" i="95"/>
  <c r="Q23" i="95"/>
  <c r="O24" i="95"/>
  <c r="T24" i="95" s="1"/>
  <c r="W24" i="95" s="1"/>
  <c r="S24" i="95"/>
  <c r="Q25" i="95"/>
  <c r="O26" i="95"/>
  <c r="T26" i="95" s="1"/>
  <c r="W26" i="95" s="1"/>
  <c r="S26" i="95"/>
  <c r="Q27" i="95"/>
  <c r="O28" i="95"/>
  <c r="S28" i="95"/>
  <c r="Q29" i="95"/>
  <c r="N33" i="95"/>
  <c r="R33" i="95"/>
  <c r="N34" i="95"/>
  <c r="R34" i="95"/>
  <c r="N35" i="95"/>
  <c r="R35" i="95"/>
  <c r="N36" i="95"/>
  <c r="R36" i="95"/>
  <c r="N37" i="95"/>
  <c r="R37" i="95"/>
  <c r="N42" i="95"/>
  <c r="T42" i="95" s="1"/>
  <c r="W42" i="95" s="1"/>
  <c r="T45" i="95"/>
  <c r="W45" i="95" s="1"/>
  <c r="P48" i="95"/>
  <c r="P60" i="95"/>
  <c r="S60" i="95"/>
  <c r="O60" i="95"/>
  <c r="R60" i="95"/>
  <c r="R70" i="95" s="1"/>
  <c r="N60" i="95"/>
  <c r="P62" i="95"/>
  <c r="S62" i="95"/>
  <c r="O62" i="95"/>
  <c r="O70" i="95" s="1"/>
  <c r="R62" i="95"/>
  <c r="N62" i="95"/>
  <c r="P64" i="95"/>
  <c r="S64" i="95"/>
  <c r="S70" i="95" s="1"/>
  <c r="O64" i="95"/>
  <c r="R64" i="95"/>
  <c r="N64" i="95"/>
  <c r="P66" i="95"/>
  <c r="S66" i="95"/>
  <c r="O66" i="95"/>
  <c r="R66" i="95"/>
  <c r="N66" i="95"/>
  <c r="P68" i="95"/>
  <c r="S68" i="95"/>
  <c r="O68" i="95"/>
  <c r="R68" i="95"/>
  <c r="N68" i="95"/>
  <c r="P74" i="95"/>
  <c r="S75" i="95"/>
  <c r="O75" i="95"/>
  <c r="R75" i="95"/>
  <c r="N75" i="95"/>
  <c r="Q75" i="95"/>
  <c r="Q96" i="95"/>
  <c r="P96" i="95"/>
  <c r="R96" i="95"/>
  <c r="O96" i="95"/>
  <c r="N96" i="95"/>
  <c r="S106" i="95"/>
  <c r="O106" i="95"/>
  <c r="R106" i="95"/>
  <c r="N106" i="95"/>
  <c r="Q106" i="95"/>
  <c r="P106" i="95"/>
  <c r="R113" i="95"/>
  <c r="N113" i="95"/>
  <c r="Q113" i="95"/>
  <c r="S113" i="95"/>
  <c r="P113" i="95"/>
  <c r="F130" i="95"/>
  <c r="O113" i="95"/>
  <c r="Q150" i="95"/>
  <c r="Q34" i="95"/>
  <c r="Q35" i="95"/>
  <c r="P20" i="95"/>
  <c r="N21" i="95"/>
  <c r="T21" i="95" s="1"/>
  <c r="W21" i="95" s="1"/>
  <c r="P22" i="95"/>
  <c r="N23" i="95"/>
  <c r="P24" i="95"/>
  <c r="N25" i="95"/>
  <c r="T25" i="95" s="1"/>
  <c r="W25" i="95" s="1"/>
  <c r="P26" i="95"/>
  <c r="N27" i="95"/>
  <c r="T27" i="95" s="1"/>
  <c r="W27" i="95" s="1"/>
  <c r="P28" i="95"/>
  <c r="N29" i="95"/>
  <c r="T29" i="95" s="1"/>
  <c r="W29" i="95" s="1"/>
  <c r="O33" i="95"/>
  <c r="S33" i="95"/>
  <c r="O34" i="95"/>
  <c r="S34" i="95"/>
  <c r="O35" i="95"/>
  <c r="S35" i="95"/>
  <c r="O36" i="95"/>
  <c r="S36" i="95"/>
  <c r="O37" i="95"/>
  <c r="S37" i="95"/>
  <c r="P42" i="95"/>
  <c r="S44" i="95"/>
  <c r="O44" i="95"/>
  <c r="R44" i="95"/>
  <c r="N44" i="95"/>
  <c r="T47" i="95"/>
  <c r="W47" i="95" s="1"/>
  <c r="Q48" i="95"/>
  <c r="Q60" i="95"/>
  <c r="Q62" i="95"/>
  <c r="Q64" i="95"/>
  <c r="Q66" i="95"/>
  <c r="Q68" i="95"/>
  <c r="P75" i="95"/>
  <c r="S76" i="95"/>
  <c r="O76" i="95"/>
  <c r="R76" i="95"/>
  <c r="N76" i="95"/>
  <c r="Q76" i="95"/>
  <c r="S96" i="95"/>
  <c r="P33" i="95"/>
  <c r="P50" i="95" s="1"/>
  <c r="Q42" i="95"/>
  <c r="S46" i="95"/>
  <c r="O46" i="95"/>
  <c r="R46" i="95"/>
  <c r="N46" i="95"/>
  <c r="T49" i="95"/>
  <c r="W49" i="95" s="1"/>
  <c r="S73" i="95"/>
  <c r="O73" i="95"/>
  <c r="R73" i="95"/>
  <c r="R90" i="95" s="1"/>
  <c r="N73" i="95"/>
  <c r="Q73" i="95"/>
  <c r="S77" i="95"/>
  <c r="O77" i="95"/>
  <c r="R77" i="95"/>
  <c r="N77" i="95"/>
  <c r="Q77" i="95"/>
  <c r="T86" i="95"/>
  <c r="W86" i="95" s="1"/>
  <c r="P53" i="95"/>
  <c r="P54" i="95"/>
  <c r="P55" i="95"/>
  <c r="P56" i="95"/>
  <c r="P57" i="95"/>
  <c r="P61" i="95"/>
  <c r="P63" i="95"/>
  <c r="P65" i="95"/>
  <c r="P67" i="95"/>
  <c r="P69" i="95"/>
  <c r="F70" i="95"/>
  <c r="O80" i="95"/>
  <c r="T80" i="95" s="1"/>
  <c r="W80" i="95" s="1"/>
  <c r="S80" i="95"/>
  <c r="O82" i="95"/>
  <c r="T82" i="95" s="1"/>
  <c r="W82" i="95" s="1"/>
  <c r="S82" i="95"/>
  <c r="O84" i="95"/>
  <c r="T84" i="95" s="1"/>
  <c r="W84" i="95" s="1"/>
  <c r="S84" i="95"/>
  <c r="O86" i="95"/>
  <c r="S86" i="95"/>
  <c r="O88" i="95"/>
  <c r="T88" i="95" s="1"/>
  <c r="W88" i="95" s="1"/>
  <c r="S88" i="95"/>
  <c r="Q95" i="95"/>
  <c r="P95" i="95"/>
  <c r="S95" i="95"/>
  <c r="S100" i="95"/>
  <c r="O100" i="95"/>
  <c r="R100" i="95"/>
  <c r="N100" i="95"/>
  <c r="T103" i="95"/>
  <c r="W103" i="95" s="1"/>
  <c r="S108" i="95"/>
  <c r="O108" i="95"/>
  <c r="R108" i="95"/>
  <c r="N108" i="95"/>
  <c r="T108" i="95" s="1"/>
  <c r="W108" i="95" s="1"/>
  <c r="R116" i="95"/>
  <c r="N116" i="95"/>
  <c r="Q116" i="95"/>
  <c r="R135" i="95"/>
  <c r="N135" i="95"/>
  <c r="P135" i="95"/>
  <c r="O135" i="95"/>
  <c r="S135" i="95"/>
  <c r="Q53" i="95"/>
  <c r="Q54" i="95"/>
  <c r="Q55" i="95"/>
  <c r="Q56" i="95"/>
  <c r="Q57" i="95"/>
  <c r="Q61" i="95"/>
  <c r="Q63" i="95"/>
  <c r="Q65" i="95"/>
  <c r="Q67" i="95"/>
  <c r="Q69" i="95"/>
  <c r="Q94" i="95"/>
  <c r="P94" i="95"/>
  <c r="S94" i="95"/>
  <c r="S102" i="95"/>
  <c r="O102" i="95"/>
  <c r="R102" i="95"/>
  <c r="N102" i="95"/>
  <c r="R115" i="95"/>
  <c r="N115" i="95"/>
  <c r="Q115" i="95"/>
  <c r="P120" i="95"/>
  <c r="S120" i="95"/>
  <c r="O120" i="95"/>
  <c r="R120" i="95"/>
  <c r="T146" i="95"/>
  <c r="W146" i="95" s="1"/>
  <c r="R193" i="95"/>
  <c r="N193" i="95"/>
  <c r="F210" i="95"/>
  <c r="P193" i="95"/>
  <c r="S193" i="95"/>
  <c r="O193" i="95"/>
  <c r="Q193" i="95"/>
  <c r="N53" i="95"/>
  <c r="N54" i="95"/>
  <c r="T54" i="95" s="1"/>
  <c r="W54" i="95" s="1"/>
  <c r="N55" i="95"/>
  <c r="N56" i="95"/>
  <c r="N57" i="95"/>
  <c r="T57" i="95" s="1"/>
  <c r="W57" i="95" s="1"/>
  <c r="N61" i="95"/>
  <c r="T61" i="95" s="1"/>
  <c r="W61" i="95" s="1"/>
  <c r="N63" i="95"/>
  <c r="N65" i="95"/>
  <c r="N67" i="95"/>
  <c r="T67" i="95" s="1"/>
  <c r="W67" i="95" s="1"/>
  <c r="N69" i="95"/>
  <c r="T69" i="95" s="1"/>
  <c r="W69" i="95" s="1"/>
  <c r="Q93" i="95"/>
  <c r="F110" i="95"/>
  <c r="P93" i="95"/>
  <c r="S93" i="95"/>
  <c r="N94" i="95"/>
  <c r="Q97" i="95"/>
  <c r="T97" i="95" s="1"/>
  <c r="W97" i="95" s="1"/>
  <c r="P97" i="95"/>
  <c r="S97" i="95"/>
  <c r="P102" i="95"/>
  <c r="S104" i="95"/>
  <c r="O104" i="95"/>
  <c r="R104" i="95"/>
  <c r="N104" i="95"/>
  <c r="T107" i="95"/>
  <c r="W107" i="95" s="1"/>
  <c r="R114" i="95"/>
  <c r="N114" i="95"/>
  <c r="Q114" i="95"/>
  <c r="O115" i="95"/>
  <c r="N120" i="95"/>
  <c r="P122" i="95"/>
  <c r="S122" i="95"/>
  <c r="O122" i="95"/>
  <c r="R122" i="95"/>
  <c r="N122" i="95"/>
  <c r="F150" i="95"/>
  <c r="R133" i="95"/>
  <c r="N133" i="95"/>
  <c r="P133" i="95"/>
  <c r="O133" i="95"/>
  <c r="S133" i="95"/>
  <c r="R137" i="95"/>
  <c r="N137" i="95"/>
  <c r="P137" i="95"/>
  <c r="O137" i="95"/>
  <c r="S137" i="95"/>
  <c r="P121" i="95"/>
  <c r="P123" i="95"/>
  <c r="P124" i="95"/>
  <c r="P126" i="95"/>
  <c r="P128" i="95"/>
  <c r="P134" i="95"/>
  <c r="P136" i="95"/>
  <c r="P147" i="95"/>
  <c r="S147" i="95"/>
  <c r="O147" i="95"/>
  <c r="R147" i="95"/>
  <c r="N147" i="95"/>
  <c r="R195" i="95"/>
  <c r="N195" i="95"/>
  <c r="P195" i="95"/>
  <c r="S195" i="95"/>
  <c r="O195" i="95"/>
  <c r="Q195" i="95"/>
  <c r="Q121" i="95"/>
  <c r="Q123" i="95"/>
  <c r="T140" i="95"/>
  <c r="W140" i="95" s="1"/>
  <c r="T148" i="95"/>
  <c r="W148" i="95" s="1"/>
  <c r="R197" i="95"/>
  <c r="N197" i="95"/>
  <c r="P197" i="95"/>
  <c r="S197" i="95"/>
  <c r="O197" i="95"/>
  <c r="Q197" i="95"/>
  <c r="N121" i="95"/>
  <c r="T121" i="95" s="1"/>
  <c r="W121" i="95" s="1"/>
  <c r="N123" i="95"/>
  <c r="S124" i="95"/>
  <c r="O124" i="95"/>
  <c r="T124" i="95" s="1"/>
  <c r="W124" i="95" s="1"/>
  <c r="R124" i="95"/>
  <c r="S126" i="95"/>
  <c r="O126" i="95"/>
  <c r="R126" i="95"/>
  <c r="S128" i="95"/>
  <c r="O128" i="95"/>
  <c r="T128" i="95" s="1"/>
  <c r="W128" i="95" s="1"/>
  <c r="R128" i="95"/>
  <c r="R134" i="95"/>
  <c r="N134" i="95"/>
  <c r="S134" i="95"/>
  <c r="R136" i="95"/>
  <c r="N136" i="95"/>
  <c r="S136" i="95"/>
  <c r="S141" i="95"/>
  <c r="O141" i="95"/>
  <c r="R141" i="95"/>
  <c r="N141" i="95"/>
  <c r="T141" i="95" s="1"/>
  <c r="W141" i="95" s="1"/>
  <c r="S143" i="95"/>
  <c r="O143" i="95"/>
  <c r="R143" i="95"/>
  <c r="N143" i="95"/>
  <c r="T143" i="95" s="1"/>
  <c r="W143" i="95" s="1"/>
  <c r="P145" i="95"/>
  <c r="S145" i="95"/>
  <c r="O145" i="95"/>
  <c r="R145" i="95"/>
  <c r="N145" i="95"/>
  <c r="P149" i="95"/>
  <c r="S149" i="95"/>
  <c r="O149" i="95"/>
  <c r="R149" i="95"/>
  <c r="N149" i="95"/>
  <c r="P140" i="95"/>
  <c r="P142" i="95"/>
  <c r="T142" i="95" s="1"/>
  <c r="W142" i="95" s="1"/>
  <c r="P144" i="95"/>
  <c r="T144" i="95" s="1"/>
  <c r="W144" i="95" s="1"/>
  <c r="P146" i="95"/>
  <c r="P148" i="95"/>
  <c r="O153" i="95"/>
  <c r="S153" i="95"/>
  <c r="O154" i="95"/>
  <c r="S154" i="95"/>
  <c r="O155" i="95"/>
  <c r="S155" i="95"/>
  <c r="O156" i="95"/>
  <c r="S156" i="95"/>
  <c r="O157" i="95"/>
  <c r="S157" i="95"/>
  <c r="O161" i="95"/>
  <c r="S161" i="95"/>
  <c r="Q162" i="95"/>
  <c r="T162" i="95" s="1"/>
  <c r="W162" i="95" s="1"/>
  <c r="Q173" i="95"/>
  <c r="Q190" i="95" s="1"/>
  <c r="P153" i="95"/>
  <c r="P154" i="95"/>
  <c r="P155" i="95"/>
  <c r="P156" i="95"/>
  <c r="P157" i="95"/>
  <c r="P161" i="95"/>
  <c r="T161" i="95" s="1"/>
  <c r="W161" i="95" s="1"/>
  <c r="S164" i="95"/>
  <c r="O164" i="95"/>
  <c r="R164" i="95"/>
  <c r="S166" i="95"/>
  <c r="T166" i="95" s="1"/>
  <c r="W166" i="95" s="1"/>
  <c r="O166" i="95"/>
  <c r="R166" i="95"/>
  <c r="S168" i="95"/>
  <c r="O168" i="95"/>
  <c r="T168" i="95" s="1"/>
  <c r="W168" i="95" s="1"/>
  <c r="R168" i="95"/>
  <c r="R194" i="95"/>
  <c r="N194" i="95"/>
  <c r="T194" i="95" s="1"/>
  <c r="W194" i="95" s="1"/>
  <c r="P194" i="95"/>
  <c r="S194" i="95"/>
  <c r="O194" i="95"/>
  <c r="R196" i="95"/>
  <c r="N196" i="95"/>
  <c r="P196" i="95"/>
  <c r="S196" i="95"/>
  <c r="O196" i="95"/>
  <c r="T202" i="95"/>
  <c r="W202" i="95" s="1"/>
  <c r="Q153" i="95"/>
  <c r="S173" i="95"/>
  <c r="O173" i="95"/>
  <c r="R173" i="95"/>
  <c r="N173" i="95"/>
  <c r="S174" i="95"/>
  <c r="O174" i="95"/>
  <c r="R174" i="95"/>
  <c r="N174" i="95"/>
  <c r="S175" i="95"/>
  <c r="O175" i="95"/>
  <c r="R175" i="95"/>
  <c r="N175" i="95"/>
  <c r="S176" i="95"/>
  <c r="O176" i="95"/>
  <c r="R176" i="95"/>
  <c r="N176" i="95"/>
  <c r="S177" i="95"/>
  <c r="O177" i="95"/>
  <c r="R177" i="95"/>
  <c r="N177" i="95"/>
  <c r="S181" i="95"/>
  <c r="O181" i="95"/>
  <c r="R181" i="95"/>
  <c r="N181" i="95"/>
  <c r="S183" i="95"/>
  <c r="O183" i="95"/>
  <c r="R183" i="95"/>
  <c r="N183" i="95"/>
  <c r="S185" i="95"/>
  <c r="O185" i="95"/>
  <c r="R185" i="95"/>
  <c r="N185" i="95"/>
  <c r="S187" i="95"/>
  <c r="O187" i="95"/>
  <c r="R187" i="95"/>
  <c r="N187" i="95"/>
  <c r="S189" i="95"/>
  <c r="O189" i="95"/>
  <c r="R189" i="95"/>
  <c r="N189" i="95"/>
  <c r="Q194" i="95"/>
  <c r="Q196" i="95"/>
  <c r="P180" i="95"/>
  <c r="T180" i="95" s="1"/>
  <c r="W180" i="95" s="1"/>
  <c r="P182" i="95"/>
  <c r="T182" i="95" s="1"/>
  <c r="W182" i="95" s="1"/>
  <c r="P184" i="95"/>
  <c r="P190" i="95" s="1"/>
  <c r="P186" i="95"/>
  <c r="T186" i="95" s="1"/>
  <c r="W186" i="95" s="1"/>
  <c r="P188" i="95"/>
  <c r="T188" i="95" s="1"/>
  <c r="W188" i="95" s="1"/>
  <c r="Q200" i="95"/>
  <c r="T200" i="95" s="1"/>
  <c r="W200" i="95" s="1"/>
  <c r="O201" i="95"/>
  <c r="S201" i="95"/>
  <c r="Q202" i="95"/>
  <c r="O203" i="95"/>
  <c r="S203" i="95"/>
  <c r="Q204" i="95"/>
  <c r="T204" i="95" s="1"/>
  <c r="W204" i="95" s="1"/>
  <c r="O205" i="95"/>
  <c r="S205" i="95"/>
  <c r="Q206" i="95"/>
  <c r="T206" i="95" s="1"/>
  <c r="W206" i="95" s="1"/>
  <c r="O207" i="95"/>
  <c r="S207" i="95"/>
  <c r="Q208" i="95"/>
  <c r="T208" i="95" s="1"/>
  <c r="W208" i="95" s="1"/>
  <c r="O209" i="95"/>
  <c r="S209" i="95"/>
  <c r="Q201" i="95"/>
  <c r="Q203" i="95"/>
  <c r="Q205" i="95"/>
  <c r="Q207" i="95"/>
  <c r="Q209" i="95"/>
  <c r="N201" i="95"/>
  <c r="N203" i="95"/>
  <c r="T203" i="95" s="1"/>
  <c r="W203" i="95" s="1"/>
  <c r="N205" i="95"/>
  <c r="N207" i="95"/>
  <c r="N209" i="95"/>
  <c r="AB39" i="91"/>
  <c r="AB40" i="91"/>
  <c r="AB41" i="91"/>
  <c r="AB42" i="91"/>
  <c r="AB43" i="91"/>
  <c r="AB44" i="91"/>
  <c r="AB45" i="91"/>
  <c r="AB46" i="91"/>
  <c r="AB47" i="91"/>
  <c r="AB19" i="91"/>
  <c r="AB20" i="91"/>
  <c r="AB21" i="91"/>
  <c r="AB22" i="91"/>
  <c r="AB23" i="91"/>
  <c r="AB24" i="91"/>
  <c r="AB25" i="91"/>
  <c r="AB26" i="91"/>
  <c r="AB27" i="91"/>
  <c r="AB28" i="91"/>
  <c r="AB60" i="91"/>
  <c r="AB61" i="91"/>
  <c r="AB62" i="91"/>
  <c r="AB63" i="91"/>
  <c r="AB64" i="91"/>
  <c r="AB65" i="91"/>
  <c r="AB66" i="91"/>
  <c r="AB67" i="91"/>
  <c r="AB68" i="91"/>
  <c r="AB69" i="91"/>
  <c r="AB70" i="91"/>
  <c r="AB71" i="91"/>
  <c r="AB72" i="91"/>
  <c r="AB73" i="91"/>
  <c r="AB74" i="91"/>
  <c r="AB75" i="91"/>
  <c r="AB76" i="91"/>
  <c r="AB77" i="91"/>
  <c r="AB78" i="91"/>
  <c r="AB79" i="91"/>
  <c r="AB80" i="91"/>
  <c r="AB81" i="91"/>
  <c r="AB82" i="91"/>
  <c r="AB83" i="91"/>
  <c r="AB84" i="91"/>
  <c r="AB85" i="91"/>
  <c r="AB86" i="91"/>
  <c r="AB87" i="91"/>
  <c r="AB88" i="91"/>
  <c r="AB89" i="91"/>
  <c r="AB90" i="91"/>
  <c r="AB91" i="91"/>
  <c r="AB92" i="91"/>
  <c r="AB93" i="91"/>
  <c r="AB94" i="91"/>
  <c r="AB95" i="91"/>
  <c r="AB96" i="91"/>
  <c r="AB97" i="91"/>
  <c r="AB98" i="91"/>
  <c r="AB99" i="91"/>
  <c r="AB100" i="91"/>
  <c r="AB101" i="91"/>
  <c r="AB102" i="91"/>
  <c r="AB103" i="91"/>
  <c r="AB104" i="91"/>
  <c r="AB105" i="91"/>
  <c r="AB106" i="91"/>
  <c r="AB107" i="91"/>
  <c r="AB108" i="91"/>
  <c r="AB109" i="91"/>
  <c r="AB110" i="91"/>
  <c r="AB111" i="91"/>
  <c r="AB114" i="91"/>
  <c r="AB115" i="91"/>
  <c r="AB116" i="91"/>
  <c r="AB117" i="91"/>
  <c r="AB118" i="91"/>
  <c r="AB119" i="91"/>
  <c r="AB120" i="91"/>
  <c r="AB121" i="91"/>
  <c r="AB122" i="91"/>
  <c r="AB123" i="91"/>
  <c r="AB124" i="91"/>
  <c r="AB125" i="91"/>
  <c r="AB126" i="91"/>
  <c r="AB127" i="91"/>
  <c r="AB128" i="91"/>
  <c r="AB129" i="91"/>
  <c r="AB130" i="91"/>
  <c r="AB131" i="91"/>
  <c r="AB150" i="91"/>
  <c r="AB151" i="91"/>
  <c r="AB152" i="91"/>
  <c r="AB153" i="91"/>
  <c r="AB154" i="91"/>
  <c r="AB155" i="91"/>
  <c r="AB156" i="91"/>
  <c r="AB157" i="91"/>
  <c r="AB158" i="91"/>
  <c r="AB159" i="91"/>
  <c r="AB160" i="91"/>
  <c r="AB161" i="91"/>
  <c r="AB162" i="91"/>
  <c r="AB163" i="91"/>
  <c r="AB164" i="91"/>
  <c r="AB165" i="91"/>
  <c r="AB166" i="91"/>
  <c r="AB167" i="91"/>
  <c r="AB168" i="91"/>
  <c r="AB169" i="91"/>
  <c r="AB170" i="91"/>
  <c r="AB171" i="91"/>
  <c r="AB172" i="91"/>
  <c r="AB173" i="91"/>
  <c r="AB176" i="91"/>
  <c r="AB177" i="91"/>
  <c r="AB178" i="91"/>
  <c r="AB179" i="91"/>
  <c r="AB180" i="91"/>
  <c r="AB181" i="91"/>
  <c r="AB182" i="91"/>
  <c r="AB183" i="91"/>
  <c r="AB184" i="91"/>
  <c r="AB185" i="91"/>
  <c r="AB186" i="91"/>
  <c r="AB187" i="91"/>
  <c r="AB188" i="91"/>
  <c r="AB189" i="91"/>
  <c r="AB190" i="91"/>
  <c r="AB191" i="91"/>
  <c r="AB192" i="91"/>
  <c r="AB193" i="91"/>
  <c r="AB194" i="91"/>
  <c r="AB195" i="91"/>
  <c r="AB196" i="91"/>
  <c r="AB197" i="91"/>
  <c r="AB198" i="91"/>
  <c r="AB199" i="91"/>
  <c r="AB200" i="91"/>
  <c r="AB201" i="91"/>
  <c r="AB202" i="91"/>
  <c r="AB204" i="91"/>
  <c r="AB205" i="91"/>
  <c r="AB206" i="91"/>
  <c r="AB207" i="91"/>
  <c r="AB208" i="91"/>
  <c r="AB209" i="91"/>
  <c r="AB210" i="91"/>
  <c r="AB211" i="91"/>
  <c r="AB212" i="91"/>
  <c r="AB213" i="91"/>
  <c r="AB214" i="91"/>
  <c r="AB215" i="91"/>
  <c r="AB216" i="91"/>
  <c r="AB217" i="91"/>
  <c r="AB218" i="91"/>
  <c r="AB219" i="91"/>
  <c r="AB220" i="91"/>
  <c r="AB221" i="91"/>
  <c r="AB222" i="91"/>
  <c r="AB223" i="91"/>
  <c r="AB224" i="91"/>
  <c r="AB225" i="91"/>
  <c r="AB226" i="91"/>
  <c r="AB227" i="91"/>
  <c r="AB228" i="91"/>
  <c r="AB229" i="91"/>
  <c r="AB230" i="91"/>
  <c r="AB231" i="91"/>
  <c r="AB232" i="91"/>
  <c r="AB233" i="91"/>
  <c r="AB234" i="91"/>
  <c r="AB235" i="91"/>
  <c r="AB236" i="91"/>
  <c r="AB237" i="91"/>
  <c r="AB238" i="91"/>
  <c r="AB284" i="91"/>
  <c r="AB285" i="91"/>
  <c r="AB286" i="91"/>
  <c r="AB287" i="91"/>
  <c r="AB288" i="91"/>
  <c r="AB289" i="91"/>
  <c r="AB290" i="91"/>
  <c r="AB291" i="91"/>
  <c r="AB294" i="91"/>
  <c r="AB295" i="91"/>
  <c r="AB296" i="91"/>
  <c r="AB297" i="91"/>
  <c r="AB298" i="91"/>
  <c r="AB299" i="91"/>
  <c r="AB300" i="91"/>
  <c r="AB301" i="91"/>
  <c r="AB302" i="91"/>
  <c r="AB303" i="91"/>
  <c r="AB304" i="91"/>
  <c r="AB305" i="91"/>
  <c r="AB306" i="91"/>
  <c r="AB307" i="91"/>
  <c r="AB308" i="91"/>
  <c r="AB309" i="91"/>
  <c r="AB310" i="91"/>
  <c r="AB311" i="91"/>
  <c r="AB312" i="91"/>
  <c r="AB313" i="91"/>
  <c r="AB314" i="91"/>
  <c r="AB315" i="91"/>
  <c r="AB316" i="91"/>
  <c r="AB317" i="91"/>
  <c r="AB318" i="91"/>
  <c r="AB319" i="91"/>
  <c r="AB320" i="91"/>
  <c r="AB321" i="91"/>
  <c r="AB322" i="91"/>
  <c r="AB323" i="91"/>
  <c r="AB324" i="91"/>
  <c r="AB325" i="91"/>
  <c r="AB326" i="91"/>
  <c r="AB327" i="91"/>
  <c r="AB328" i="91"/>
  <c r="AB329" i="91"/>
  <c r="AB330" i="91"/>
  <c r="AB331" i="91"/>
  <c r="AB333" i="91"/>
  <c r="AB334" i="91"/>
  <c r="AB335" i="91"/>
  <c r="AB336" i="91"/>
  <c r="AB337" i="91"/>
  <c r="AB338" i="91"/>
  <c r="AB339" i="91"/>
  <c r="AB340" i="91"/>
  <c r="AB341" i="91"/>
  <c r="AB342" i="91"/>
  <c r="AB343" i="91"/>
  <c r="AB344" i="91"/>
  <c r="AB345" i="91"/>
  <c r="AB346" i="91"/>
  <c r="AB347" i="91"/>
  <c r="AB348" i="91"/>
  <c r="AB349" i="91"/>
  <c r="AB350" i="91"/>
  <c r="AB351" i="91"/>
  <c r="AB352" i="91"/>
  <c r="AB353" i="91"/>
  <c r="AB354" i="91"/>
  <c r="AB355" i="91"/>
  <c r="AB356" i="91"/>
  <c r="AB357" i="91"/>
  <c r="AB358" i="91"/>
  <c r="AB359" i="91"/>
  <c r="AB360" i="91"/>
  <c r="AB361" i="91"/>
  <c r="AB362" i="91"/>
  <c r="AB363" i="91"/>
  <c r="AB364" i="91"/>
  <c r="AB365" i="91"/>
  <c r="AB366" i="91"/>
  <c r="AB367" i="91"/>
  <c r="AB368" i="91"/>
  <c r="AB369" i="91"/>
  <c r="AB370" i="91"/>
  <c r="AB371" i="91"/>
  <c r="AB372" i="91"/>
  <c r="AB389" i="91"/>
  <c r="AB390" i="91"/>
  <c r="AB391" i="91"/>
  <c r="AB392" i="91"/>
  <c r="AB393" i="91"/>
  <c r="AB394" i="91"/>
  <c r="AB395" i="91"/>
  <c r="AB396" i="91"/>
  <c r="AB397" i="91"/>
  <c r="AB398" i="91"/>
  <c r="AB399" i="91"/>
  <c r="AB400" i="91"/>
  <c r="AB401" i="91"/>
  <c r="AB402" i="91"/>
  <c r="AB403" i="91"/>
  <c r="AB404" i="91"/>
  <c r="AB405" i="91"/>
  <c r="AB406" i="91"/>
  <c r="AB407" i="91"/>
  <c r="AB408" i="91"/>
  <c r="AB409" i="91"/>
  <c r="AB410" i="91"/>
  <c r="AB411" i="91"/>
  <c r="AB412" i="91"/>
  <c r="AB413" i="91"/>
  <c r="AB414" i="91"/>
  <c r="AB415" i="91"/>
  <c r="AB416" i="91"/>
  <c r="AB417" i="91"/>
  <c r="AB418" i="91"/>
  <c r="AB419" i="91"/>
  <c r="AB420" i="91"/>
  <c r="AB421" i="91"/>
  <c r="AB422" i="91"/>
  <c r="AB423" i="91"/>
  <c r="AB424" i="91"/>
  <c r="AB425" i="91"/>
  <c r="AB426" i="91"/>
  <c r="AB427" i="91"/>
  <c r="AB428" i="91"/>
  <c r="AB429" i="91"/>
  <c r="AB430" i="91"/>
  <c r="AB431" i="91"/>
  <c r="AB432" i="91"/>
  <c r="AB433" i="91"/>
  <c r="AB434" i="91"/>
  <c r="AB435" i="91"/>
  <c r="AB436" i="91"/>
  <c r="AB437" i="91"/>
  <c r="AB438" i="91"/>
  <c r="AB439" i="91"/>
  <c r="AB440" i="91"/>
  <c r="AB441" i="91"/>
  <c r="AB442" i="91"/>
  <c r="AB443" i="91"/>
  <c r="AB444" i="91"/>
  <c r="AB445" i="91"/>
  <c r="AB446" i="91"/>
  <c r="AB447" i="91"/>
  <c r="AB448" i="91"/>
  <c r="AB449" i="91"/>
  <c r="AB450" i="91"/>
  <c r="AB451" i="91"/>
  <c r="AB452" i="91"/>
  <c r="AB453" i="91"/>
  <c r="AB454" i="91"/>
  <c r="AB455" i="91"/>
  <c r="AB456" i="91"/>
  <c r="AB457" i="91"/>
  <c r="AB458" i="91"/>
  <c r="AB459" i="91"/>
  <c r="AB460" i="91"/>
  <c r="AB461" i="91"/>
  <c r="AB462" i="91"/>
  <c r="AB463" i="91"/>
  <c r="AB464" i="91"/>
  <c r="AB465" i="91"/>
  <c r="AB466" i="91"/>
  <c r="AB467" i="91"/>
  <c r="AB468" i="91"/>
  <c r="AB469" i="91"/>
  <c r="AB470" i="91"/>
  <c r="AB471" i="91"/>
  <c r="AB472" i="91"/>
  <c r="AB473" i="91"/>
  <c r="AB474" i="91"/>
  <c r="AB475" i="91"/>
  <c r="AB476" i="91"/>
  <c r="AB477" i="91"/>
  <c r="AB478" i="91"/>
  <c r="AB479" i="91"/>
  <c r="AB480" i="91"/>
  <c r="AB481" i="91"/>
  <c r="AB482" i="91"/>
  <c r="AB483" i="91"/>
  <c r="AB484" i="91"/>
  <c r="AB485" i="91"/>
  <c r="AB486" i="91"/>
  <c r="AB487" i="91"/>
  <c r="AB488" i="91"/>
  <c r="AB491" i="91"/>
  <c r="AB492" i="91"/>
  <c r="AB493" i="91"/>
  <c r="AB494" i="91"/>
  <c r="AB495" i="91"/>
  <c r="AB496" i="91"/>
  <c r="AB497" i="91"/>
  <c r="AB498" i="91"/>
  <c r="AB499" i="91"/>
  <c r="AB500" i="91"/>
  <c r="AB501" i="91"/>
  <c r="AB502" i="91"/>
  <c r="AB503" i="91"/>
  <c r="AB504" i="91"/>
  <c r="AB505" i="91"/>
  <c r="AB506" i="91"/>
  <c r="AB507" i="91"/>
  <c r="AB508" i="91"/>
  <c r="AB509" i="91"/>
  <c r="AB510" i="91"/>
  <c r="AB511" i="91"/>
  <c r="AB512" i="91"/>
  <c r="AB513" i="91"/>
  <c r="AB514" i="91"/>
  <c r="AB515" i="91"/>
  <c r="AB516" i="91"/>
  <c r="AB517" i="91"/>
  <c r="AB518" i="91"/>
  <c r="AB519" i="91"/>
  <c r="AB520" i="91"/>
  <c r="AB521" i="91"/>
  <c r="AB522" i="91"/>
  <c r="AB523" i="91"/>
  <c r="AB524" i="91"/>
  <c r="AB525" i="91"/>
  <c r="AB526" i="91"/>
  <c r="AB527" i="91"/>
  <c r="AB528" i="91"/>
  <c r="AB529" i="91"/>
  <c r="AB530" i="91"/>
  <c r="AB531" i="91"/>
  <c r="AB532" i="91"/>
  <c r="AB533" i="91"/>
  <c r="AB534" i="91"/>
  <c r="AB535" i="91"/>
  <c r="AB536" i="91"/>
  <c r="AB537" i="91"/>
  <c r="AB538" i="91"/>
  <c r="AB539" i="91"/>
  <c r="AB540" i="91"/>
  <c r="AB541" i="91"/>
  <c r="AB542" i="91"/>
  <c r="AB543" i="91"/>
  <c r="AB544" i="91"/>
  <c r="AB545" i="91"/>
  <c r="AB546" i="91"/>
  <c r="AB547" i="91"/>
  <c r="AB548" i="91"/>
  <c r="AB549" i="91"/>
  <c r="AB550" i="91"/>
  <c r="AB551" i="91"/>
  <c r="AB552" i="91"/>
  <c r="AB553" i="91"/>
  <c r="AB554" i="91"/>
  <c r="AB555" i="91"/>
  <c r="AB556" i="91"/>
  <c r="AB557" i="91"/>
  <c r="AB558" i="91"/>
  <c r="AB559" i="91"/>
  <c r="AB560" i="91"/>
  <c r="AB561" i="91"/>
  <c r="AB562" i="91"/>
  <c r="AB563" i="91"/>
  <c r="AB564" i="91"/>
  <c r="AB565" i="91"/>
  <c r="AB566" i="91"/>
  <c r="AB567" i="91"/>
  <c r="AB568" i="91"/>
  <c r="AB569" i="91"/>
  <c r="AB570" i="91"/>
  <c r="AB571" i="91"/>
  <c r="AB572" i="91"/>
  <c r="AB573" i="91"/>
  <c r="AB574" i="91"/>
  <c r="AB575" i="91"/>
  <c r="AB576" i="91"/>
  <c r="AB577" i="91"/>
  <c r="AB578" i="91"/>
  <c r="AB579" i="91"/>
  <c r="AB580" i="91"/>
  <c r="AB581" i="91"/>
  <c r="AB582" i="91"/>
  <c r="AB583" i="91"/>
  <c r="AB584" i="91"/>
  <c r="AB585" i="91"/>
  <c r="AB586" i="91"/>
  <c r="AB587" i="91"/>
  <c r="AB588" i="91"/>
  <c r="AB589" i="91"/>
  <c r="AB590" i="91"/>
  <c r="AB591" i="91"/>
  <c r="AB592" i="91"/>
  <c r="AB594" i="91"/>
  <c r="AB595" i="91"/>
  <c r="AB596" i="91"/>
  <c r="AB597" i="91"/>
  <c r="AB598" i="91"/>
  <c r="AB599" i="91"/>
  <c r="AB600" i="91"/>
  <c r="AB601" i="91"/>
  <c r="AB602" i="91"/>
  <c r="AB603" i="91"/>
  <c r="AB604" i="91"/>
  <c r="AB605" i="91"/>
  <c r="AB606" i="91"/>
  <c r="AB607" i="91"/>
  <c r="AB608" i="91"/>
  <c r="AB609" i="91"/>
  <c r="AB610" i="91"/>
  <c r="AB611" i="91"/>
  <c r="AB612" i="91"/>
  <c r="AB613" i="91"/>
  <c r="AB614" i="91"/>
  <c r="AB615" i="91"/>
  <c r="AB616" i="91"/>
  <c r="AB617" i="91"/>
  <c r="AB618" i="91"/>
  <c r="AB619" i="91"/>
  <c r="AB620" i="91"/>
  <c r="AB621" i="91"/>
  <c r="AB622" i="91"/>
  <c r="AB623" i="91"/>
  <c r="AB624" i="91"/>
  <c r="AB625" i="91"/>
  <c r="AB626" i="91"/>
  <c r="AB627" i="91"/>
  <c r="AB628" i="91"/>
  <c r="AB629" i="91"/>
  <c r="AB630" i="91"/>
  <c r="AB631" i="91"/>
  <c r="AB632" i="91"/>
  <c r="AB633" i="91"/>
  <c r="AB634" i="91"/>
  <c r="AB635" i="91"/>
  <c r="AB636" i="91"/>
  <c r="AB638" i="91"/>
  <c r="AB639" i="91"/>
  <c r="AB640" i="91"/>
  <c r="AB641" i="91"/>
  <c r="AB642" i="91"/>
  <c r="AB643" i="91"/>
  <c r="AB644" i="91"/>
  <c r="AB645" i="91"/>
  <c r="AB646" i="91"/>
  <c r="AB647" i="91"/>
  <c r="AB648" i="91"/>
  <c r="AB649" i="91"/>
  <c r="AB650" i="91"/>
  <c r="AB651" i="91"/>
  <c r="AB652" i="91"/>
  <c r="AB653" i="91"/>
  <c r="AB654" i="91"/>
  <c r="AB655" i="91"/>
  <c r="AB656" i="91"/>
  <c r="AB657" i="91"/>
  <c r="AB658" i="91"/>
  <c r="AB659" i="91"/>
  <c r="AB660" i="91"/>
  <c r="AB661" i="91"/>
  <c r="AB662" i="91"/>
  <c r="AB663" i="91"/>
  <c r="AB664" i="91"/>
  <c r="AB665" i="91"/>
  <c r="AB666" i="91"/>
  <c r="AB668" i="91"/>
  <c r="AB669" i="91"/>
  <c r="AB670" i="91"/>
  <c r="AB671" i="91"/>
  <c r="AB672" i="91"/>
  <c r="AB673" i="91"/>
  <c r="AB674" i="91"/>
  <c r="AB675" i="91"/>
  <c r="AB676" i="91"/>
  <c r="AB677" i="91"/>
  <c r="AB678" i="91"/>
  <c r="AB679" i="91"/>
  <c r="AB680" i="91"/>
  <c r="AB681" i="91"/>
  <c r="AB682" i="91"/>
  <c r="AB683" i="91"/>
  <c r="AB684" i="91"/>
  <c r="AB685" i="91"/>
  <c r="AB686" i="91"/>
  <c r="AB687" i="91"/>
  <c r="AB688" i="91"/>
  <c r="AB689" i="91"/>
  <c r="AB690" i="91"/>
  <c r="AB691" i="91"/>
  <c r="AB692" i="91"/>
  <c r="AB693" i="91"/>
  <c r="AB694" i="91"/>
  <c r="AB695" i="91"/>
  <c r="AB696" i="91"/>
  <c r="AB697" i="91"/>
  <c r="AB698" i="91"/>
  <c r="AB699" i="91"/>
  <c r="AB700" i="91"/>
  <c r="AB701" i="91"/>
  <c r="AB702" i="91"/>
  <c r="AB703" i="91"/>
  <c r="AB704" i="91"/>
  <c r="AB705" i="91"/>
  <c r="AB706" i="91"/>
  <c r="AB707" i="91"/>
  <c r="AB708" i="91"/>
  <c r="AB709" i="91"/>
  <c r="AB710" i="91"/>
  <c r="AB711" i="91"/>
  <c r="AB712" i="91"/>
  <c r="AB713" i="91"/>
  <c r="AB714" i="91"/>
  <c r="AB715" i="91"/>
  <c r="AB716" i="91"/>
  <c r="AB717" i="91"/>
  <c r="AB718" i="91"/>
  <c r="AB719" i="91"/>
  <c r="AB720" i="91"/>
  <c r="AB721" i="91"/>
  <c r="AB722" i="91"/>
  <c r="AB723" i="91"/>
  <c r="AB724" i="91"/>
  <c r="AB725" i="91"/>
  <c r="AB726" i="91"/>
  <c r="AB727" i="91"/>
  <c r="AB728" i="91"/>
  <c r="AB729" i="91"/>
  <c r="AB730" i="91"/>
  <c r="AB731" i="91"/>
  <c r="AB732" i="91"/>
  <c r="AB733" i="91"/>
  <c r="AB734" i="91"/>
  <c r="AB735" i="91"/>
  <c r="AB736" i="91"/>
  <c r="AB737" i="91"/>
  <c r="AB738" i="91"/>
  <c r="AB739" i="91"/>
  <c r="AB740" i="91"/>
  <c r="AB741" i="91"/>
  <c r="AB742" i="91"/>
  <c r="AB743" i="91"/>
  <c r="AB744" i="91"/>
  <c r="AB745" i="91"/>
  <c r="AB746" i="91"/>
  <c r="AB747" i="91"/>
  <c r="AB748" i="91"/>
  <c r="AB749" i="91"/>
  <c r="AB750" i="91"/>
  <c r="AB751" i="91"/>
  <c r="AB752" i="91"/>
  <c r="AB753" i="91"/>
  <c r="AB754" i="91"/>
  <c r="AB755" i="91"/>
  <c r="AB756" i="91"/>
  <c r="AB757" i="91"/>
  <c r="AB758" i="91"/>
  <c r="AB759" i="91"/>
  <c r="AB760" i="91"/>
  <c r="AB761" i="91"/>
  <c r="AB762" i="91"/>
  <c r="AB763" i="91"/>
  <c r="AB764" i="91"/>
  <c r="AB765" i="91"/>
  <c r="AB766" i="91"/>
  <c r="AB767" i="91"/>
  <c r="AB768" i="91"/>
  <c r="AB769" i="91"/>
  <c r="AB770" i="91"/>
  <c r="AB771" i="91"/>
  <c r="AB773" i="91"/>
  <c r="AB774" i="91"/>
  <c r="AB775" i="91"/>
  <c r="AB776" i="91"/>
  <c r="AB777" i="91"/>
  <c r="AB778" i="91"/>
  <c r="AB779" i="91"/>
  <c r="AB780" i="91"/>
  <c r="AB781" i="91"/>
  <c r="AB782" i="91"/>
  <c r="AB783" i="91"/>
  <c r="AB784" i="91"/>
  <c r="AB785" i="91"/>
  <c r="AB786" i="91"/>
  <c r="AB787" i="91"/>
  <c r="AB788" i="91"/>
  <c r="AB789" i="91"/>
  <c r="AB790" i="91"/>
  <c r="AB791" i="91"/>
  <c r="AB792" i="91"/>
  <c r="AB793" i="91"/>
  <c r="AB794" i="91"/>
  <c r="AB795" i="91"/>
  <c r="AB796" i="91"/>
  <c r="AB797" i="91"/>
  <c r="AB799" i="91"/>
  <c r="AB800" i="91"/>
  <c r="AB801" i="91"/>
  <c r="AB802" i="91"/>
  <c r="AB803" i="91"/>
  <c r="AB804" i="91"/>
  <c r="AB805" i="91"/>
  <c r="AB806" i="91"/>
  <c r="AB807" i="91"/>
  <c r="AB808" i="91"/>
  <c r="AB809" i="91"/>
  <c r="AB810" i="91"/>
  <c r="AB811" i="91"/>
  <c r="AB812" i="91"/>
  <c r="AB813" i="91"/>
  <c r="AB814" i="91"/>
  <c r="AB815" i="91"/>
  <c r="AB816" i="91"/>
  <c r="AB817" i="91"/>
  <c r="AB818" i="91"/>
  <c r="AB819" i="91"/>
  <c r="AB820" i="91"/>
  <c r="AB821" i="91"/>
  <c r="AB822" i="91"/>
  <c r="AB823" i="91"/>
  <c r="AB824" i="91"/>
  <c r="AB825" i="91"/>
  <c r="AB826" i="91"/>
  <c r="AB827" i="91"/>
  <c r="AB828" i="91"/>
  <c r="AB829" i="91"/>
  <c r="AB830" i="91"/>
  <c r="AB831" i="91"/>
  <c r="AB832" i="91"/>
  <c r="AB834" i="91"/>
  <c r="AB835" i="91"/>
  <c r="AB836" i="91"/>
  <c r="AB837" i="91"/>
  <c r="AB838" i="91"/>
  <c r="AB839" i="91"/>
  <c r="AB840" i="91"/>
  <c r="AB841" i="91"/>
  <c r="AB842" i="91"/>
  <c r="AB843" i="91"/>
  <c r="AB844" i="91"/>
  <c r="AB845" i="91"/>
  <c r="AB846" i="91"/>
  <c r="AB847" i="91"/>
  <c r="AB848" i="91"/>
  <c r="AB849" i="91"/>
  <c r="AB850" i="91"/>
  <c r="AB851" i="91"/>
  <c r="AB852" i="91"/>
  <c r="AB853" i="91"/>
  <c r="AB854" i="91"/>
  <c r="AB855" i="91"/>
  <c r="AB856" i="91"/>
  <c r="AB857" i="91"/>
  <c r="AB858" i="91"/>
  <c r="AB859" i="91"/>
  <c r="AB860" i="91"/>
  <c r="AB861" i="91"/>
  <c r="AB862" i="91"/>
  <c r="AB863" i="91"/>
  <c r="AB864" i="91"/>
  <c r="AB865" i="91"/>
  <c r="AB866" i="91"/>
  <c r="AB867" i="91"/>
  <c r="AB868" i="91"/>
  <c r="AB869" i="91"/>
  <c r="AB870" i="91"/>
  <c r="AB871" i="91"/>
  <c r="AB872" i="91"/>
  <c r="AB873" i="91"/>
  <c r="AB874" i="91"/>
  <c r="AB875" i="91"/>
  <c r="AB876" i="91"/>
  <c r="AB877" i="91"/>
  <c r="AB878" i="91"/>
  <c r="AB879" i="91"/>
  <c r="AB880" i="91"/>
  <c r="AB881" i="91"/>
  <c r="AB882" i="91"/>
  <c r="AB883" i="91"/>
  <c r="AB884" i="91"/>
  <c r="AB885" i="91"/>
  <c r="AB886" i="91"/>
  <c r="AB887" i="91"/>
  <c r="AB888" i="91"/>
  <c r="AB889" i="91"/>
  <c r="AB890" i="91"/>
  <c r="AB891" i="91"/>
  <c r="AB892" i="91"/>
  <c r="AB893" i="91"/>
  <c r="AB894" i="91"/>
  <c r="AB895" i="91"/>
  <c r="AB896" i="91"/>
  <c r="AB897" i="91"/>
  <c r="AB898" i="91"/>
  <c r="AB899" i="91"/>
  <c r="AB900" i="91"/>
  <c r="AB901" i="91"/>
  <c r="AB902" i="91"/>
  <c r="AB903" i="91"/>
  <c r="AB904" i="91"/>
  <c r="AB905" i="91"/>
  <c r="AB906" i="91"/>
  <c r="AB907" i="91"/>
  <c r="AB908" i="91"/>
  <c r="AB909" i="91"/>
  <c r="AB910" i="91"/>
  <c r="AB911" i="91"/>
  <c r="AB912" i="91"/>
  <c r="AB913" i="91"/>
  <c r="AB914" i="91"/>
  <c r="AB915" i="91"/>
  <c r="AB916" i="91"/>
  <c r="AB917" i="91"/>
  <c r="AB918" i="91"/>
  <c r="AB919" i="91"/>
  <c r="AB920" i="91"/>
  <c r="AB921" i="91"/>
  <c r="AB922" i="91"/>
  <c r="AB923" i="91"/>
  <c r="AB924" i="91"/>
  <c r="AB925" i="91"/>
  <c r="AB926" i="91"/>
  <c r="AB927" i="91"/>
  <c r="AB928" i="91"/>
  <c r="AB929" i="91"/>
  <c r="AB930" i="91"/>
  <c r="AB931" i="91"/>
  <c r="AB932" i="91"/>
  <c r="AB933" i="91"/>
  <c r="AB934" i="91"/>
  <c r="AB935" i="91"/>
  <c r="AB936" i="91"/>
  <c r="AB937" i="91"/>
  <c r="AB938" i="91"/>
  <c r="AB939" i="91"/>
  <c r="AB940" i="91"/>
  <c r="AB941" i="91"/>
  <c r="AB942" i="91"/>
  <c r="AB943" i="91"/>
  <c r="AB944" i="91"/>
  <c r="AB945" i="91"/>
  <c r="AB946" i="91"/>
  <c r="AB948" i="91"/>
  <c r="AB949" i="91"/>
  <c r="AB950" i="91"/>
  <c r="AB951" i="91"/>
  <c r="AB952" i="91"/>
  <c r="AB953" i="91"/>
  <c r="AB954" i="91"/>
  <c r="AB955" i="91"/>
  <c r="AB956" i="91"/>
  <c r="AB957" i="91"/>
  <c r="AB958" i="91"/>
  <c r="AB959" i="91"/>
  <c r="AB960" i="91"/>
  <c r="AB961" i="91"/>
  <c r="AB962" i="91"/>
  <c r="AB963" i="91"/>
  <c r="AB964" i="91"/>
  <c r="AB965" i="91"/>
  <c r="AB966" i="91"/>
  <c r="AB967" i="91"/>
  <c r="AB968" i="91"/>
  <c r="AB969" i="91"/>
  <c r="AB970" i="91"/>
  <c r="AB971" i="91"/>
  <c r="AB972" i="91"/>
  <c r="AB973" i="91"/>
  <c r="AB974" i="91"/>
  <c r="AB975" i="91"/>
  <c r="AB976" i="91"/>
  <c r="AB977" i="91"/>
  <c r="AB978" i="91"/>
  <c r="AB979" i="91"/>
  <c r="AB980" i="91"/>
  <c r="AB981" i="91"/>
  <c r="AB982" i="91"/>
  <c r="AB983" i="91"/>
  <c r="AB984" i="91"/>
  <c r="AB985" i="91"/>
  <c r="AB986" i="91"/>
  <c r="AB987" i="91"/>
  <c r="AB988" i="91"/>
  <c r="AB989" i="91"/>
  <c r="AB990" i="91"/>
  <c r="AB991" i="91"/>
  <c r="AB992" i="91"/>
  <c r="AB993" i="91"/>
  <c r="AB994" i="91"/>
  <c r="AB995" i="91"/>
  <c r="AB996" i="91"/>
  <c r="AB997" i="91"/>
  <c r="AB998" i="91"/>
  <c r="AB999" i="91"/>
  <c r="AB1000" i="91"/>
  <c r="AB1001" i="91"/>
  <c r="AB1002" i="91"/>
  <c r="AB1003" i="91"/>
  <c r="AB1004" i="91"/>
  <c r="AB1005" i="91"/>
  <c r="AB1006" i="91"/>
  <c r="AB1007" i="91"/>
  <c r="AB1008" i="91"/>
  <c r="AB1009" i="91"/>
  <c r="AB1010" i="91"/>
  <c r="AB1011" i="91"/>
  <c r="AB1012" i="91"/>
  <c r="AB1013" i="91"/>
  <c r="AB1014" i="91"/>
  <c r="AB1015" i="91"/>
  <c r="AB1016" i="91"/>
  <c r="AB1017" i="91"/>
  <c r="AB1018" i="91"/>
  <c r="AB1019" i="91"/>
  <c r="AB1020" i="91"/>
  <c r="AB1021" i="91"/>
  <c r="AB1022" i="91"/>
  <c r="AB1023" i="91"/>
  <c r="AB1024" i="91"/>
  <c r="AB1025" i="91"/>
  <c r="AB1026" i="91"/>
  <c r="AB1027" i="91"/>
  <c r="AB1028" i="91"/>
  <c r="AB1029" i="91"/>
  <c r="AB1030" i="91"/>
  <c r="AB1031" i="91"/>
  <c r="AB1032" i="91"/>
  <c r="AB1033" i="91"/>
  <c r="AB1034" i="91"/>
  <c r="AB1035" i="91"/>
  <c r="AB1036" i="91"/>
  <c r="AB1037" i="91"/>
  <c r="AB1038" i="91"/>
  <c r="AB1039" i="91"/>
  <c r="AB1040" i="91"/>
  <c r="AB1041" i="91"/>
  <c r="AB1042" i="91"/>
  <c r="AB1043" i="91"/>
  <c r="AB1044" i="91"/>
  <c r="AB1045" i="91"/>
  <c r="AB1046" i="91"/>
  <c r="AB1047" i="91"/>
  <c r="AB1048" i="91"/>
  <c r="AB1049" i="91"/>
  <c r="AB1050" i="91"/>
  <c r="AB1051" i="91"/>
  <c r="AB1052" i="91"/>
  <c r="AB1053" i="91"/>
  <c r="AB1054" i="91"/>
  <c r="AB1055" i="91"/>
  <c r="AB1056" i="91"/>
  <c r="AB1057" i="91"/>
  <c r="AB1058" i="91"/>
  <c r="AB1059" i="91"/>
  <c r="AB1060" i="91"/>
  <c r="AB1061" i="91"/>
  <c r="AB1062" i="91"/>
  <c r="AB1063" i="91"/>
  <c r="AB1064" i="91"/>
  <c r="AB1065" i="91"/>
  <c r="AB1090" i="91"/>
  <c r="AB1091" i="91"/>
  <c r="AB1092" i="91"/>
  <c r="AB1093" i="91"/>
  <c r="AB1094" i="91"/>
  <c r="AB1095" i="91"/>
  <c r="AB1096" i="91"/>
  <c r="AB1097" i="91"/>
  <c r="AB1098" i="91"/>
  <c r="AB1099" i="91"/>
  <c r="AB1100" i="91"/>
  <c r="AB1101" i="91"/>
  <c r="AB1102" i="91"/>
  <c r="AB1103" i="91"/>
  <c r="AB1104" i="91"/>
  <c r="AB1105" i="91"/>
  <c r="AB1106" i="91"/>
  <c r="AB1107" i="91"/>
  <c r="AB1108" i="91"/>
  <c r="AB1109" i="91"/>
  <c r="AB1110" i="91"/>
  <c r="AB1111" i="91"/>
  <c r="AB1112" i="91"/>
  <c r="AB1113" i="91"/>
  <c r="AB1114" i="91"/>
  <c r="AB1115" i="91"/>
  <c r="AB1116" i="91"/>
  <c r="AB1117" i="91"/>
  <c r="AB1118" i="91"/>
  <c r="AB1119" i="91"/>
  <c r="AB1120" i="91"/>
  <c r="AB1121" i="91"/>
  <c r="AB1122" i="91"/>
  <c r="AB1123" i="91"/>
  <c r="AB1124" i="91"/>
  <c r="AB1125" i="91"/>
  <c r="AB1126" i="91"/>
  <c r="AB1127" i="91"/>
  <c r="AB1128" i="91"/>
  <c r="AB1129" i="91"/>
  <c r="AB1130" i="91"/>
  <c r="AB1131" i="91"/>
  <c r="AB1132" i="91"/>
  <c r="AB1133" i="91"/>
  <c r="AB1134" i="91"/>
  <c r="AB1135" i="91"/>
  <c r="AB1136" i="91"/>
  <c r="AB1137" i="91"/>
  <c r="AB1138" i="91"/>
  <c r="AB1139" i="91"/>
  <c r="AB1140" i="91"/>
  <c r="AB1141" i="91"/>
  <c r="AB1142" i="91"/>
  <c r="AB1143" i="91"/>
  <c r="AB1144" i="91"/>
  <c r="AB1145" i="91"/>
  <c r="AB1146" i="91"/>
  <c r="AB1147" i="91"/>
  <c r="AB1150" i="91"/>
  <c r="AB1151" i="91"/>
  <c r="AB1152" i="91"/>
  <c r="AB1153" i="91"/>
  <c r="AB1154" i="91"/>
  <c r="AB1155" i="91"/>
  <c r="AB1156" i="91"/>
  <c r="AB1157" i="91"/>
  <c r="AB1158" i="91"/>
  <c r="AB1159" i="91"/>
  <c r="AB1160" i="91"/>
  <c r="AB1161" i="91"/>
  <c r="AB1162" i="91"/>
  <c r="AB1163" i="91"/>
  <c r="AB1164" i="91"/>
  <c r="AB1165" i="91"/>
  <c r="AB1166" i="91"/>
  <c r="AB1167" i="91"/>
  <c r="AB1168" i="91"/>
  <c r="AB1169" i="91"/>
  <c r="AB1170" i="91"/>
  <c r="AB1171" i="91"/>
  <c r="AB1172" i="91"/>
  <c r="AB1173" i="91"/>
  <c r="AB1174" i="91"/>
  <c r="AB1175" i="91"/>
  <c r="AB1177" i="91"/>
  <c r="AB1178" i="91"/>
  <c r="AB1179" i="91"/>
  <c r="AB1180" i="91"/>
  <c r="AB1181" i="91"/>
  <c r="AB1182" i="91"/>
  <c r="AB1183" i="91"/>
  <c r="AB1184" i="91"/>
  <c r="AB1185" i="91"/>
  <c r="AB1186" i="91"/>
  <c r="AB1187" i="91"/>
  <c r="AB1188" i="91"/>
  <c r="AB1189" i="91"/>
  <c r="AB1190" i="91"/>
  <c r="AB1191" i="91"/>
  <c r="AB1192" i="91"/>
  <c r="AB1193" i="91"/>
  <c r="AB1194" i="91"/>
  <c r="AB1196" i="91"/>
  <c r="AB1197" i="91"/>
  <c r="AB1198" i="91"/>
  <c r="AB1199" i="91"/>
  <c r="AB1200" i="91"/>
  <c r="AB1201" i="91"/>
  <c r="AB1202" i="91"/>
  <c r="AB1203" i="91"/>
  <c r="AB1204" i="91"/>
  <c r="AB1205" i="91"/>
  <c r="AB1206" i="91"/>
  <c r="AB1207" i="91"/>
  <c r="AB1208" i="91"/>
  <c r="AB1209" i="91"/>
  <c r="AB1210" i="91"/>
  <c r="AB1211" i="91"/>
  <c r="AB1212" i="91"/>
  <c r="AB1213" i="91"/>
  <c r="AB1214" i="91"/>
  <c r="AB1215" i="91"/>
  <c r="AB1216" i="91"/>
  <c r="AB1217" i="91"/>
  <c r="AB1218" i="91"/>
  <c r="AB1219" i="91"/>
  <c r="AB1220" i="91"/>
  <c r="AB1221" i="91"/>
  <c r="AB1223" i="91"/>
  <c r="AB1224" i="91"/>
  <c r="AB1225" i="91"/>
  <c r="AB1226" i="91"/>
  <c r="AB1227" i="91"/>
  <c r="AB1228" i="91"/>
  <c r="AB1229" i="91"/>
  <c r="AB1230" i="91"/>
  <c r="AB1231" i="91"/>
  <c r="AB1232" i="91"/>
  <c r="AB1233" i="91"/>
  <c r="AB1234" i="91"/>
  <c r="AB1235" i="91"/>
  <c r="AB1236" i="91"/>
  <c r="AB1237" i="91"/>
  <c r="AB1238" i="91"/>
  <c r="AB1239" i="91"/>
  <c r="AB1240" i="91"/>
  <c r="AB1241" i="91"/>
  <c r="AB1242" i="91"/>
  <c r="AB1243" i="91"/>
  <c r="AB1244" i="91"/>
  <c r="AB1245" i="91"/>
  <c r="AB1246" i="91"/>
  <c r="AB1247" i="91"/>
  <c r="AB1248" i="91"/>
  <c r="AB1249" i="91"/>
  <c r="AB1250" i="91"/>
  <c r="AB1251" i="91"/>
  <c r="AB1252" i="91"/>
  <c r="AB1253" i="91"/>
  <c r="AB1254" i="91"/>
  <c r="AB1255" i="91"/>
  <c r="AB1256" i="91"/>
  <c r="AB1257" i="91"/>
  <c r="AB1258" i="91"/>
  <c r="AB1259" i="91"/>
  <c r="AB1260" i="91"/>
  <c r="AB1261" i="91"/>
  <c r="AB1262" i="91"/>
  <c r="AB1263" i="91"/>
  <c r="AB1264" i="91"/>
  <c r="AB1265" i="91"/>
  <c r="AB1266" i="91"/>
  <c r="AB1267" i="91"/>
  <c r="AB1268" i="91"/>
  <c r="AB1269" i="91"/>
  <c r="AB1270" i="91"/>
  <c r="AB1271" i="91"/>
  <c r="AB1272" i="91"/>
  <c r="AB1273" i="91"/>
  <c r="AB1274" i="91"/>
  <c r="AB1275" i="91"/>
  <c r="AB1276" i="91"/>
  <c r="AB1277" i="91"/>
  <c r="AB1278" i="91"/>
  <c r="AB1279" i="91"/>
  <c r="AB1280" i="91"/>
  <c r="AB1281" i="91"/>
  <c r="AB1282" i="91"/>
  <c r="AB1283" i="91"/>
  <c r="AB1284" i="91"/>
  <c r="AB1285" i="91"/>
  <c r="AB1286" i="91"/>
  <c r="AB1287" i="91"/>
  <c r="AB1288" i="91"/>
  <c r="AB1289" i="91"/>
  <c r="AB1290" i="91"/>
  <c r="AB1291" i="91"/>
  <c r="AB1292" i="91"/>
  <c r="AB1293" i="91"/>
  <c r="AB1294" i="91"/>
  <c r="AB1295" i="91"/>
  <c r="AB1296" i="91"/>
  <c r="AB1297" i="91"/>
  <c r="AB1298" i="91"/>
  <c r="AB1299" i="91"/>
  <c r="AB1300" i="91"/>
  <c r="AB1301" i="91"/>
  <c r="AB1302" i="91"/>
  <c r="AB1303" i="91"/>
  <c r="AB1304" i="91"/>
  <c r="AB1306" i="91"/>
  <c r="AB1307" i="91"/>
  <c r="AB1308" i="91"/>
  <c r="AB1309" i="91"/>
  <c r="AB1310" i="91"/>
  <c r="AB1311" i="91"/>
  <c r="AB1312" i="91"/>
  <c r="AB1313" i="91"/>
  <c r="AB1314" i="91"/>
  <c r="AB1315" i="91"/>
  <c r="AB1316" i="91"/>
  <c r="AB1317" i="91"/>
  <c r="AB1318" i="91"/>
  <c r="AB1319" i="91"/>
  <c r="AB1320" i="91"/>
  <c r="AB1321" i="91"/>
  <c r="AB1322" i="91"/>
  <c r="AB1323" i="91"/>
  <c r="AB1324" i="91"/>
  <c r="AB1325" i="91"/>
  <c r="AB1326" i="91"/>
  <c r="AB1327" i="91"/>
  <c r="AB1328" i="91"/>
  <c r="AB1329" i="91"/>
  <c r="AB1330" i="91"/>
  <c r="AB1331" i="91"/>
  <c r="AB1332" i="91"/>
  <c r="AB1333" i="91"/>
  <c r="AB1334" i="91"/>
  <c r="AB1335" i="91"/>
  <c r="AB1336" i="91"/>
  <c r="AB1337" i="91"/>
  <c r="AB1338" i="91"/>
  <c r="AB1339" i="91"/>
  <c r="AB1341" i="91"/>
  <c r="AB1342" i="91"/>
  <c r="AB1343" i="91"/>
  <c r="AB1344" i="91"/>
  <c r="AB1345" i="91"/>
  <c r="AB1346" i="91"/>
  <c r="AB1347" i="91"/>
  <c r="AB1348" i="91"/>
  <c r="AB1349" i="91"/>
  <c r="AB1350" i="91"/>
  <c r="AB1351" i="91"/>
  <c r="AB1352" i="91"/>
  <c r="AB1353" i="91"/>
  <c r="AB1354" i="91"/>
  <c r="AB1355" i="91"/>
  <c r="AB1356" i="91"/>
  <c r="AB1357" i="91"/>
  <c r="AB1358" i="91"/>
  <c r="AB1359" i="91"/>
  <c r="AB1360" i="91"/>
  <c r="AB1361" i="91"/>
  <c r="AB1362" i="91"/>
  <c r="AB1363" i="91"/>
  <c r="AB1364" i="91"/>
  <c r="AB1365" i="91"/>
  <c r="AB1366" i="91"/>
  <c r="AB1367" i="91"/>
  <c r="AB1368" i="91"/>
  <c r="AB1369" i="91"/>
  <c r="AB1370" i="91"/>
  <c r="AB1371" i="91"/>
  <c r="AB1372" i="91"/>
  <c r="AB1373" i="91"/>
  <c r="AB1374" i="91"/>
  <c r="AB1376" i="91"/>
  <c r="AB1377" i="91"/>
  <c r="AB1378" i="91"/>
  <c r="AB1379" i="91"/>
  <c r="AB1380" i="91"/>
  <c r="AB1381" i="91"/>
  <c r="AB1382" i="91"/>
  <c r="AB1383" i="91"/>
  <c r="AB1384" i="91"/>
  <c r="AB1385" i="91"/>
  <c r="AB1386" i="91"/>
  <c r="AB1387" i="91"/>
  <c r="AB1388" i="91"/>
  <c r="AB1389" i="91"/>
  <c r="AB1390" i="91"/>
  <c r="AB1391" i="91"/>
  <c r="AB1392" i="91"/>
  <c r="AB1393" i="91"/>
  <c r="AB1394" i="91"/>
  <c r="AB1395" i="91"/>
  <c r="AB1396" i="91"/>
  <c r="AB1397" i="91"/>
  <c r="AB1398" i="91"/>
  <c r="AB1399" i="91"/>
  <c r="AB1400" i="91"/>
  <c r="AB1401" i="91"/>
  <c r="AB1402" i="91"/>
  <c r="AB1403" i="91"/>
  <c r="AB1404" i="91"/>
  <c r="AB1406" i="91"/>
  <c r="AB1407" i="91"/>
  <c r="AB1408" i="91"/>
  <c r="AB1409" i="91"/>
  <c r="AB1410" i="91"/>
  <c r="AB1411" i="91"/>
  <c r="AB1412" i="91"/>
  <c r="AB1413" i="91"/>
  <c r="AB1414" i="91"/>
  <c r="AB1415" i="91"/>
  <c r="AB1416" i="91"/>
  <c r="AB1417" i="91"/>
  <c r="AB1418" i="91"/>
  <c r="AB1419" i="91"/>
  <c r="AB1420" i="91"/>
  <c r="AB1421" i="91"/>
  <c r="AB1422" i="91"/>
  <c r="AB1423" i="91"/>
  <c r="AB1424" i="91"/>
  <c r="AB1425" i="91"/>
  <c r="AB1426" i="91"/>
  <c r="AB1427" i="91"/>
  <c r="AB1428" i="91"/>
  <c r="AB1429" i="91"/>
  <c r="AB1430" i="91"/>
  <c r="AB1431" i="91"/>
  <c r="AB1432" i="91"/>
  <c r="AB1433" i="91"/>
  <c r="AB1434" i="91"/>
  <c r="AB1435" i="91"/>
  <c r="AB1436" i="91"/>
  <c r="AB1437" i="91"/>
  <c r="AB1438" i="91"/>
  <c r="AB1439" i="91"/>
  <c r="AB1440" i="91"/>
  <c r="AB1441" i="91"/>
  <c r="AB1442" i="91"/>
  <c r="AB1443" i="91"/>
  <c r="AB1444" i="91"/>
  <c r="AB1445" i="91"/>
  <c r="AB1446" i="91"/>
  <c r="AB1447" i="91"/>
  <c r="AB1448" i="91"/>
  <c r="AB1449" i="91"/>
  <c r="AB1450" i="91"/>
  <c r="AB1451" i="91"/>
  <c r="AB1452" i="91"/>
  <c r="AB1453" i="91"/>
  <c r="AB1454" i="91"/>
  <c r="AB1455" i="91"/>
  <c r="AB1456" i="91"/>
  <c r="AB1457" i="91"/>
  <c r="AB1458" i="91"/>
  <c r="AB1459" i="91"/>
  <c r="AB1460" i="91"/>
  <c r="AB1461" i="91"/>
  <c r="AB1462" i="91"/>
  <c r="AB1463" i="91"/>
  <c r="AB1464" i="91"/>
  <c r="AB1465" i="91"/>
  <c r="AB1466" i="91"/>
  <c r="AB1467" i="91"/>
  <c r="AB1468" i="91"/>
  <c r="AB1469" i="91"/>
  <c r="AB1470" i="91"/>
  <c r="AB1472" i="91"/>
  <c r="AB1473" i="91"/>
  <c r="AB1474" i="91"/>
  <c r="AB1475" i="91"/>
  <c r="AB1476" i="91"/>
  <c r="AB1477" i="91"/>
  <c r="AB1478" i="91"/>
  <c r="AB1479" i="91"/>
  <c r="AB1480" i="91"/>
  <c r="AB1481" i="91"/>
  <c r="AB1482" i="91"/>
  <c r="AB1483" i="91"/>
  <c r="AB1484" i="91"/>
  <c r="AB1485" i="91"/>
  <c r="AB1486" i="91"/>
  <c r="AB1487" i="91"/>
  <c r="AB1488" i="91"/>
  <c r="AB1489" i="91"/>
  <c r="AB1490" i="91"/>
  <c r="AB1491" i="91"/>
  <c r="AB1492" i="91"/>
  <c r="AB1493" i="91"/>
  <c r="AB1494" i="91"/>
  <c r="AB1495" i="91"/>
  <c r="AB1496" i="91"/>
  <c r="AB1497" i="91"/>
  <c r="AB1498" i="91"/>
  <c r="AB1499" i="91"/>
  <c r="AB1500" i="91"/>
  <c r="AB1501" i="91"/>
  <c r="AB1502" i="91"/>
  <c r="AB1503" i="91"/>
  <c r="AB1504" i="91"/>
  <c r="AB1505" i="91"/>
  <c r="AB1506" i="91"/>
  <c r="AB1507" i="91"/>
  <c r="AB1508" i="91"/>
  <c r="AB1509" i="91"/>
  <c r="AB1510" i="91"/>
  <c r="AB1511" i="91"/>
  <c r="AB1512" i="91"/>
  <c r="AB1513" i="91"/>
  <c r="AB1514" i="91"/>
  <c r="AB1515" i="91"/>
  <c r="AB1516" i="91"/>
  <c r="AB1517" i="91"/>
  <c r="AB1518" i="91"/>
  <c r="AB1519" i="91"/>
  <c r="AB1520" i="91"/>
  <c r="AB1521" i="91"/>
  <c r="AB1522" i="91"/>
  <c r="AB1523" i="91"/>
  <c r="AB1524" i="91"/>
  <c r="AB1525" i="91"/>
  <c r="AB1526" i="91"/>
  <c r="AB1527" i="91"/>
  <c r="AB1528" i="91"/>
  <c r="AB1529" i="91"/>
  <c r="AB1530" i="91"/>
  <c r="AB1531" i="91"/>
  <c r="AB1532" i="91"/>
  <c r="AB1533" i="91"/>
  <c r="AB1534" i="91"/>
  <c r="AB1535" i="91"/>
  <c r="AB1536" i="91"/>
  <c r="AB1537" i="91"/>
  <c r="AB1538" i="91"/>
  <c r="AB1539" i="91"/>
  <c r="AB1540" i="91"/>
  <c r="AB1541" i="91"/>
  <c r="AB1542" i="91"/>
  <c r="AB1543" i="91"/>
  <c r="AB1544" i="91"/>
  <c r="AB1545" i="91"/>
  <c r="AB1546" i="91"/>
  <c r="AB1547" i="91"/>
  <c r="AB1548" i="91"/>
  <c r="AB1549" i="91"/>
  <c r="AB1550" i="91"/>
  <c r="AB1551" i="91"/>
  <c r="AB1552" i="91"/>
  <c r="AB1553" i="91"/>
  <c r="AB1554" i="91"/>
  <c r="AB1555" i="91"/>
  <c r="AB1556" i="91"/>
  <c r="AB1557" i="91"/>
  <c r="AB1558" i="91"/>
  <c r="AB1559" i="91"/>
  <c r="AB1560" i="91"/>
  <c r="AB1561" i="91"/>
  <c r="AB1562" i="91"/>
  <c r="AB1563" i="91"/>
  <c r="AB1564" i="91"/>
  <c r="AB1565" i="91"/>
  <c r="AB1566" i="91"/>
  <c r="AB1567" i="91"/>
  <c r="AB1568" i="91"/>
  <c r="AB1569" i="91"/>
  <c r="AB1570" i="91"/>
  <c r="AB1571" i="91"/>
  <c r="AB1572" i="91"/>
  <c r="AB1573" i="91"/>
  <c r="AB1574" i="91"/>
  <c r="AB1575" i="91"/>
  <c r="AB1577" i="91"/>
  <c r="AB1578" i="91"/>
  <c r="AB1579" i="91"/>
  <c r="AB1580" i="91"/>
  <c r="AB1581" i="91"/>
  <c r="AB1582" i="91"/>
  <c r="AB1583" i="91"/>
  <c r="AB1584" i="91"/>
  <c r="AB1585" i="91"/>
  <c r="AB1586" i="91"/>
  <c r="AB1587" i="91"/>
  <c r="AB1588" i="91"/>
  <c r="AB1589" i="91"/>
  <c r="AB1590" i="91"/>
  <c r="AB1591" i="91"/>
  <c r="AB1592" i="91"/>
  <c r="AB1593" i="91"/>
  <c r="AB1594" i="91"/>
  <c r="AB1595" i="91"/>
  <c r="AB1596" i="91"/>
  <c r="AB1597" i="91"/>
  <c r="AB1598" i="91"/>
  <c r="AB1599" i="91"/>
  <c r="AB1600" i="91"/>
  <c r="AB1601" i="91"/>
  <c r="AB1602" i="91"/>
  <c r="AB1603" i="91"/>
  <c r="AB1604" i="91"/>
  <c r="AB1605" i="91"/>
  <c r="AB1606" i="91"/>
  <c r="AB1607" i="91"/>
  <c r="AB1608" i="91"/>
  <c r="AB1609" i="91"/>
  <c r="AB1610" i="91"/>
  <c r="AB1611" i="91"/>
  <c r="AB1612" i="91"/>
  <c r="AB1613" i="91"/>
  <c r="AB1614" i="91"/>
  <c r="AB1615" i="91"/>
  <c r="AB1616" i="91"/>
  <c r="AB1617" i="91"/>
  <c r="AB1618" i="91"/>
  <c r="AB1619" i="91"/>
  <c r="AB1620" i="91"/>
  <c r="AB1621" i="91"/>
  <c r="AB1622" i="91"/>
  <c r="AB1623" i="91"/>
  <c r="AB1624" i="91"/>
  <c r="AB1625" i="91"/>
  <c r="AB1626" i="91"/>
  <c r="AB1627" i="91"/>
  <c r="AB1628" i="91"/>
  <c r="AB1629" i="91"/>
  <c r="AB1630" i="91"/>
  <c r="AB1631" i="91"/>
  <c r="AB1632" i="91"/>
  <c r="AB1633" i="91"/>
  <c r="AB1634" i="91"/>
  <c r="AB1635" i="91"/>
  <c r="AB1636" i="91"/>
  <c r="AB1637" i="91"/>
  <c r="AB1638" i="91"/>
  <c r="AB1639" i="91"/>
  <c r="AB1640" i="91"/>
  <c r="AB1641" i="91"/>
  <c r="AB1642" i="91"/>
  <c r="AB1643" i="91"/>
  <c r="AB1644" i="91"/>
  <c r="AB1645" i="91"/>
  <c r="AB1646" i="91"/>
  <c r="AB1647" i="91"/>
  <c r="AB1648" i="91"/>
  <c r="AB1649" i="91"/>
  <c r="AB1650" i="91"/>
  <c r="AB1651" i="91"/>
  <c r="AB1652" i="91"/>
  <c r="AB1653" i="91"/>
  <c r="AB1654" i="91"/>
  <c r="AB1655" i="91"/>
  <c r="AB1656" i="91"/>
  <c r="AB1657" i="91"/>
  <c r="AB1658" i="91"/>
  <c r="AB1659" i="91"/>
  <c r="AB1660" i="91"/>
  <c r="AB1661" i="91"/>
  <c r="AB1662" i="91"/>
  <c r="AB1663" i="91"/>
  <c r="AB1664" i="91"/>
  <c r="AB1665" i="91"/>
  <c r="AB1666" i="91"/>
  <c r="AB1667" i="91"/>
  <c r="AB1668" i="91"/>
  <c r="AB1669" i="91"/>
  <c r="AB1670" i="91"/>
  <c r="AB1671" i="91"/>
  <c r="AB1672" i="91"/>
  <c r="AB1673" i="91"/>
  <c r="AB1674" i="91"/>
  <c r="AB1675" i="91"/>
  <c r="AB1676" i="91"/>
  <c r="AB1678" i="91"/>
  <c r="AB1679" i="91"/>
  <c r="AB1680" i="91"/>
  <c r="AB1681" i="91"/>
  <c r="AB1682" i="91"/>
  <c r="AB1683" i="91"/>
  <c r="AB1684" i="91"/>
  <c r="AB1685" i="91"/>
  <c r="AB1686" i="91"/>
  <c r="AB1687" i="91"/>
  <c r="AB1688" i="91"/>
  <c r="AB1689" i="91"/>
  <c r="AB1690" i="91"/>
  <c r="AB1691" i="91"/>
  <c r="AB1692" i="91"/>
  <c r="AB1693" i="91"/>
  <c r="AB1694" i="91"/>
  <c r="AB1695" i="91"/>
  <c r="AB1696" i="91"/>
  <c r="AB1697" i="91"/>
  <c r="AB1698" i="91"/>
  <c r="AB1699" i="91"/>
  <c r="AB1700" i="91"/>
  <c r="AB1701" i="91"/>
  <c r="AB1702" i="91"/>
  <c r="AB1703" i="91"/>
  <c r="AB1704" i="91"/>
  <c r="AB1705" i="91"/>
  <c r="AB1706" i="91"/>
  <c r="AB1707" i="91"/>
  <c r="AB1708" i="91"/>
  <c r="AB1709" i="91"/>
  <c r="AB1710" i="91"/>
  <c r="AB1711" i="91"/>
  <c r="AB1712" i="91"/>
  <c r="AB1713" i="91"/>
  <c r="AB1714" i="91"/>
  <c r="AB1715" i="91"/>
  <c r="AB1716" i="91"/>
  <c r="AB1717" i="91"/>
  <c r="AB1718" i="91"/>
  <c r="AB1719" i="91"/>
  <c r="AB1720" i="91"/>
  <c r="AB1721" i="91"/>
  <c r="AB1722" i="91"/>
  <c r="AB1723" i="91"/>
  <c r="AB1724" i="91"/>
  <c r="AB1725" i="91"/>
  <c r="AB1726" i="91"/>
  <c r="AB1727" i="91"/>
  <c r="AB1728" i="91"/>
  <c r="AB1729" i="91"/>
  <c r="AB1730" i="91"/>
  <c r="AB1731" i="91"/>
  <c r="AB1732" i="91"/>
  <c r="AB1733" i="91"/>
  <c r="AB1734" i="91"/>
  <c r="AB1736" i="91"/>
  <c r="AB1737" i="91"/>
  <c r="AB1738" i="91"/>
  <c r="AB1739" i="91"/>
  <c r="AB1740" i="91"/>
  <c r="AB1741" i="91"/>
  <c r="AB1742" i="91"/>
  <c r="AB1743" i="91"/>
  <c r="AB1744" i="91"/>
  <c r="AB1745" i="91"/>
  <c r="AB1746" i="91"/>
  <c r="AB1747" i="91"/>
  <c r="AB1748" i="91"/>
  <c r="AB1749" i="91"/>
  <c r="AB1750" i="91"/>
  <c r="AB1751" i="91"/>
  <c r="AB1752" i="91"/>
  <c r="AB1753" i="91"/>
  <c r="AB1754" i="91"/>
  <c r="AB1755" i="91"/>
  <c r="AB1756" i="91"/>
  <c r="AB1757" i="91"/>
  <c r="AB1758" i="91"/>
  <c r="AB1759" i="91"/>
  <c r="AB1760" i="91"/>
  <c r="AB1761" i="91"/>
  <c r="AB1762" i="91"/>
  <c r="AB1763" i="91"/>
  <c r="AB1764" i="91"/>
  <c r="AB1765" i="91"/>
  <c r="AB1767" i="91"/>
  <c r="AB1768" i="91"/>
  <c r="AB1769" i="91"/>
  <c r="AB1770" i="91"/>
  <c r="AB1771" i="91"/>
  <c r="AB1772" i="91"/>
  <c r="AB1773" i="91"/>
  <c r="AB1774" i="91"/>
  <c r="AB1775" i="91"/>
  <c r="AB1776" i="91"/>
  <c r="AB1777" i="91"/>
  <c r="AB1778" i="91"/>
  <c r="AB1779" i="91"/>
  <c r="AB1780" i="91"/>
  <c r="AB1781" i="91"/>
  <c r="AB1782" i="91"/>
  <c r="AB1783" i="91"/>
  <c r="AB1784" i="91"/>
  <c r="AB1785" i="91"/>
  <c r="AB1786" i="91"/>
  <c r="AB1787" i="91"/>
  <c r="AB1788" i="91"/>
  <c r="AB1789" i="91"/>
  <c r="AB1790" i="91"/>
  <c r="AB1791" i="91"/>
  <c r="AB1792" i="91"/>
  <c r="AB1793" i="91"/>
  <c r="AB1794" i="91"/>
  <c r="AB1795" i="91"/>
  <c r="AB1796" i="91"/>
  <c r="AB1797" i="91"/>
  <c r="AB1798" i="91"/>
  <c r="AB1799" i="91"/>
  <c r="AB1800" i="91"/>
  <c r="AB1802" i="91"/>
  <c r="AB1803" i="91"/>
  <c r="AB1804" i="91"/>
  <c r="AB1805" i="91"/>
  <c r="AB1806" i="91"/>
  <c r="AB1807" i="91"/>
  <c r="AB1808" i="91"/>
  <c r="AB1809" i="91"/>
  <c r="AB1810" i="91"/>
  <c r="AB1811" i="91"/>
  <c r="AB1812" i="91"/>
  <c r="AB1813" i="91"/>
  <c r="AB1814" i="91"/>
  <c r="AB1815" i="91"/>
  <c r="AB1816" i="91"/>
  <c r="AB1817" i="91"/>
  <c r="AB1818" i="91"/>
  <c r="AB1819" i="91"/>
  <c r="AB1821" i="91"/>
  <c r="AB1822" i="91"/>
  <c r="AB1823" i="91"/>
  <c r="AB1824" i="91"/>
  <c r="AB1825" i="91"/>
  <c r="AB1826" i="91"/>
  <c r="AB1827" i="91"/>
  <c r="AB1828" i="91"/>
  <c r="AB1829" i="91"/>
  <c r="AB1830" i="91"/>
  <c r="AB1832" i="91"/>
  <c r="AB1833" i="91"/>
  <c r="AB1834" i="91"/>
  <c r="AB1835" i="91"/>
  <c r="AB1836" i="91"/>
  <c r="AB1837" i="91"/>
  <c r="AB1838" i="91"/>
  <c r="AB1839" i="91"/>
  <c r="AB1840" i="91"/>
  <c r="AB1841" i="91"/>
  <c r="AB1843" i="91"/>
  <c r="AB1844" i="91"/>
  <c r="AB1845" i="91"/>
  <c r="AB1846" i="91"/>
  <c r="AB1847" i="91"/>
  <c r="AB1848" i="91"/>
  <c r="AB1849" i="91"/>
  <c r="AB1850" i="91"/>
  <c r="AB1851" i="91"/>
  <c r="AB1852" i="91"/>
  <c r="AB1854" i="91"/>
  <c r="AB1855" i="91"/>
  <c r="AB1856" i="91"/>
  <c r="AB1857" i="91"/>
  <c r="AB1858" i="91"/>
  <c r="AB1859" i="91"/>
  <c r="AB1860" i="91"/>
  <c r="AB1861" i="91"/>
  <c r="AB1862" i="91"/>
  <c r="AB1863" i="91"/>
  <c r="AB1865" i="91"/>
  <c r="AB1866" i="91"/>
  <c r="AB1867" i="91"/>
  <c r="AB1868" i="91"/>
  <c r="AB1869" i="91"/>
  <c r="AB1870" i="91"/>
  <c r="AB1871" i="91"/>
  <c r="AB1872" i="91"/>
  <c r="AB1873" i="91"/>
  <c r="AB1874" i="91"/>
  <c r="AB1876" i="91"/>
  <c r="AB1877" i="91"/>
  <c r="AB1878" i="91"/>
  <c r="AB1879" i="91"/>
  <c r="AB1880" i="91"/>
  <c r="AB1881" i="91"/>
  <c r="AB1882" i="91"/>
  <c r="AB1883" i="91"/>
  <c r="AB1884" i="91"/>
  <c r="AB1885" i="91"/>
  <c r="AB1887" i="91"/>
  <c r="AB1888" i="91"/>
  <c r="AB1889" i="91"/>
  <c r="AB1890" i="91"/>
  <c r="AB1891" i="91"/>
  <c r="AB1892" i="91"/>
  <c r="AB1893" i="91"/>
  <c r="AB1894" i="91"/>
  <c r="AB1895" i="91"/>
  <c r="AB1896" i="91"/>
  <c r="AB1898" i="91"/>
  <c r="AB1899" i="91"/>
  <c r="AB1900" i="91"/>
  <c r="AB1901" i="91"/>
  <c r="AB1902" i="91"/>
  <c r="AB1903" i="91"/>
  <c r="AB1904" i="91"/>
  <c r="AB1905" i="91"/>
  <c r="AB1906" i="91"/>
  <c r="AB1907" i="91"/>
  <c r="AB1909" i="91"/>
  <c r="AB1910" i="91"/>
  <c r="AB1911" i="91"/>
  <c r="AB1912" i="91"/>
  <c r="AB1913" i="91"/>
  <c r="AB1914" i="91"/>
  <c r="AB1915" i="91"/>
  <c r="AB1916" i="91"/>
  <c r="AB1917" i="91"/>
  <c r="AB1918" i="91"/>
  <c r="AB1919" i="91"/>
  <c r="AB1920" i="91"/>
  <c r="AB1921" i="91"/>
  <c r="AB1922" i="91"/>
  <c r="AB1923" i="91"/>
  <c r="AB1924" i="91"/>
  <c r="AB1925" i="91"/>
  <c r="AB1926" i="91"/>
  <c r="AB1927" i="91"/>
  <c r="AB1928" i="91"/>
  <c r="AB1929" i="91"/>
  <c r="AB1930" i="91"/>
  <c r="AB1931" i="91"/>
  <c r="AB1932" i="91"/>
  <c r="AB1933" i="91"/>
  <c r="AB1934" i="91"/>
  <c r="AB1936" i="91"/>
  <c r="AB1937" i="91"/>
  <c r="AB1938" i="91"/>
  <c r="AB1939" i="91"/>
  <c r="AB1940" i="91"/>
  <c r="AB1941" i="91"/>
  <c r="AB1942" i="91"/>
  <c r="AB1943" i="91"/>
  <c r="AB1944" i="91"/>
  <c r="AB1945" i="91"/>
  <c r="AB1947" i="91"/>
  <c r="AB1948" i="91"/>
  <c r="AB1949" i="91"/>
  <c r="AB1950" i="91"/>
  <c r="AB1951" i="91"/>
  <c r="AB1952" i="91"/>
  <c r="AB1953" i="91"/>
  <c r="AB1954" i="91"/>
  <c r="AB1955" i="91"/>
  <c r="AB1956" i="91"/>
  <c r="AB1958" i="91"/>
  <c r="AB1959" i="91"/>
  <c r="AB1960" i="91"/>
  <c r="AB1961" i="91"/>
  <c r="AB1962" i="91"/>
  <c r="AB1963" i="91"/>
  <c r="AB1964" i="91"/>
  <c r="AB1966" i="91"/>
  <c r="AB1967" i="91"/>
  <c r="AB1968" i="91"/>
  <c r="AB1969" i="91"/>
  <c r="AB1970" i="91"/>
  <c r="AB1971" i="91"/>
  <c r="AB1972" i="91"/>
  <c r="AB1974" i="91"/>
  <c r="AB1975" i="91"/>
  <c r="AB1976" i="91"/>
  <c r="AB1977" i="91"/>
  <c r="AB1978" i="91"/>
  <c r="AB1979" i="91"/>
  <c r="AB1980" i="91"/>
  <c r="AB1982" i="91"/>
  <c r="AB1983" i="91"/>
  <c r="AB1984" i="91"/>
  <c r="AB1985" i="91"/>
  <c r="AB1986" i="91"/>
  <c r="AB1987" i="91"/>
  <c r="AB1988" i="91"/>
  <c r="AB1990" i="91"/>
  <c r="AB1991" i="91"/>
  <c r="AB1992" i="91"/>
  <c r="AB1993" i="91"/>
  <c r="AB1994" i="91"/>
  <c r="AB1995" i="91"/>
  <c r="AB1996" i="91"/>
  <c r="AB1998" i="91"/>
  <c r="AB1999" i="91"/>
  <c r="AB2000" i="91"/>
  <c r="AB2001" i="91"/>
  <c r="AB2002" i="91"/>
  <c r="AB2003" i="91"/>
  <c r="AB2004" i="91"/>
  <c r="AB2005" i="91"/>
  <c r="AB2006" i="91"/>
  <c r="AB2007" i="91"/>
  <c r="AB2008" i="91"/>
  <c r="AB2009" i="91"/>
  <c r="AB2010" i="91"/>
  <c r="AB2011" i="91"/>
  <c r="AB2012" i="91"/>
  <c r="AB2013" i="91"/>
  <c r="AB2014" i="91"/>
  <c r="AB2015" i="91"/>
  <c r="AB2016" i="91"/>
  <c r="AB2017" i="91"/>
  <c r="AB2018" i="91"/>
  <c r="AB2019" i="91"/>
  <c r="AB2020" i="91"/>
  <c r="AB2021" i="91"/>
  <c r="AB2022" i="91"/>
  <c r="AB2023" i="91"/>
  <c r="AB2024" i="91"/>
  <c r="AB2025" i="91"/>
  <c r="AB2026" i="91"/>
  <c r="AB2027" i="91"/>
  <c r="AB2028" i="91"/>
  <c r="AB2029" i="91"/>
  <c r="AB2030" i="91"/>
  <c r="AB2031" i="91"/>
  <c r="AB2032" i="91"/>
  <c r="AB2033" i="91"/>
  <c r="AB2034" i="91"/>
  <c r="AB2035" i="91"/>
  <c r="AB2036" i="91"/>
  <c r="AB2037" i="91"/>
  <c r="AB2038" i="91"/>
  <c r="AB2039" i="91"/>
  <c r="AB2040" i="91"/>
  <c r="AB2041" i="91"/>
  <c r="AB2042" i="91"/>
  <c r="AB2043" i="91"/>
  <c r="AB2044" i="91"/>
  <c r="AB2045" i="91"/>
  <c r="AB2046" i="91"/>
  <c r="AB2047" i="91"/>
  <c r="AB2048" i="91"/>
  <c r="AB2049" i="91"/>
  <c r="AB2050" i="91"/>
  <c r="AB2051" i="91"/>
  <c r="AB2052" i="91"/>
  <c r="AB2053" i="91"/>
  <c r="AB2054" i="91"/>
  <c r="AB2055" i="91"/>
  <c r="AB2056" i="91"/>
  <c r="AB2057" i="91"/>
  <c r="AB2058" i="91"/>
  <c r="AB2059" i="91"/>
  <c r="AB2060" i="91"/>
  <c r="AB2061" i="91"/>
  <c r="AB2062" i="91"/>
  <c r="AB2063" i="91"/>
  <c r="AB2064" i="91"/>
  <c r="AB2065" i="91"/>
  <c r="AB2066" i="91"/>
  <c r="AB2067" i="91"/>
  <c r="AB2068" i="91"/>
  <c r="AB2069" i="91"/>
  <c r="AB2070" i="91"/>
  <c r="AB2071" i="91"/>
  <c r="AB2072" i="91"/>
  <c r="AB2073" i="91"/>
  <c r="AB2074" i="91"/>
  <c r="AB2075" i="91"/>
  <c r="AB2076" i="91"/>
  <c r="AB2077" i="91"/>
  <c r="AB2078" i="91"/>
  <c r="AB2079" i="91"/>
  <c r="AB2081" i="91"/>
  <c r="AB2082" i="91"/>
  <c r="AB2083" i="91"/>
  <c r="AB2084" i="91"/>
  <c r="AB2085" i="91"/>
  <c r="AB2086" i="91"/>
  <c r="AB2087" i="91"/>
  <c r="AB2088" i="91"/>
  <c r="AB2089" i="91"/>
  <c r="AB2090" i="91"/>
  <c r="AB2091" i="91"/>
  <c r="AB2092" i="91"/>
  <c r="AB2093" i="91"/>
  <c r="AB2094" i="91"/>
  <c r="AB2095" i="91"/>
  <c r="AB2096" i="91"/>
  <c r="AB2097" i="91"/>
  <c r="AB2098" i="91"/>
  <c r="AB2099" i="91"/>
  <c r="AB2100" i="91"/>
  <c r="AB2101" i="91"/>
  <c r="AB2102" i="91"/>
  <c r="AB2103" i="91"/>
  <c r="AB2104" i="91"/>
  <c r="AB2105" i="91"/>
  <c r="AB2106" i="91"/>
  <c r="AB2107" i="91"/>
  <c r="AB2108" i="91"/>
  <c r="AB2109" i="91"/>
  <c r="AB2110" i="91"/>
  <c r="AB2111" i="91"/>
  <c r="AB2112" i="91"/>
  <c r="AB2113" i="91"/>
  <c r="AB2114" i="91"/>
  <c r="AB2115" i="91"/>
  <c r="AB2116" i="91"/>
  <c r="AB2117" i="91"/>
  <c r="AB2118" i="91"/>
  <c r="AB2119" i="91"/>
  <c r="AB2120" i="91"/>
  <c r="AB2121" i="91"/>
  <c r="AB2122" i="91"/>
  <c r="AB2123" i="91"/>
  <c r="AB2124" i="91"/>
  <c r="AB2125" i="91"/>
  <c r="AB2126" i="91"/>
  <c r="AB2127" i="91"/>
  <c r="AB2128" i="91"/>
  <c r="AB2129" i="91"/>
  <c r="AB2130" i="91"/>
  <c r="AB2131" i="91"/>
  <c r="AB2132" i="91"/>
  <c r="AB2133" i="91"/>
  <c r="AB2134" i="91"/>
  <c r="AB2135" i="91"/>
  <c r="AB2136" i="91"/>
  <c r="AB2137" i="91"/>
  <c r="AB2138" i="91"/>
  <c r="AB2155" i="91"/>
  <c r="AB2156" i="91"/>
  <c r="AB2157" i="91"/>
  <c r="AB2158" i="91"/>
  <c r="AB2159" i="91"/>
  <c r="AB2160" i="91"/>
  <c r="AB2161" i="91"/>
  <c r="AB2162" i="91"/>
  <c r="AB2163" i="91"/>
  <c r="AB2164" i="91"/>
  <c r="AB2165" i="91"/>
  <c r="AB2166" i="91"/>
  <c r="AB2167" i="91"/>
  <c r="AB2168" i="91"/>
  <c r="AB2169" i="91"/>
  <c r="AB2183" i="91"/>
  <c r="AB2184" i="91"/>
  <c r="AB2185" i="91"/>
  <c r="AB2186" i="91"/>
  <c r="AB2187" i="91"/>
  <c r="AB2188" i="91"/>
  <c r="AB2189" i="91"/>
  <c r="AB2190" i="91"/>
  <c r="AB2191" i="91"/>
  <c r="AB2192" i="91"/>
  <c r="AB2193" i="91"/>
  <c r="AB2194" i="91"/>
  <c r="AB2195" i="91"/>
  <c r="AB11" i="91"/>
  <c r="R170" i="95" l="1"/>
  <c r="T156" i="95"/>
  <c r="W156" i="95" s="1"/>
  <c r="T154" i="95"/>
  <c r="W154" i="95" s="1"/>
  <c r="O110" i="95"/>
  <c r="T95" i="95"/>
  <c r="W95" i="95" s="1"/>
  <c r="R110" i="95"/>
  <c r="T157" i="95"/>
  <c r="W157" i="95" s="1"/>
  <c r="T155" i="95"/>
  <c r="W155" i="95" s="1"/>
  <c r="T134" i="95"/>
  <c r="W134" i="95" s="1"/>
  <c r="T93" i="95"/>
  <c r="P90" i="95"/>
  <c r="T74" i="95"/>
  <c r="W74" i="95" s="1"/>
  <c r="P70" i="95"/>
  <c r="T36" i="95"/>
  <c r="W36" i="95" s="1"/>
  <c r="T34" i="95"/>
  <c r="W34" i="95" s="1"/>
  <c r="T17" i="95"/>
  <c r="W17" i="95" s="1"/>
  <c r="T15" i="95"/>
  <c r="W15" i="95" s="1"/>
  <c r="R30" i="95"/>
  <c r="T25" i="96"/>
  <c r="T23" i="96"/>
  <c r="T22" i="96"/>
  <c r="N32" i="96"/>
  <c r="P32" i="96"/>
  <c r="O35" i="96"/>
  <c r="O34" i="96"/>
  <c r="S32" i="96"/>
  <c r="R32" i="96"/>
  <c r="Q32" i="96"/>
  <c r="T24" i="96"/>
  <c r="W93" i="95"/>
  <c r="T184" i="95"/>
  <c r="W184" i="95" s="1"/>
  <c r="N70" i="95"/>
  <c r="T53" i="95"/>
  <c r="S130" i="95"/>
  <c r="T66" i="95"/>
  <c r="W66" i="95" s="1"/>
  <c r="T48" i="95"/>
  <c r="W48" i="95" s="1"/>
  <c r="Q50" i="95"/>
  <c r="T209" i="95"/>
  <c r="W209" i="95" s="1"/>
  <c r="T201" i="95"/>
  <c r="W201" i="95" s="1"/>
  <c r="S190" i="95"/>
  <c r="P170" i="95"/>
  <c r="O170" i="95"/>
  <c r="T136" i="95"/>
  <c r="W136" i="95" s="1"/>
  <c r="T197" i="95"/>
  <c r="W197" i="95" s="1"/>
  <c r="O150" i="95"/>
  <c r="T104" i="95"/>
  <c r="W104" i="95" s="1"/>
  <c r="T94" i="95"/>
  <c r="W94" i="95" s="1"/>
  <c r="Q110" i="95"/>
  <c r="T65" i="95"/>
  <c r="W65" i="95" s="1"/>
  <c r="T56" i="95"/>
  <c r="W56" i="95" s="1"/>
  <c r="Q210" i="95"/>
  <c r="T102" i="95"/>
  <c r="W102" i="95" s="1"/>
  <c r="T100" i="95"/>
  <c r="W100" i="95" s="1"/>
  <c r="O90" i="95"/>
  <c r="T46" i="95"/>
  <c r="W46" i="95" s="1"/>
  <c r="T76" i="95"/>
  <c r="W76" i="95" s="1"/>
  <c r="O130" i="95"/>
  <c r="Q130" i="95"/>
  <c r="T75" i="95"/>
  <c r="W75" i="95" s="1"/>
  <c r="T64" i="95"/>
  <c r="W64" i="95" s="1"/>
  <c r="R50" i="95"/>
  <c r="T16" i="95"/>
  <c r="W16" i="95" s="1"/>
  <c r="P30" i="95"/>
  <c r="O190" i="95"/>
  <c r="S170" i="95"/>
  <c r="T153" i="95"/>
  <c r="S150" i="95"/>
  <c r="P210" i="95"/>
  <c r="O50" i="95"/>
  <c r="T207" i="95"/>
  <c r="W207" i="95" s="1"/>
  <c r="T189" i="95"/>
  <c r="W189" i="95" s="1"/>
  <c r="T187" i="95"/>
  <c r="W187" i="95" s="1"/>
  <c r="T185" i="95"/>
  <c r="W185" i="95" s="1"/>
  <c r="T183" i="95"/>
  <c r="W183" i="95" s="1"/>
  <c r="T181" i="95"/>
  <c r="W181" i="95" s="1"/>
  <c r="T177" i="95"/>
  <c r="W177" i="95" s="1"/>
  <c r="T176" i="95"/>
  <c r="W176" i="95" s="1"/>
  <c r="T175" i="95"/>
  <c r="W175" i="95" s="1"/>
  <c r="T174" i="95"/>
  <c r="W174" i="95" s="1"/>
  <c r="N190" i="95"/>
  <c r="T173" i="95"/>
  <c r="Q170" i="95"/>
  <c r="T149" i="95"/>
  <c r="W149" i="95" s="1"/>
  <c r="T126" i="95"/>
  <c r="W126" i="95" s="1"/>
  <c r="T137" i="95"/>
  <c r="W137" i="95" s="1"/>
  <c r="P150" i="95"/>
  <c r="T122" i="95"/>
  <c r="W122" i="95" s="1"/>
  <c r="T114" i="95"/>
  <c r="W114" i="95" s="1"/>
  <c r="S110" i="95"/>
  <c r="T63" i="95"/>
  <c r="W63" i="95" s="1"/>
  <c r="T55" i="95"/>
  <c r="W55" i="95" s="1"/>
  <c r="O210" i="95"/>
  <c r="N210" i="95"/>
  <c r="T193" i="95"/>
  <c r="T115" i="95"/>
  <c r="W115" i="95" s="1"/>
  <c r="T116" i="95"/>
  <c r="W116" i="95" s="1"/>
  <c r="T77" i="95"/>
  <c r="W77" i="95" s="1"/>
  <c r="Q90" i="95"/>
  <c r="S90" i="95"/>
  <c r="T44" i="95"/>
  <c r="W44" i="95" s="1"/>
  <c r="N130" i="95"/>
  <c r="T113" i="95"/>
  <c r="T106" i="95"/>
  <c r="W106" i="95" s="1"/>
  <c r="T96" i="95"/>
  <c r="W96" i="95" s="1"/>
  <c r="T62" i="95"/>
  <c r="W62" i="95" s="1"/>
  <c r="T37" i="95"/>
  <c r="W37" i="95" s="1"/>
  <c r="T35" i="95"/>
  <c r="W35" i="95" s="1"/>
  <c r="N50" i="95"/>
  <c r="T33" i="95"/>
  <c r="Q30" i="95"/>
  <c r="O30" i="95"/>
  <c r="T14" i="95"/>
  <c r="W14" i="95" s="1"/>
  <c r="R150" i="95"/>
  <c r="T205" i="95"/>
  <c r="W205" i="95" s="1"/>
  <c r="R190" i="95"/>
  <c r="T196" i="95"/>
  <c r="W196" i="95" s="1"/>
  <c r="T145" i="95"/>
  <c r="W145" i="95" s="1"/>
  <c r="T123" i="95"/>
  <c r="W123" i="95" s="1"/>
  <c r="T164" i="95"/>
  <c r="W164" i="95" s="1"/>
  <c r="T195" i="95"/>
  <c r="W195" i="95" s="1"/>
  <c r="T147" i="95"/>
  <c r="W147" i="95" s="1"/>
  <c r="T133" i="95"/>
  <c r="N150" i="95"/>
  <c r="T120" i="95"/>
  <c r="W120" i="95" s="1"/>
  <c r="P110" i="95"/>
  <c r="S210" i="95"/>
  <c r="R210" i="95"/>
  <c r="Q70" i="95"/>
  <c r="T135" i="95"/>
  <c r="W135" i="95" s="1"/>
  <c r="N110" i="95"/>
  <c r="N90" i="95"/>
  <c r="T73" i="95"/>
  <c r="S50" i="95"/>
  <c r="T23" i="95"/>
  <c r="W23" i="95" s="1"/>
  <c r="P130" i="95"/>
  <c r="R130" i="95"/>
  <c r="T68" i="95"/>
  <c r="W68" i="95" s="1"/>
  <c r="T60" i="95"/>
  <c r="W60" i="95" s="1"/>
  <c r="T117" i="95"/>
  <c r="W117" i="95" s="1"/>
  <c r="T13" i="95"/>
  <c r="N30" i="95"/>
  <c r="S30" i="95"/>
  <c r="Q211" i="95" l="1"/>
  <c r="S35" i="96"/>
  <c r="S34" i="96"/>
  <c r="N34" i="96"/>
  <c r="N35" i="96"/>
  <c r="T32" i="96"/>
  <c r="Q34" i="96"/>
  <c r="Q35" i="96"/>
  <c r="O39" i="96"/>
  <c r="O40" i="96"/>
  <c r="R34" i="96"/>
  <c r="R35" i="96"/>
  <c r="P34" i="96"/>
  <c r="P35" i="96"/>
  <c r="T190" i="95"/>
  <c r="W190" i="95" s="1"/>
  <c r="W173" i="95"/>
  <c r="W113" i="95"/>
  <c r="T130" i="95"/>
  <c r="W130" i="95" s="1"/>
  <c r="O211" i="95"/>
  <c r="P211" i="95"/>
  <c r="S211" i="95"/>
  <c r="T150" i="95"/>
  <c r="W150" i="95" s="1"/>
  <c r="W133" i="95"/>
  <c r="T30" i="95"/>
  <c r="W30" i="95" s="1"/>
  <c r="W13" i="95"/>
  <c r="T90" i="95"/>
  <c r="W90" i="95" s="1"/>
  <c r="W73" i="95"/>
  <c r="T110" i="95"/>
  <c r="W110" i="95" s="1"/>
  <c r="N211" i="95"/>
  <c r="T50" i="95"/>
  <c r="W50" i="95" s="1"/>
  <c r="W33" i="95"/>
  <c r="R211" i="95"/>
  <c r="T210" i="95"/>
  <c r="W193" i="95"/>
  <c r="W153" i="95"/>
  <c r="T170" i="95"/>
  <c r="W170" i="95" s="1"/>
  <c r="AD210" i="95"/>
  <c r="W53" i="95"/>
  <c r="T70" i="95"/>
  <c r="AD50" i="95" l="1"/>
  <c r="AD51" i="95" s="1"/>
  <c r="W51" i="95" s="1"/>
  <c r="AD30" i="95"/>
  <c r="AD31" i="95" s="1"/>
  <c r="W31" i="95" s="1"/>
  <c r="P39" i="96"/>
  <c r="P40" i="96"/>
  <c r="N39" i="96"/>
  <c r="T39" i="96" s="1"/>
  <c r="R39" i="96"/>
  <c r="R40" i="96" s="1"/>
  <c r="Q39" i="96"/>
  <c r="Q40" i="96"/>
  <c r="T34" i="96"/>
  <c r="O43" i="96"/>
  <c r="O44" i="96"/>
  <c r="T35" i="96"/>
  <c r="T40" i="96" s="1"/>
  <c r="S39" i="96"/>
  <c r="S40" i="96"/>
  <c r="AD90" i="95"/>
  <c r="AD91" i="95" s="1"/>
  <c r="W91" i="95" s="1"/>
  <c r="AD110" i="95"/>
  <c r="AD111" i="95" s="1"/>
  <c r="W111" i="95" s="1"/>
  <c r="W70" i="95"/>
  <c r="AD70" i="95"/>
  <c r="AD71" i="95" s="1"/>
  <c r="W71" i="95" s="1"/>
  <c r="T211" i="95"/>
  <c r="E11" i="89" s="1"/>
  <c r="W210" i="95"/>
  <c r="AD170" i="95"/>
  <c r="AD171" i="95" s="1"/>
  <c r="W171" i="95" s="1"/>
  <c r="AD150" i="95"/>
  <c r="AD151" i="95" s="1"/>
  <c r="W151" i="95" s="1"/>
  <c r="AD190" i="95"/>
  <c r="AD191" i="95" s="1"/>
  <c r="W191" i="95" s="1"/>
  <c r="AD130" i="95"/>
  <c r="AD131" i="95" s="1"/>
  <c r="W131" i="95" s="1"/>
  <c r="A1" i="93"/>
  <c r="A2" i="93"/>
  <c r="B2" i="93"/>
  <c r="E2" i="93"/>
  <c r="F2" i="93"/>
  <c r="I2" i="93"/>
  <c r="A3" i="93"/>
  <c r="E3" i="93"/>
  <c r="I3" i="93"/>
  <c r="A4" i="93"/>
  <c r="B4" i="93"/>
  <c r="C4" i="93"/>
  <c r="D4" i="93"/>
  <c r="E4" i="93"/>
  <c r="F4" i="93"/>
  <c r="G4" i="93"/>
  <c r="H4" i="93"/>
  <c r="I4" i="93"/>
  <c r="A5" i="93"/>
  <c r="B5" i="93"/>
  <c r="E5" i="93"/>
  <c r="F5" i="93"/>
  <c r="I5" i="93"/>
  <c r="A6" i="93"/>
  <c r="E6" i="93"/>
  <c r="I6" i="93"/>
  <c r="A7" i="93"/>
  <c r="B7" i="93"/>
  <c r="D7" i="93"/>
  <c r="E7" i="93"/>
  <c r="F7" i="93"/>
  <c r="H7" i="93"/>
  <c r="I7" i="93"/>
  <c r="A8" i="93"/>
  <c r="B8" i="93"/>
  <c r="C8" i="93"/>
  <c r="D8" i="93"/>
  <c r="E8" i="93"/>
  <c r="F8" i="93"/>
  <c r="G8" i="93"/>
  <c r="H8" i="93"/>
  <c r="I8" i="93"/>
  <c r="A9" i="93"/>
  <c r="B9" i="93"/>
  <c r="C9" i="93"/>
  <c r="D9" i="93"/>
  <c r="E9" i="93"/>
  <c r="F9" i="93"/>
  <c r="G9" i="93"/>
  <c r="H9" i="93"/>
  <c r="I9" i="93"/>
  <c r="A10" i="93"/>
  <c r="B10" i="93"/>
  <c r="C10" i="93"/>
  <c r="D10" i="93"/>
  <c r="E10" i="93"/>
  <c r="F10" i="93"/>
  <c r="G10" i="93"/>
  <c r="H10" i="93"/>
  <c r="I10" i="93"/>
  <c r="A11" i="93"/>
  <c r="B11" i="93"/>
  <c r="C11" i="93"/>
  <c r="D11" i="93"/>
  <c r="E11" i="93"/>
  <c r="F11" i="93"/>
  <c r="G11" i="93"/>
  <c r="H11" i="93"/>
  <c r="I11" i="93"/>
  <c r="A12" i="93"/>
  <c r="B12" i="93"/>
  <c r="C12" i="93"/>
  <c r="D12" i="93"/>
  <c r="E12" i="93"/>
  <c r="F12" i="93"/>
  <c r="G12" i="93"/>
  <c r="H12" i="93"/>
  <c r="I12" i="93"/>
  <c r="A13" i="93"/>
  <c r="B13" i="93"/>
  <c r="C13" i="93"/>
  <c r="D13" i="93"/>
  <c r="E13" i="93"/>
  <c r="F13" i="93"/>
  <c r="G13" i="93"/>
  <c r="H13" i="93"/>
  <c r="I13" i="93"/>
  <c r="A14" i="93"/>
  <c r="B14" i="93"/>
  <c r="C14" i="93"/>
  <c r="D14" i="93"/>
  <c r="E14" i="93"/>
  <c r="F14" i="93"/>
  <c r="G14" i="93"/>
  <c r="H14" i="93"/>
  <c r="I14" i="93"/>
  <c r="A15" i="93"/>
  <c r="B15" i="93"/>
  <c r="C15" i="93"/>
  <c r="D15" i="93"/>
  <c r="E15" i="93"/>
  <c r="F15" i="93"/>
  <c r="G15" i="93"/>
  <c r="H15" i="93"/>
  <c r="I15" i="93"/>
  <c r="A16" i="93"/>
  <c r="B16" i="93"/>
  <c r="C16" i="93"/>
  <c r="D16" i="93"/>
  <c r="E16" i="93"/>
  <c r="F16" i="93"/>
  <c r="G16" i="93"/>
  <c r="H16" i="93"/>
  <c r="I16" i="93"/>
  <c r="A17" i="93"/>
  <c r="B17" i="93"/>
  <c r="C17" i="93"/>
  <c r="D17" i="93"/>
  <c r="E17" i="93"/>
  <c r="F17" i="93"/>
  <c r="G17" i="93"/>
  <c r="H17" i="93"/>
  <c r="I17" i="93"/>
  <c r="A18" i="93"/>
  <c r="B18" i="93"/>
  <c r="C18" i="93"/>
  <c r="D18" i="93"/>
  <c r="E18" i="93"/>
  <c r="F18" i="93"/>
  <c r="G18" i="93"/>
  <c r="H18" i="93"/>
  <c r="I18" i="93"/>
  <c r="A19" i="93"/>
  <c r="B19" i="93"/>
  <c r="C19" i="93"/>
  <c r="D19" i="93"/>
  <c r="E19" i="93"/>
  <c r="F19" i="93"/>
  <c r="G19" i="93"/>
  <c r="H19" i="93"/>
  <c r="I19" i="93"/>
  <c r="A20" i="93"/>
  <c r="B20" i="93"/>
  <c r="C20" i="93"/>
  <c r="D20" i="93"/>
  <c r="E20" i="93"/>
  <c r="F20" i="93"/>
  <c r="G20" i="93"/>
  <c r="H20" i="93"/>
  <c r="I20" i="93"/>
  <c r="A21" i="93"/>
  <c r="B21" i="93"/>
  <c r="C21" i="93"/>
  <c r="D21" i="93"/>
  <c r="E21" i="93"/>
  <c r="F21" i="93"/>
  <c r="G21" i="93"/>
  <c r="H21" i="93"/>
  <c r="I21" i="93"/>
  <c r="A22" i="93"/>
  <c r="B22" i="93"/>
  <c r="C22" i="93"/>
  <c r="D22" i="93"/>
  <c r="E22" i="93"/>
  <c r="F22" i="93"/>
  <c r="G22" i="93"/>
  <c r="H22" i="93"/>
  <c r="I22" i="93"/>
  <c r="A23" i="93"/>
  <c r="B23" i="93"/>
  <c r="C23" i="93"/>
  <c r="D23" i="93"/>
  <c r="E23" i="93"/>
  <c r="F23" i="93"/>
  <c r="G23" i="93"/>
  <c r="H23" i="93"/>
  <c r="I23" i="93"/>
  <c r="A24" i="93"/>
  <c r="B24" i="93"/>
  <c r="C24" i="93"/>
  <c r="D24" i="93"/>
  <c r="E24" i="93"/>
  <c r="F24" i="93"/>
  <c r="G24" i="93"/>
  <c r="H24" i="93"/>
  <c r="I24" i="93"/>
  <c r="A25" i="93"/>
  <c r="B25" i="93"/>
  <c r="C25" i="93"/>
  <c r="D25" i="93"/>
  <c r="E25" i="93"/>
  <c r="F25" i="93"/>
  <c r="G25" i="93"/>
  <c r="H25" i="93"/>
  <c r="I25" i="93"/>
  <c r="A26" i="93"/>
  <c r="B26" i="93"/>
  <c r="C26" i="93"/>
  <c r="D26" i="93"/>
  <c r="E26" i="93"/>
  <c r="F26" i="93"/>
  <c r="G26" i="93"/>
  <c r="H26" i="93"/>
  <c r="I26" i="93"/>
  <c r="A27" i="93"/>
  <c r="B27" i="93"/>
  <c r="C27" i="93"/>
  <c r="D27" i="93"/>
  <c r="E27" i="93"/>
  <c r="F27" i="93"/>
  <c r="G27" i="93"/>
  <c r="H27" i="93"/>
  <c r="I27" i="93"/>
  <c r="A28" i="93"/>
  <c r="B28" i="93"/>
  <c r="C28" i="93"/>
  <c r="D28" i="93"/>
  <c r="E28" i="93"/>
  <c r="F28" i="93"/>
  <c r="G28" i="93"/>
  <c r="H28" i="93"/>
  <c r="I28" i="93"/>
  <c r="A29" i="93"/>
  <c r="B29" i="93"/>
  <c r="C29" i="93"/>
  <c r="D29" i="93"/>
  <c r="E29" i="93"/>
  <c r="F29" i="93"/>
  <c r="G29" i="93"/>
  <c r="H29" i="93"/>
  <c r="I29" i="93"/>
  <c r="A30" i="93"/>
  <c r="B30" i="93"/>
  <c r="C30" i="93"/>
  <c r="D30" i="93"/>
  <c r="E30" i="93"/>
  <c r="F30" i="93"/>
  <c r="G30" i="93"/>
  <c r="H30" i="93"/>
  <c r="I30" i="93"/>
  <c r="A31" i="93"/>
  <c r="B31" i="93"/>
  <c r="C31" i="93"/>
  <c r="D31" i="93"/>
  <c r="E31" i="93"/>
  <c r="F31" i="93"/>
  <c r="G31" i="93"/>
  <c r="H31" i="93"/>
  <c r="I31" i="93"/>
  <c r="A32" i="93"/>
  <c r="B32" i="93"/>
  <c r="C32" i="93"/>
  <c r="D32" i="93"/>
  <c r="E32" i="93"/>
  <c r="F32" i="93"/>
  <c r="G32" i="93"/>
  <c r="H32" i="93"/>
  <c r="I32" i="93"/>
  <c r="A33" i="93"/>
  <c r="B33" i="93"/>
  <c r="C33" i="93"/>
  <c r="D33" i="93"/>
  <c r="E33" i="93"/>
  <c r="F33" i="93"/>
  <c r="G33" i="93"/>
  <c r="H33" i="93"/>
  <c r="I33" i="93"/>
  <c r="A34" i="93"/>
  <c r="B34" i="93"/>
  <c r="C34" i="93"/>
  <c r="D34" i="93"/>
  <c r="E34" i="93"/>
  <c r="F34" i="93"/>
  <c r="G34" i="93"/>
  <c r="H34" i="93"/>
  <c r="I34" i="93"/>
  <c r="A35" i="93"/>
  <c r="B35" i="93"/>
  <c r="C35" i="93"/>
  <c r="D35" i="93"/>
  <c r="E35" i="93"/>
  <c r="F35" i="93"/>
  <c r="G35" i="93"/>
  <c r="H35" i="93"/>
  <c r="I35" i="93"/>
  <c r="A36" i="93"/>
  <c r="B36" i="93"/>
  <c r="C36" i="93"/>
  <c r="D36" i="93"/>
  <c r="E36" i="93"/>
  <c r="F36" i="93"/>
  <c r="G36" i="93"/>
  <c r="H36" i="93"/>
  <c r="I36" i="93"/>
  <c r="A37" i="93"/>
  <c r="B37" i="93"/>
  <c r="C37" i="93"/>
  <c r="D37" i="93"/>
  <c r="E37" i="93"/>
  <c r="F37" i="93"/>
  <c r="G37" i="93"/>
  <c r="H37" i="93"/>
  <c r="I37" i="93"/>
  <c r="A38" i="93"/>
  <c r="B38" i="93"/>
  <c r="C38" i="93"/>
  <c r="D38" i="93"/>
  <c r="E38" i="93"/>
  <c r="F38" i="93"/>
  <c r="G38" i="93"/>
  <c r="H38" i="93"/>
  <c r="I38" i="93"/>
  <c r="A39" i="93"/>
  <c r="B39" i="93"/>
  <c r="C39" i="93"/>
  <c r="D39" i="93"/>
  <c r="E39" i="93"/>
  <c r="F39" i="93"/>
  <c r="G39" i="93"/>
  <c r="H39" i="93"/>
  <c r="I39" i="93"/>
  <c r="A40" i="93"/>
  <c r="B40" i="93"/>
  <c r="C40" i="93"/>
  <c r="D40" i="93"/>
  <c r="E40" i="93"/>
  <c r="F40" i="93"/>
  <c r="G40" i="93"/>
  <c r="H40" i="93"/>
  <c r="I40" i="93"/>
  <c r="A41" i="93"/>
  <c r="B41" i="93"/>
  <c r="C41" i="93"/>
  <c r="D41" i="93"/>
  <c r="E41" i="93"/>
  <c r="F41" i="93"/>
  <c r="G41" i="93"/>
  <c r="H41" i="93"/>
  <c r="I41" i="93"/>
  <c r="A42" i="93"/>
  <c r="B42" i="93"/>
  <c r="C42" i="93"/>
  <c r="D42" i="93"/>
  <c r="E42" i="93"/>
  <c r="F42" i="93"/>
  <c r="G42" i="93"/>
  <c r="H42" i="93"/>
  <c r="I42" i="93"/>
  <c r="A43" i="93"/>
  <c r="B43" i="93"/>
  <c r="C43" i="93"/>
  <c r="D43" i="93"/>
  <c r="E43" i="93"/>
  <c r="F43" i="93"/>
  <c r="G43" i="93"/>
  <c r="H43" i="93"/>
  <c r="I43" i="93"/>
  <c r="A44" i="93"/>
  <c r="B44" i="93"/>
  <c r="C44" i="93"/>
  <c r="D44" i="93"/>
  <c r="E44" i="93"/>
  <c r="F44" i="93"/>
  <c r="G44" i="93"/>
  <c r="H44" i="93"/>
  <c r="I44" i="93"/>
  <c r="A45" i="93"/>
  <c r="B45" i="93"/>
  <c r="C45" i="93"/>
  <c r="D45" i="93"/>
  <c r="E45" i="93"/>
  <c r="F45" i="93"/>
  <c r="G45" i="93"/>
  <c r="H45" i="93"/>
  <c r="I45" i="93"/>
  <c r="A46" i="93"/>
  <c r="B46" i="93"/>
  <c r="C46" i="93"/>
  <c r="D46" i="93"/>
  <c r="E46" i="93"/>
  <c r="F46" i="93"/>
  <c r="G46" i="93"/>
  <c r="H46" i="93"/>
  <c r="I46" i="93"/>
  <c r="A47" i="93"/>
  <c r="B47" i="93"/>
  <c r="C47" i="93"/>
  <c r="D47" i="93"/>
  <c r="E47" i="93"/>
  <c r="F47" i="93"/>
  <c r="G47" i="93"/>
  <c r="H47" i="93"/>
  <c r="I47" i="93"/>
  <c r="A48" i="93"/>
  <c r="B48" i="93"/>
  <c r="C48" i="93"/>
  <c r="D48" i="93"/>
  <c r="E48" i="93"/>
  <c r="F48" i="93"/>
  <c r="G48" i="93"/>
  <c r="H48" i="93"/>
  <c r="I48" i="93"/>
  <c r="A49" i="93"/>
  <c r="B49" i="93"/>
  <c r="C49" i="93"/>
  <c r="D49" i="93"/>
  <c r="E49" i="93"/>
  <c r="F49" i="93"/>
  <c r="G49" i="93"/>
  <c r="H49" i="93"/>
  <c r="I49" i="93"/>
  <c r="A50" i="93"/>
  <c r="B50" i="93"/>
  <c r="C50" i="93"/>
  <c r="D50" i="93"/>
  <c r="E50" i="93"/>
  <c r="F50" i="93"/>
  <c r="G50" i="93"/>
  <c r="H50" i="93"/>
  <c r="I50" i="93"/>
  <c r="A51" i="93"/>
  <c r="B51" i="93"/>
  <c r="C51" i="93"/>
  <c r="I51" i="93"/>
  <c r="A52" i="93"/>
  <c r="B52" i="93"/>
  <c r="C52" i="93"/>
  <c r="D52" i="93"/>
  <c r="E52" i="93"/>
  <c r="F52" i="93"/>
  <c r="G52" i="93"/>
  <c r="H52" i="93"/>
  <c r="I52" i="93"/>
  <c r="M10" i="91"/>
  <c r="S10" i="91" s="1"/>
  <c r="AI11" i="91" a="1"/>
  <c r="AI11" i="91" s="1"/>
  <c r="AJ11" i="91"/>
  <c r="AJ12" i="91"/>
  <c r="E13" i="91"/>
  <c r="G13" i="91"/>
  <c r="I13" i="91"/>
  <c r="S13" i="91"/>
  <c r="T13" i="91"/>
  <c r="U13" i="91"/>
  <c r="V13" i="91"/>
  <c r="W13" i="91"/>
  <c r="X13" i="91"/>
  <c r="AI13" i="91" a="1"/>
  <c r="AI13" i="91" s="1"/>
  <c r="E14" i="91"/>
  <c r="G14" i="91"/>
  <c r="I14" i="91"/>
  <c r="S14" i="91"/>
  <c r="T14" i="91"/>
  <c r="U14" i="91"/>
  <c r="V14" i="91"/>
  <c r="W14" i="91"/>
  <c r="X14" i="91"/>
  <c r="AI14" i="91" a="1"/>
  <c r="AI14" i="91" s="1"/>
  <c r="E15" i="91"/>
  <c r="G15" i="91"/>
  <c r="I15" i="91"/>
  <c r="S15" i="91"/>
  <c r="T15" i="91"/>
  <c r="U15" i="91"/>
  <c r="V15" i="91"/>
  <c r="W15" i="91"/>
  <c r="X15" i="91"/>
  <c r="AI15" i="91" a="1"/>
  <c r="AI15" i="91" s="1"/>
  <c r="E16" i="91"/>
  <c r="G16" i="91"/>
  <c r="I16" i="91"/>
  <c r="S16" i="91"/>
  <c r="T16" i="91"/>
  <c r="U16" i="91"/>
  <c r="V16" i="91"/>
  <c r="W16" i="91"/>
  <c r="X16" i="91"/>
  <c r="AI16" i="91" a="1"/>
  <c r="AI16" i="91" s="1"/>
  <c r="E17" i="91"/>
  <c r="G17" i="91"/>
  <c r="I17" i="91"/>
  <c r="S17" i="91"/>
  <c r="T17" i="91"/>
  <c r="U17" i="91"/>
  <c r="V17" i="91"/>
  <c r="W17" i="91"/>
  <c r="X17" i="91"/>
  <c r="AI17" i="91" a="1"/>
  <c r="AI17" i="91" s="1"/>
  <c r="E18" i="91"/>
  <c r="G18" i="91"/>
  <c r="I18" i="91"/>
  <c r="S18" i="91"/>
  <c r="T18" i="91"/>
  <c r="U18" i="91"/>
  <c r="V18" i="91"/>
  <c r="W18" i="91"/>
  <c r="X18" i="91"/>
  <c r="AI18" i="91" a="1"/>
  <c r="AI18" i="91" s="1"/>
  <c r="E19" i="91"/>
  <c r="G19" i="91"/>
  <c r="I19" i="91"/>
  <c r="S19" i="91"/>
  <c r="T19" i="91"/>
  <c r="U19" i="91"/>
  <c r="V19" i="91"/>
  <c r="W19" i="91"/>
  <c r="X19" i="91"/>
  <c r="AI19" i="91" a="1"/>
  <c r="AI19" i="91" s="1"/>
  <c r="E20" i="91"/>
  <c r="G20" i="91"/>
  <c r="I20" i="91"/>
  <c r="S20" i="91"/>
  <c r="T20" i="91"/>
  <c r="U20" i="91"/>
  <c r="V20" i="91"/>
  <c r="W20" i="91"/>
  <c r="X20" i="91"/>
  <c r="AI20" i="91" a="1"/>
  <c r="AI20" i="91" s="1"/>
  <c r="E21" i="91"/>
  <c r="G21" i="91"/>
  <c r="I21" i="91"/>
  <c r="S21" i="91"/>
  <c r="T21" i="91"/>
  <c r="U21" i="91"/>
  <c r="V21" i="91"/>
  <c r="W21" i="91"/>
  <c r="X21" i="91"/>
  <c r="AI21" i="91" a="1"/>
  <c r="AI21" i="91" s="1"/>
  <c r="E22" i="91"/>
  <c r="G22" i="91"/>
  <c r="I22" i="91"/>
  <c r="S22" i="91"/>
  <c r="T22" i="91"/>
  <c r="U22" i="91"/>
  <c r="V22" i="91"/>
  <c r="W22" i="91"/>
  <c r="X22" i="91"/>
  <c r="AI22" i="91" a="1"/>
  <c r="AI22" i="91" s="1"/>
  <c r="E23" i="91"/>
  <c r="G23" i="91"/>
  <c r="I23" i="91"/>
  <c r="S23" i="91"/>
  <c r="T23" i="91"/>
  <c r="U23" i="91"/>
  <c r="V23" i="91"/>
  <c r="W23" i="91"/>
  <c r="X23" i="91"/>
  <c r="AI23" i="91" a="1"/>
  <c r="AI23" i="91" s="1"/>
  <c r="E24" i="91"/>
  <c r="G24" i="91"/>
  <c r="I24" i="91"/>
  <c r="S24" i="91"/>
  <c r="T24" i="91"/>
  <c r="U24" i="91"/>
  <c r="V24" i="91"/>
  <c r="W24" i="91"/>
  <c r="X24" i="91"/>
  <c r="AI24" i="91" a="1"/>
  <c r="AI24" i="91" s="1"/>
  <c r="E25" i="91"/>
  <c r="G25" i="91"/>
  <c r="I25" i="91"/>
  <c r="S25" i="91"/>
  <c r="T25" i="91"/>
  <c r="U25" i="91"/>
  <c r="V25" i="91"/>
  <c r="W25" i="91"/>
  <c r="X25" i="91"/>
  <c r="AI25" i="91" a="1"/>
  <c r="AI25" i="91" s="1"/>
  <c r="E26" i="91"/>
  <c r="G26" i="91"/>
  <c r="I26" i="91"/>
  <c r="S26" i="91"/>
  <c r="T26" i="91"/>
  <c r="U26" i="91"/>
  <c r="V26" i="91"/>
  <c r="W26" i="91"/>
  <c r="X26" i="91"/>
  <c r="AI26" i="91" a="1"/>
  <c r="AI26" i="91" s="1"/>
  <c r="E27" i="91"/>
  <c r="G27" i="91"/>
  <c r="I27" i="91"/>
  <c r="S27" i="91"/>
  <c r="T27" i="91"/>
  <c r="U27" i="91"/>
  <c r="V27" i="91"/>
  <c r="W27" i="91"/>
  <c r="X27" i="91"/>
  <c r="AI27" i="91" a="1"/>
  <c r="AI27" i="91" s="1"/>
  <c r="E28" i="91"/>
  <c r="G28" i="91"/>
  <c r="I28" i="91"/>
  <c r="S28" i="91"/>
  <c r="T28" i="91"/>
  <c r="U28" i="91"/>
  <c r="V28" i="91"/>
  <c r="W28" i="91"/>
  <c r="X28" i="91"/>
  <c r="AI28" i="91" a="1"/>
  <c r="AI28" i="91" s="1"/>
  <c r="AI29" i="91" a="1"/>
  <c r="AI29" i="91" s="1"/>
  <c r="AJ30" i="91"/>
  <c r="AJ31" i="91"/>
  <c r="E32" i="91"/>
  <c r="G32" i="91"/>
  <c r="I32" i="91"/>
  <c r="AI32" i="91" a="1"/>
  <c r="AI32" i="91" s="1"/>
  <c r="E33" i="91"/>
  <c r="G33" i="91"/>
  <c r="I33" i="91"/>
  <c r="S33" i="91"/>
  <c r="T33" i="91"/>
  <c r="U33" i="91"/>
  <c r="V33" i="91"/>
  <c r="W33" i="91"/>
  <c r="X33" i="91"/>
  <c r="AI33" i="91" a="1"/>
  <c r="AI33" i="91" s="1"/>
  <c r="E34" i="91"/>
  <c r="G34" i="91"/>
  <c r="I34" i="91"/>
  <c r="S34" i="91"/>
  <c r="T34" i="91"/>
  <c r="U34" i="91"/>
  <c r="V34" i="91"/>
  <c r="W34" i="91"/>
  <c r="X34" i="91"/>
  <c r="AI34" i="91" a="1"/>
  <c r="AI34" i="91" s="1"/>
  <c r="E35" i="91"/>
  <c r="G35" i="91"/>
  <c r="I35" i="91"/>
  <c r="S35" i="91"/>
  <c r="T35" i="91"/>
  <c r="U35" i="91"/>
  <c r="V35" i="91"/>
  <c r="W35" i="91"/>
  <c r="X35" i="91"/>
  <c r="AI35" i="91" a="1"/>
  <c r="AI35" i="91" s="1"/>
  <c r="E36" i="91"/>
  <c r="G36" i="91"/>
  <c r="I36" i="91"/>
  <c r="S36" i="91"/>
  <c r="T36" i="91"/>
  <c r="U36" i="91"/>
  <c r="V36" i="91"/>
  <c r="W36" i="91"/>
  <c r="X36" i="91"/>
  <c r="AI36" i="91" a="1"/>
  <c r="AI36" i="91" s="1"/>
  <c r="E37" i="91"/>
  <c r="G37" i="91"/>
  <c r="I37" i="91"/>
  <c r="S37" i="91"/>
  <c r="T37" i="91"/>
  <c r="U37" i="91"/>
  <c r="V37" i="91"/>
  <c r="W37" i="91"/>
  <c r="X37" i="91"/>
  <c r="AI37" i="91" a="1"/>
  <c r="AI37" i="91" s="1"/>
  <c r="E38" i="91"/>
  <c r="G38" i="91"/>
  <c r="I38" i="91"/>
  <c r="S38" i="91"/>
  <c r="T38" i="91"/>
  <c r="U38" i="91"/>
  <c r="V38" i="91"/>
  <c r="W38" i="91"/>
  <c r="X38" i="91"/>
  <c r="AI38" i="91" a="1"/>
  <c r="AI38" i="91" s="1"/>
  <c r="E39" i="91"/>
  <c r="G39" i="91"/>
  <c r="I39" i="91"/>
  <c r="S39" i="91"/>
  <c r="T39" i="91"/>
  <c r="U39" i="91"/>
  <c r="V39" i="91"/>
  <c r="W39" i="91"/>
  <c r="X39" i="91"/>
  <c r="AI39" i="91" a="1"/>
  <c r="AI39" i="91" s="1"/>
  <c r="E40" i="91"/>
  <c r="G40" i="91"/>
  <c r="I40" i="91"/>
  <c r="S40" i="91"/>
  <c r="T40" i="91"/>
  <c r="U40" i="91"/>
  <c r="V40" i="91"/>
  <c r="W40" i="91"/>
  <c r="X40" i="91"/>
  <c r="AI40" i="91" a="1"/>
  <c r="AI40" i="91" s="1"/>
  <c r="E41" i="91"/>
  <c r="G41" i="91"/>
  <c r="I41" i="91"/>
  <c r="S41" i="91"/>
  <c r="T41" i="91"/>
  <c r="U41" i="91"/>
  <c r="V41" i="91"/>
  <c r="W41" i="91"/>
  <c r="X41" i="91"/>
  <c r="AI41" i="91" a="1"/>
  <c r="AI41" i="91" s="1"/>
  <c r="E42" i="91"/>
  <c r="G42" i="91"/>
  <c r="I42" i="91"/>
  <c r="S42" i="91"/>
  <c r="T42" i="91"/>
  <c r="U42" i="91"/>
  <c r="V42" i="91"/>
  <c r="W42" i="91"/>
  <c r="X42" i="91"/>
  <c r="AI42" i="91" a="1"/>
  <c r="AI42" i="91" s="1"/>
  <c r="E43" i="91"/>
  <c r="G43" i="91"/>
  <c r="I43" i="91"/>
  <c r="S43" i="91"/>
  <c r="T43" i="91"/>
  <c r="U43" i="91"/>
  <c r="V43" i="91"/>
  <c r="W43" i="91"/>
  <c r="X43" i="91"/>
  <c r="AI43" i="91" a="1"/>
  <c r="AI43" i="91" s="1"/>
  <c r="E44" i="91"/>
  <c r="G44" i="91"/>
  <c r="I44" i="91"/>
  <c r="S44" i="91"/>
  <c r="T44" i="91"/>
  <c r="U44" i="91"/>
  <c r="V44" i="91"/>
  <c r="W44" i="91"/>
  <c r="X44" i="91"/>
  <c r="AI44" i="91" a="1"/>
  <c r="AI44" i="91" s="1"/>
  <c r="E45" i="91"/>
  <c r="G45" i="91"/>
  <c r="I45" i="91"/>
  <c r="S45" i="91"/>
  <c r="T45" i="91"/>
  <c r="U45" i="91"/>
  <c r="V45" i="91"/>
  <c r="W45" i="91"/>
  <c r="X45" i="91"/>
  <c r="AI45" i="91" a="1"/>
  <c r="AI45" i="91" s="1"/>
  <c r="E46" i="91"/>
  <c r="G46" i="91"/>
  <c r="I46" i="91"/>
  <c r="S46" i="91"/>
  <c r="T46" i="91"/>
  <c r="U46" i="91"/>
  <c r="V46" i="91"/>
  <c r="W46" i="91"/>
  <c r="X46" i="91"/>
  <c r="AI46" i="91" a="1"/>
  <c r="AI46" i="91" s="1"/>
  <c r="E47" i="91"/>
  <c r="G47" i="91"/>
  <c r="I47" i="91"/>
  <c r="S47" i="91"/>
  <c r="T47" i="91"/>
  <c r="U47" i="91"/>
  <c r="V47" i="91"/>
  <c r="W47" i="91"/>
  <c r="X47" i="91"/>
  <c r="AI47" i="91" a="1"/>
  <c r="AI47" i="91" s="1"/>
  <c r="AI48" i="91" a="1"/>
  <c r="AI48" i="91" s="1"/>
  <c r="AJ49" i="91"/>
  <c r="AJ50" i="91"/>
  <c r="E51" i="91"/>
  <c r="G51" i="91"/>
  <c r="I51" i="91"/>
  <c r="S51" i="91"/>
  <c r="T51" i="91"/>
  <c r="U51" i="91"/>
  <c r="V51" i="91"/>
  <c r="W51" i="91"/>
  <c r="X51" i="91"/>
  <c r="AI51" i="91" a="1"/>
  <c r="AI51" i="91" s="1"/>
  <c r="E52" i="91"/>
  <c r="G52" i="91"/>
  <c r="I52" i="91"/>
  <c r="S52" i="91"/>
  <c r="T52" i="91"/>
  <c r="U52" i="91"/>
  <c r="V52" i="91"/>
  <c r="W52" i="91"/>
  <c r="X52" i="91"/>
  <c r="AI52" i="91" a="1"/>
  <c r="AI52" i="91" s="1"/>
  <c r="E53" i="91"/>
  <c r="G53" i="91"/>
  <c r="I53" i="91"/>
  <c r="S53" i="91"/>
  <c r="T53" i="91"/>
  <c r="U53" i="91"/>
  <c r="V53" i="91"/>
  <c r="W53" i="91"/>
  <c r="X53" i="91"/>
  <c r="AI53" i="91" a="1"/>
  <c r="AI53" i="91" s="1"/>
  <c r="E54" i="91"/>
  <c r="G54" i="91"/>
  <c r="I54" i="91"/>
  <c r="S54" i="91"/>
  <c r="T54" i="91"/>
  <c r="U54" i="91"/>
  <c r="V54" i="91"/>
  <c r="W54" i="91"/>
  <c r="X54" i="91"/>
  <c r="AI54" i="91" a="1"/>
  <c r="AI54" i="91" s="1"/>
  <c r="E55" i="91"/>
  <c r="G55" i="91"/>
  <c r="I55" i="91"/>
  <c r="S55" i="91"/>
  <c r="T55" i="91"/>
  <c r="U55" i="91"/>
  <c r="V55" i="91"/>
  <c r="W55" i="91"/>
  <c r="X55" i="91"/>
  <c r="AI55" i="91" a="1"/>
  <c r="AI55" i="91" s="1"/>
  <c r="E56" i="91"/>
  <c r="G56" i="91"/>
  <c r="I56" i="91"/>
  <c r="S56" i="91"/>
  <c r="T56" i="91"/>
  <c r="U56" i="91"/>
  <c r="V56" i="91"/>
  <c r="W56" i="91"/>
  <c r="X56" i="91"/>
  <c r="AI56" i="91" a="1"/>
  <c r="AI56" i="91" s="1"/>
  <c r="E57" i="91"/>
  <c r="G57" i="91"/>
  <c r="I57" i="91"/>
  <c r="S57" i="91"/>
  <c r="T57" i="91"/>
  <c r="U57" i="91"/>
  <c r="V57" i="91"/>
  <c r="W57" i="91"/>
  <c r="X57" i="91"/>
  <c r="AI57" i="91" a="1"/>
  <c r="AI57" i="91" s="1"/>
  <c r="E58" i="91"/>
  <c r="G58" i="91"/>
  <c r="I58" i="91"/>
  <c r="S58" i="91"/>
  <c r="T58" i="91"/>
  <c r="U58" i="91"/>
  <c r="V58" i="91"/>
  <c r="W58" i="91"/>
  <c r="X58" i="91"/>
  <c r="AI58" i="91" a="1"/>
  <c r="AI58" i="91" s="1"/>
  <c r="E59" i="91"/>
  <c r="G59" i="91"/>
  <c r="I59" i="91"/>
  <c r="S59" i="91"/>
  <c r="T59" i="91"/>
  <c r="U59" i="91"/>
  <c r="V59" i="91"/>
  <c r="W59" i="91"/>
  <c r="X59" i="91"/>
  <c r="AI59" i="91" a="1"/>
  <c r="AI59" i="91" s="1"/>
  <c r="E60" i="91"/>
  <c r="G60" i="91"/>
  <c r="I60" i="91"/>
  <c r="S60" i="91"/>
  <c r="T60" i="91"/>
  <c r="U60" i="91"/>
  <c r="V60" i="91"/>
  <c r="W60" i="91"/>
  <c r="X60" i="91"/>
  <c r="AI60" i="91" a="1"/>
  <c r="AI60" i="91" s="1"/>
  <c r="E61" i="91"/>
  <c r="G61" i="91"/>
  <c r="I61" i="91"/>
  <c r="S61" i="91"/>
  <c r="T61" i="91"/>
  <c r="U61" i="91"/>
  <c r="V61" i="91"/>
  <c r="W61" i="91"/>
  <c r="X61" i="91"/>
  <c r="AI61" i="91" a="1"/>
  <c r="AI61" i="91" s="1"/>
  <c r="E62" i="91"/>
  <c r="G62" i="91"/>
  <c r="I62" i="91"/>
  <c r="S62" i="91"/>
  <c r="T62" i="91"/>
  <c r="U62" i="91"/>
  <c r="V62" i="91"/>
  <c r="W62" i="91"/>
  <c r="X62" i="91"/>
  <c r="AI62" i="91" a="1"/>
  <c r="AI62" i="91" s="1"/>
  <c r="E63" i="91"/>
  <c r="G63" i="91"/>
  <c r="I63" i="91"/>
  <c r="S63" i="91"/>
  <c r="T63" i="91"/>
  <c r="U63" i="91"/>
  <c r="V63" i="91"/>
  <c r="W63" i="91"/>
  <c r="X63" i="91"/>
  <c r="AI63" i="91" a="1"/>
  <c r="AI63" i="91" s="1"/>
  <c r="E64" i="91"/>
  <c r="G64" i="91"/>
  <c r="I64" i="91"/>
  <c r="S64" i="91"/>
  <c r="T64" i="91"/>
  <c r="U64" i="91"/>
  <c r="V64" i="91"/>
  <c r="W64" i="91"/>
  <c r="X64" i="91"/>
  <c r="AI64" i="91" a="1"/>
  <c r="AI64" i="91" s="1"/>
  <c r="E65" i="91"/>
  <c r="G65" i="91"/>
  <c r="I65" i="91"/>
  <c r="S65" i="91"/>
  <c r="T65" i="91"/>
  <c r="U65" i="91"/>
  <c r="V65" i="91"/>
  <c r="W65" i="91"/>
  <c r="X65" i="91"/>
  <c r="AI65" i="91" a="1"/>
  <c r="AI65" i="91" s="1"/>
  <c r="E66" i="91"/>
  <c r="G66" i="91"/>
  <c r="I66" i="91"/>
  <c r="S66" i="91"/>
  <c r="T66" i="91"/>
  <c r="U66" i="91"/>
  <c r="V66" i="91"/>
  <c r="W66" i="91"/>
  <c r="X66" i="91"/>
  <c r="AI66" i="91" a="1"/>
  <c r="AI66" i="91" s="1"/>
  <c r="E67" i="91"/>
  <c r="G67" i="91"/>
  <c r="I67" i="91"/>
  <c r="S67" i="91"/>
  <c r="T67" i="91"/>
  <c r="U67" i="91"/>
  <c r="V67" i="91"/>
  <c r="W67" i="91"/>
  <c r="X67" i="91"/>
  <c r="AI67" i="91" a="1"/>
  <c r="AI67" i="91" s="1"/>
  <c r="E68" i="91"/>
  <c r="G68" i="91"/>
  <c r="I68" i="91"/>
  <c r="S68" i="91"/>
  <c r="T68" i="91"/>
  <c r="U68" i="91"/>
  <c r="V68" i="91"/>
  <c r="W68" i="91"/>
  <c r="X68" i="91"/>
  <c r="AI68" i="91" a="1"/>
  <c r="AI68" i="91" s="1"/>
  <c r="E69" i="91"/>
  <c r="G69" i="91"/>
  <c r="I69" i="91"/>
  <c r="S69" i="91"/>
  <c r="T69" i="91"/>
  <c r="U69" i="91"/>
  <c r="V69" i="91"/>
  <c r="W69" i="91"/>
  <c r="X69" i="91"/>
  <c r="AI69" i="91" a="1"/>
  <c r="AI69" i="91" s="1"/>
  <c r="E70" i="91"/>
  <c r="G70" i="91"/>
  <c r="I70" i="91"/>
  <c r="S70" i="91"/>
  <c r="T70" i="91"/>
  <c r="U70" i="91"/>
  <c r="V70" i="91"/>
  <c r="W70" i="91"/>
  <c r="X70" i="91"/>
  <c r="AI70" i="91" a="1"/>
  <c r="AI70" i="91" s="1"/>
  <c r="E71" i="91"/>
  <c r="G71" i="91"/>
  <c r="I71" i="91"/>
  <c r="S71" i="91"/>
  <c r="T71" i="91"/>
  <c r="U71" i="91"/>
  <c r="V71" i="91"/>
  <c r="W71" i="91"/>
  <c r="X71" i="91"/>
  <c r="AI71" i="91" a="1"/>
  <c r="AI71" i="91" s="1"/>
  <c r="E72" i="91"/>
  <c r="G72" i="91"/>
  <c r="I72" i="91"/>
  <c r="S72" i="91"/>
  <c r="T72" i="91"/>
  <c r="U72" i="91"/>
  <c r="V72" i="91"/>
  <c r="W72" i="91"/>
  <c r="X72" i="91"/>
  <c r="AI72" i="91" a="1"/>
  <c r="AI72" i="91" s="1"/>
  <c r="E73" i="91"/>
  <c r="G73" i="91"/>
  <c r="I73" i="91"/>
  <c r="S73" i="91"/>
  <c r="T73" i="91"/>
  <c r="U73" i="91"/>
  <c r="V73" i="91"/>
  <c r="W73" i="91"/>
  <c r="X73" i="91"/>
  <c r="AI73" i="91" a="1"/>
  <c r="AI73" i="91" s="1"/>
  <c r="E74" i="91"/>
  <c r="G74" i="91"/>
  <c r="I74" i="91"/>
  <c r="S74" i="91"/>
  <c r="T74" i="91"/>
  <c r="U74" i="91"/>
  <c r="V74" i="91"/>
  <c r="W74" i="91"/>
  <c r="X74" i="91"/>
  <c r="AI74" i="91" a="1"/>
  <c r="AI74" i="91" s="1"/>
  <c r="E75" i="91"/>
  <c r="G75" i="91"/>
  <c r="I75" i="91"/>
  <c r="S75" i="91"/>
  <c r="T75" i="91"/>
  <c r="U75" i="91"/>
  <c r="V75" i="91"/>
  <c r="W75" i="91"/>
  <c r="X75" i="91"/>
  <c r="AI75" i="91" a="1"/>
  <c r="AI75" i="91" s="1"/>
  <c r="E76" i="91"/>
  <c r="G76" i="91"/>
  <c r="I76" i="91"/>
  <c r="S76" i="91"/>
  <c r="T76" i="91"/>
  <c r="U76" i="91"/>
  <c r="V76" i="91"/>
  <c r="W76" i="91"/>
  <c r="X76" i="91"/>
  <c r="AI76" i="91" a="1"/>
  <c r="AI76" i="91" s="1"/>
  <c r="E77" i="91"/>
  <c r="G77" i="91"/>
  <c r="I77" i="91"/>
  <c r="S77" i="91"/>
  <c r="T77" i="91"/>
  <c r="U77" i="91"/>
  <c r="V77" i="91"/>
  <c r="W77" i="91"/>
  <c r="X77" i="91"/>
  <c r="AI77" i="91" a="1"/>
  <c r="AI77" i="91" s="1"/>
  <c r="E78" i="91"/>
  <c r="G78" i="91"/>
  <c r="I78" i="91"/>
  <c r="S78" i="91"/>
  <c r="T78" i="91"/>
  <c r="U78" i="91"/>
  <c r="V78" i="91"/>
  <c r="W78" i="91"/>
  <c r="X78" i="91"/>
  <c r="AI78" i="91" a="1"/>
  <c r="AI78" i="91" s="1"/>
  <c r="E79" i="91"/>
  <c r="G79" i="91"/>
  <c r="I79" i="91"/>
  <c r="S79" i="91"/>
  <c r="T79" i="91"/>
  <c r="U79" i="91"/>
  <c r="V79" i="91"/>
  <c r="W79" i="91"/>
  <c r="X79" i="91"/>
  <c r="AI79" i="91" a="1"/>
  <c r="AI79" i="91" s="1"/>
  <c r="E80" i="91"/>
  <c r="G80" i="91"/>
  <c r="I80" i="91"/>
  <c r="S80" i="91"/>
  <c r="T80" i="91"/>
  <c r="U80" i="91"/>
  <c r="V80" i="91"/>
  <c r="W80" i="91"/>
  <c r="X80" i="91"/>
  <c r="AI80" i="91" a="1"/>
  <c r="AI80" i="91" s="1"/>
  <c r="E81" i="91"/>
  <c r="G81" i="91"/>
  <c r="I81" i="91"/>
  <c r="S81" i="91"/>
  <c r="T81" i="91"/>
  <c r="U81" i="91"/>
  <c r="V81" i="91"/>
  <c r="W81" i="91"/>
  <c r="X81" i="91"/>
  <c r="AI81" i="91" a="1"/>
  <c r="AI81" i="91" s="1"/>
  <c r="E82" i="91"/>
  <c r="G82" i="91"/>
  <c r="I82" i="91"/>
  <c r="S82" i="91"/>
  <c r="T82" i="91"/>
  <c r="U82" i="91"/>
  <c r="V82" i="91"/>
  <c r="W82" i="91"/>
  <c r="X82" i="91"/>
  <c r="AI82" i="91" a="1"/>
  <c r="AI82" i="91" s="1"/>
  <c r="E83" i="91"/>
  <c r="G83" i="91"/>
  <c r="I83" i="91"/>
  <c r="S83" i="91"/>
  <c r="T83" i="91"/>
  <c r="U83" i="91"/>
  <c r="V83" i="91"/>
  <c r="W83" i="91"/>
  <c r="X83" i="91"/>
  <c r="AI83" i="91" a="1"/>
  <c r="AI83" i="91" s="1"/>
  <c r="E84" i="91"/>
  <c r="G84" i="91"/>
  <c r="I84" i="91"/>
  <c r="S84" i="91"/>
  <c r="T84" i="91"/>
  <c r="U84" i="91"/>
  <c r="V84" i="91"/>
  <c r="W84" i="91"/>
  <c r="X84" i="91"/>
  <c r="AI84" i="91" a="1"/>
  <c r="AI84" i="91" s="1"/>
  <c r="E85" i="91"/>
  <c r="G85" i="91"/>
  <c r="I85" i="91"/>
  <c r="S85" i="91"/>
  <c r="T85" i="91"/>
  <c r="U85" i="91"/>
  <c r="V85" i="91"/>
  <c r="W85" i="91"/>
  <c r="X85" i="91"/>
  <c r="AI85" i="91" a="1"/>
  <c r="AI85" i="91" s="1"/>
  <c r="E86" i="91"/>
  <c r="G86" i="91"/>
  <c r="I86" i="91"/>
  <c r="S86" i="91"/>
  <c r="T86" i="91"/>
  <c r="U86" i="91"/>
  <c r="V86" i="91"/>
  <c r="W86" i="91"/>
  <c r="X86" i="91"/>
  <c r="AI86" i="91" a="1"/>
  <c r="AI86" i="91" s="1"/>
  <c r="E87" i="91"/>
  <c r="G87" i="91"/>
  <c r="I87" i="91"/>
  <c r="S87" i="91"/>
  <c r="T87" i="91"/>
  <c r="U87" i="91"/>
  <c r="V87" i="91"/>
  <c r="W87" i="91"/>
  <c r="X87" i="91"/>
  <c r="AI87" i="91" a="1"/>
  <c r="AI87" i="91" s="1"/>
  <c r="E88" i="91"/>
  <c r="G88" i="91"/>
  <c r="I88" i="91"/>
  <c r="S88" i="91"/>
  <c r="T88" i="91"/>
  <c r="U88" i="91"/>
  <c r="V88" i="91"/>
  <c r="W88" i="91"/>
  <c r="X88" i="91"/>
  <c r="AI88" i="91" a="1"/>
  <c r="AI88" i="91" s="1"/>
  <c r="E89" i="91"/>
  <c r="G89" i="91"/>
  <c r="I89" i="91"/>
  <c r="S89" i="91"/>
  <c r="T89" i="91"/>
  <c r="U89" i="91"/>
  <c r="V89" i="91"/>
  <c r="W89" i="91"/>
  <c r="X89" i="91"/>
  <c r="AI89" i="91" a="1"/>
  <c r="AI89" i="91" s="1"/>
  <c r="E90" i="91"/>
  <c r="G90" i="91"/>
  <c r="I90" i="91"/>
  <c r="S90" i="91"/>
  <c r="T90" i="91"/>
  <c r="U90" i="91"/>
  <c r="V90" i="91"/>
  <c r="W90" i="91"/>
  <c r="X90" i="91"/>
  <c r="AI90" i="91" a="1"/>
  <c r="AI90" i="91" s="1"/>
  <c r="E91" i="91"/>
  <c r="G91" i="91"/>
  <c r="I91" i="91"/>
  <c r="S91" i="91"/>
  <c r="T91" i="91"/>
  <c r="U91" i="91"/>
  <c r="V91" i="91"/>
  <c r="W91" i="91"/>
  <c r="X91" i="91"/>
  <c r="AI91" i="91" a="1"/>
  <c r="AI91" i="91" s="1"/>
  <c r="E92" i="91"/>
  <c r="G92" i="91"/>
  <c r="I92" i="91"/>
  <c r="S92" i="91"/>
  <c r="T92" i="91"/>
  <c r="U92" i="91"/>
  <c r="V92" i="91"/>
  <c r="W92" i="91"/>
  <c r="X92" i="91"/>
  <c r="AI92" i="91" a="1"/>
  <c r="AI92" i="91" s="1"/>
  <c r="E93" i="91"/>
  <c r="G93" i="91"/>
  <c r="I93" i="91"/>
  <c r="S93" i="91"/>
  <c r="T93" i="91"/>
  <c r="U93" i="91"/>
  <c r="V93" i="91"/>
  <c r="W93" i="91"/>
  <c r="X93" i="91"/>
  <c r="AI93" i="91" a="1"/>
  <c r="AI93" i="91" s="1"/>
  <c r="E94" i="91"/>
  <c r="G94" i="91"/>
  <c r="I94" i="91"/>
  <c r="S94" i="91"/>
  <c r="T94" i="91"/>
  <c r="U94" i="91"/>
  <c r="V94" i="91"/>
  <c r="W94" i="91"/>
  <c r="X94" i="91"/>
  <c r="AI94" i="91" a="1"/>
  <c r="AI94" i="91" s="1"/>
  <c r="E95" i="91"/>
  <c r="G95" i="91"/>
  <c r="I95" i="91"/>
  <c r="S95" i="91"/>
  <c r="T95" i="91"/>
  <c r="U95" i="91"/>
  <c r="V95" i="91"/>
  <c r="W95" i="91"/>
  <c r="X95" i="91"/>
  <c r="AI95" i="91" a="1"/>
  <c r="AI95" i="91" s="1"/>
  <c r="E96" i="91"/>
  <c r="G96" i="91"/>
  <c r="I96" i="91"/>
  <c r="S96" i="91"/>
  <c r="T96" i="91"/>
  <c r="U96" i="91"/>
  <c r="V96" i="91"/>
  <c r="W96" i="91"/>
  <c r="X96" i="91"/>
  <c r="AI96" i="91" a="1"/>
  <c r="AI96" i="91" s="1"/>
  <c r="E97" i="91"/>
  <c r="G97" i="91"/>
  <c r="I97" i="91"/>
  <c r="S97" i="91"/>
  <c r="T97" i="91"/>
  <c r="U97" i="91"/>
  <c r="V97" i="91"/>
  <c r="W97" i="91"/>
  <c r="X97" i="91"/>
  <c r="AI97" i="91" a="1"/>
  <c r="AI97" i="91" s="1"/>
  <c r="E98" i="91"/>
  <c r="G98" i="91"/>
  <c r="I98" i="91"/>
  <c r="S98" i="91"/>
  <c r="T98" i="91"/>
  <c r="U98" i="91"/>
  <c r="V98" i="91"/>
  <c r="W98" i="91"/>
  <c r="X98" i="91"/>
  <c r="AI98" i="91" a="1"/>
  <c r="AI98" i="91" s="1"/>
  <c r="E99" i="91"/>
  <c r="G99" i="91"/>
  <c r="I99" i="91"/>
  <c r="S99" i="91"/>
  <c r="T99" i="91"/>
  <c r="U99" i="91"/>
  <c r="V99" i="91"/>
  <c r="W99" i="91"/>
  <c r="X99" i="91"/>
  <c r="AI99" i="91" a="1"/>
  <c r="AI99" i="91" s="1"/>
  <c r="E100" i="91"/>
  <c r="G100" i="91"/>
  <c r="I100" i="91"/>
  <c r="S100" i="91"/>
  <c r="T100" i="91"/>
  <c r="U100" i="91"/>
  <c r="V100" i="91"/>
  <c r="W100" i="91"/>
  <c r="X100" i="91"/>
  <c r="AI100" i="91" a="1"/>
  <c r="AI100" i="91" s="1"/>
  <c r="E101" i="91"/>
  <c r="G101" i="91"/>
  <c r="I101" i="91"/>
  <c r="S101" i="91"/>
  <c r="T101" i="91"/>
  <c r="U101" i="91"/>
  <c r="V101" i="91"/>
  <c r="W101" i="91"/>
  <c r="X101" i="91"/>
  <c r="AI101" i="91" a="1"/>
  <c r="AI101" i="91" s="1"/>
  <c r="E102" i="91"/>
  <c r="G102" i="91"/>
  <c r="I102" i="91"/>
  <c r="S102" i="91"/>
  <c r="T102" i="91"/>
  <c r="U102" i="91"/>
  <c r="V102" i="91"/>
  <c r="W102" i="91"/>
  <c r="X102" i="91"/>
  <c r="AI102" i="91" a="1"/>
  <c r="AI102" i="91" s="1"/>
  <c r="E103" i="91"/>
  <c r="G103" i="91"/>
  <c r="I103" i="91"/>
  <c r="S103" i="91"/>
  <c r="T103" i="91"/>
  <c r="U103" i="91"/>
  <c r="V103" i="91"/>
  <c r="W103" i="91"/>
  <c r="X103" i="91"/>
  <c r="AI103" i="91" a="1"/>
  <c r="AI103" i="91" s="1"/>
  <c r="E104" i="91"/>
  <c r="G104" i="91"/>
  <c r="I104" i="91"/>
  <c r="S104" i="91"/>
  <c r="T104" i="91"/>
  <c r="U104" i="91"/>
  <c r="V104" i="91"/>
  <c r="W104" i="91"/>
  <c r="X104" i="91"/>
  <c r="AI104" i="91" a="1"/>
  <c r="AI104" i="91" s="1"/>
  <c r="E105" i="91"/>
  <c r="G105" i="91"/>
  <c r="I105" i="91"/>
  <c r="S105" i="91"/>
  <c r="T105" i="91"/>
  <c r="U105" i="91"/>
  <c r="V105" i="91"/>
  <c r="W105" i="91"/>
  <c r="X105" i="91"/>
  <c r="AI105" i="91" a="1"/>
  <c r="AI105" i="91" s="1"/>
  <c r="E106" i="91"/>
  <c r="G106" i="91"/>
  <c r="I106" i="91"/>
  <c r="S106" i="91"/>
  <c r="T106" i="91"/>
  <c r="U106" i="91"/>
  <c r="V106" i="91"/>
  <c r="W106" i="91"/>
  <c r="X106" i="91"/>
  <c r="AI106" i="91" a="1"/>
  <c r="AI106" i="91" s="1"/>
  <c r="E107" i="91"/>
  <c r="G107" i="91"/>
  <c r="I107" i="91"/>
  <c r="S107" i="91"/>
  <c r="T107" i="91"/>
  <c r="U107" i="91"/>
  <c r="V107" i="91"/>
  <c r="W107" i="91"/>
  <c r="X107" i="91"/>
  <c r="AI107" i="91" a="1"/>
  <c r="AI107" i="91" s="1"/>
  <c r="E108" i="91"/>
  <c r="G108" i="91"/>
  <c r="I108" i="91"/>
  <c r="S108" i="91"/>
  <c r="T108" i="91"/>
  <c r="U108" i="91"/>
  <c r="V108" i="91"/>
  <c r="W108" i="91"/>
  <c r="X108" i="91"/>
  <c r="AI108" i="91" a="1"/>
  <c r="AI108" i="91" s="1"/>
  <c r="E109" i="91"/>
  <c r="G109" i="91"/>
  <c r="I109" i="91"/>
  <c r="S109" i="91"/>
  <c r="T109" i="91"/>
  <c r="U109" i="91"/>
  <c r="V109" i="91"/>
  <c r="W109" i="91"/>
  <c r="X109" i="91"/>
  <c r="AI109" i="91" a="1"/>
  <c r="AI109" i="91" s="1"/>
  <c r="E110" i="91"/>
  <c r="G110" i="91"/>
  <c r="I110" i="91"/>
  <c r="S110" i="91"/>
  <c r="T110" i="91"/>
  <c r="U110" i="91"/>
  <c r="V110" i="91"/>
  <c r="W110" i="91"/>
  <c r="X110" i="91"/>
  <c r="AI110" i="91" a="1"/>
  <c r="AI110" i="91" s="1"/>
  <c r="E111" i="91"/>
  <c r="G111" i="91"/>
  <c r="I111" i="91"/>
  <c r="S111" i="91"/>
  <c r="T111" i="91"/>
  <c r="U111" i="91"/>
  <c r="V111" i="91"/>
  <c r="W111" i="91"/>
  <c r="X111" i="91"/>
  <c r="AI111" i="91" a="1"/>
  <c r="AI111" i="91" s="1"/>
  <c r="AI112" i="91" a="1"/>
  <c r="AI112" i="91" s="1"/>
  <c r="AJ113" i="91"/>
  <c r="AJ114" i="91"/>
  <c r="E115" i="91"/>
  <c r="G115" i="91"/>
  <c r="I115" i="91"/>
  <c r="S115" i="91"/>
  <c r="T115" i="91"/>
  <c r="U115" i="91"/>
  <c r="V115" i="91"/>
  <c r="W115" i="91"/>
  <c r="X115" i="91"/>
  <c r="AI115" i="91" a="1"/>
  <c r="AI115" i="91" s="1"/>
  <c r="E116" i="91"/>
  <c r="G116" i="91"/>
  <c r="I116" i="91"/>
  <c r="S116" i="91"/>
  <c r="T116" i="91"/>
  <c r="U116" i="91"/>
  <c r="V116" i="91"/>
  <c r="W116" i="91"/>
  <c r="X116" i="91"/>
  <c r="AI116" i="91" a="1"/>
  <c r="AI116" i="91" s="1"/>
  <c r="E117" i="91"/>
  <c r="G117" i="91"/>
  <c r="I117" i="91"/>
  <c r="S117" i="91"/>
  <c r="T117" i="91"/>
  <c r="U117" i="91"/>
  <c r="V117" i="91"/>
  <c r="W117" i="91"/>
  <c r="X117" i="91"/>
  <c r="AI117" i="91" a="1"/>
  <c r="AI117" i="91" s="1"/>
  <c r="E118" i="91"/>
  <c r="G118" i="91"/>
  <c r="I118" i="91"/>
  <c r="S118" i="91"/>
  <c r="T118" i="91"/>
  <c r="U118" i="91"/>
  <c r="V118" i="91"/>
  <c r="W118" i="91"/>
  <c r="X118" i="91"/>
  <c r="AI118" i="91" a="1"/>
  <c r="AI118" i="91" s="1"/>
  <c r="E119" i="91"/>
  <c r="G119" i="91"/>
  <c r="I119" i="91"/>
  <c r="S119" i="91"/>
  <c r="T119" i="91"/>
  <c r="U119" i="91"/>
  <c r="V119" i="91"/>
  <c r="W119" i="91"/>
  <c r="X119" i="91"/>
  <c r="AI119" i="91" a="1"/>
  <c r="AI119" i="91" s="1"/>
  <c r="E120" i="91"/>
  <c r="G120" i="91"/>
  <c r="I120" i="91"/>
  <c r="S120" i="91"/>
  <c r="T120" i="91"/>
  <c r="U120" i="91"/>
  <c r="V120" i="91"/>
  <c r="W120" i="91"/>
  <c r="X120" i="91"/>
  <c r="AI120" i="91" a="1"/>
  <c r="AI120" i="91" s="1"/>
  <c r="E121" i="91"/>
  <c r="G121" i="91"/>
  <c r="I121" i="91"/>
  <c r="S121" i="91"/>
  <c r="T121" i="91"/>
  <c r="U121" i="91"/>
  <c r="V121" i="91"/>
  <c r="W121" i="91"/>
  <c r="X121" i="91"/>
  <c r="AI121" i="91" a="1"/>
  <c r="AI121" i="91" s="1"/>
  <c r="E122" i="91"/>
  <c r="G122" i="91"/>
  <c r="I122" i="91"/>
  <c r="S122" i="91"/>
  <c r="T122" i="91"/>
  <c r="U122" i="91"/>
  <c r="V122" i="91"/>
  <c r="W122" i="91"/>
  <c r="X122" i="91"/>
  <c r="AI122" i="91" a="1"/>
  <c r="AI122" i="91" s="1"/>
  <c r="E123" i="91"/>
  <c r="G123" i="91"/>
  <c r="I123" i="91"/>
  <c r="S123" i="91"/>
  <c r="T123" i="91"/>
  <c r="U123" i="91"/>
  <c r="V123" i="91"/>
  <c r="W123" i="91"/>
  <c r="X123" i="91"/>
  <c r="AI123" i="91" a="1"/>
  <c r="AI123" i="91" s="1"/>
  <c r="E124" i="91"/>
  <c r="G124" i="91"/>
  <c r="I124" i="91"/>
  <c r="S124" i="91"/>
  <c r="T124" i="91"/>
  <c r="U124" i="91"/>
  <c r="V124" i="91"/>
  <c r="W124" i="91"/>
  <c r="X124" i="91"/>
  <c r="AI124" i="91" a="1"/>
  <c r="AI124" i="91" s="1"/>
  <c r="E125" i="91"/>
  <c r="G125" i="91"/>
  <c r="I125" i="91"/>
  <c r="S125" i="91"/>
  <c r="T125" i="91"/>
  <c r="U125" i="91"/>
  <c r="V125" i="91"/>
  <c r="W125" i="91"/>
  <c r="X125" i="91"/>
  <c r="AI125" i="91" a="1"/>
  <c r="AI125" i="91" s="1"/>
  <c r="E126" i="91"/>
  <c r="G126" i="91"/>
  <c r="I126" i="91"/>
  <c r="S126" i="91"/>
  <c r="T126" i="91"/>
  <c r="U126" i="91"/>
  <c r="V126" i="91"/>
  <c r="W126" i="91"/>
  <c r="X126" i="91"/>
  <c r="AI126" i="91" a="1"/>
  <c r="AI126" i="91" s="1"/>
  <c r="E127" i="91"/>
  <c r="G127" i="91"/>
  <c r="I127" i="91"/>
  <c r="S127" i="91"/>
  <c r="T127" i="91"/>
  <c r="U127" i="91"/>
  <c r="V127" i="91"/>
  <c r="W127" i="91"/>
  <c r="X127" i="91"/>
  <c r="AI127" i="91" a="1"/>
  <c r="AI127" i="91" s="1"/>
  <c r="E128" i="91"/>
  <c r="G128" i="91"/>
  <c r="I128" i="91"/>
  <c r="S128" i="91"/>
  <c r="T128" i="91"/>
  <c r="U128" i="91"/>
  <c r="V128" i="91"/>
  <c r="W128" i="91"/>
  <c r="X128" i="91"/>
  <c r="AI128" i="91" a="1"/>
  <c r="AI128" i="91" s="1"/>
  <c r="E129" i="91"/>
  <c r="G129" i="91"/>
  <c r="I129" i="91"/>
  <c r="S129" i="91"/>
  <c r="T129" i="91"/>
  <c r="U129" i="91"/>
  <c r="V129" i="91"/>
  <c r="W129" i="91"/>
  <c r="X129" i="91"/>
  <c r="AI129" i="91" a="1"/>
  <c r="AI129" i="91" s="1"/>
  <c r="E130" i="91"/>
  <c r="G130" i="91"/>
  <c r="I130" i="91"/>
  <c r="S130" i="91"/>
  <c r="T130" i="91"/>
  <c r="U130" i="91"/>
  <c r="V130" i="91"/>
  <c r="W130" i="91"/>
  <c r="X130" i="91"/>
  <c r="AI130" i="91" a="1"/>
  <c r="AI130" i="91" s="1"/>
  <c r="AI131" i="91" a="1"/>
  <c r="AI131" i="91" s="1"/>
  <c r="AJ132" i="91"/>
  <c r="AJ133" i="91"/>
  <c r="E134" i="91"/>
  <c r="G134" i="91"/>
  <c r="I134" i="91"/>
  <c r="S134" i="91"/>
  <c r="T134" i="91"/>
  <c r="U134" i="91"/>
  <c r="V134" i="91"/>
  <c r="W134" i="91"/>
  <c r="X134" i="91"/>
  <c r="AI134" i="91" a="1"/>
  <c r="AI134" i="91" s="1"/>
  <c r="E135" i="91"/>
  <c r="G135" i="91"/>
  <c r="I135" i="91"/>
  <c r="S135" i="91"/>
  <c r="T135" i="91"/>
  <c r="U135" i="91"/>
  <c r="V135" i="91"/>
  <c r="W135" i="91"/>
  <c r="X135" i="91"/>
  <c r="AI135" i="91" a="1"/>
  <c r="AI135" i="91" s="1"/>
  <c r="E136" i="91"/>
  <c r="G136" i="91"/>
  <c r="I136" i="91"/>
  <c r="S136" i="91"/>
  <c r="T136" i="91"/>
  <c r="U136" i="91"/>
  <c r="V136" i="91"/>
  <c r="W136" i="91"/>
  <c r="X136" i="91"/>
  <c r="AI136" i="91" a="1"/>
  <c r="AI136" i="91" s="1"/>
  <c r="E137" i="91"/>
  <c r="G137" i="91"/>
  <c r="I137" i="91"/>
  <c r="S137" i="91"/>
  <c r="T137" i="91"/>
  <c r="U137" i="91"/>
  <c r="V137" i="91"/>
  <c r="W137" i="91"/>
  <c r="X137" i="91"/>
  <c r="AI137" i="91" a="1"/>
  <c r="AI137" i="91" s="1"/>
  <c r="E138" i="91"/>
  <c r="G138" i="91"/>
  <c r="I138" i="91"/>
  <c r="S138" i="91"/>
  <c r="T138" i="91"/>
  <c r="U138" i="91"/>
  <c r="V138" i="91"/>
  <c r="W138" i="91"/>
  <c r="X138" i="91"/>
  <c r="AI138" i="91" a="1"/>
  <c r="AI138" i="91" s="1"/>
  <c r="E139" i="91"/>
  <c r="G139" i="91"/>
  <c r="I139" i="91"/>
  <c r="S139" i="91"/>
  <c r="T139" i="91"/>
  <c r="U139" i="91"/>
  <c r="V139" i="91"/>
  <c r="W139" i="91"/>
  <c r="X139" i="91"/>
  <c r="AI139" i="91" a="1"/>
  <c r="AI139" i="91" s="1"/>
  <c r="E140" i="91"/>
  <c r="G140" i="91"/>
  <c r="I140" i="91"/>
  <c r="S140" i="91"/>
  <c r="T140" i="91"/>
  <c r="U140" i="91"/>
  <c r="V140" i="91"/>
  <c r="W140" i="91"/>
  <c r="X140" i="91"/>
  <c r="AI140" i="91" a="1"/>
  <c r="AI140" i="91" s="1"/>
  <c r="E141" i="91"/>
  <c r="G141" i="91"/>
  <c r="I141" i="91"/>
  <c r="S141" i="91"/>
  <c r="T141" i="91"/>
  <c r="U141" i="91"/>
  <c r="V141" i="91"/>
  <c r="W141" i="91"/>
  <c r="X141" i="91"/>
  <c r="AI141" i="91" a="1"/>
  <c r="AI141" i="91" s="1"/>
  <c r="E142" i="91"/>
  <c r="G142" i="91"/>
  <c r="I142" i="91"/>
  <c r="S142" i="91"/>
  <c r="T142" i="91"/>
  <c r="U142" i="91"/>
  <c r="V142" i="91"/>
  <c r="W142" i="91"/>
  <c r="X142" i="91"/>
  <c r="AI142" i="91" a="1"/>
  <c r="AI142" i="91" s="1"/>
  <c r="E143" i="91"/>
  <c r="G143" i="91"/>
  <c r="I143" i="91"/>
  <c r="S143" i="91"/>
  <c r="T143" i="91"/>
  <c r="U143" i="91"/>
  <c r="V143" i="91"/>
  <c r="W143" i="91"/>
  <c r="X143" i="91"/>
  <c r="AI143" i="91" a="1"/>
  <c r="AI143" i="91" s="1"/>
  <c r="E144" i="91"/>
  <c r="G144" i="91"/>
  <c r="I144" i="91"/>
  <c r="S144" i="91"/>
  <c r="T144" i="91"/>
  <c r="U144" i="91"/>
  <c r="V144" i="91"/>
  <c r="W144" i="91"/>
  <c r="X144" i="91"/>
  <c r="AI144" i="91" a="1"/>
  <c r="AI144" i="91" s="1"/>
  <c r="E145" i="91"/>
  <c r="G145" i="91"/>
  <c r="I145" i="91"/>
  <c r="S145" i="91"/>
  <c r="T145" i="91"/>
  <c r="U145" i="91"/>
  <c r="V145" i="91"/>
  <c r="W145" i="91"/>
  <c r="X145" i="91"/>
  <c r="AI145" i="91" a="1"/>
  <c r="AI145" i="91" s="1"/>
  <c r="E146" i="91"/>
  <c r="G146" i="91"/>
  <c r="I146" i="91"/>
  <c r="S146" i="91"/>
  <c r="T146" i="91"/>
  <c r="U146" i="91"/>
  <c r="V146" i="91"/>
  <c r="W146" i="91"/>
  <c r="X146" i="91"/>
  <c r="AI146" i="91" a="1"/>
  <c r="AI146" i="91" s="1"/>
  <c r="E147" i="91"/>
  <c r="G147" i="91"/>
  <c r="I147" i="91"/>
  <c r="S147" i="91"/>
  <c r="T147" i="91"/>
  <c r="U147" i="91"/>
  <c r="V147" i="91"/>
  <c r="W147" i="91"/>
  <c r="X147" i="91"/>
  <c r="AI147" i="91" a="1"/>
  <c r="AI147" i="91" s="1"/>
  <c r="E148" i="91"/>
  <c r="G148" i="91"/>
  <c r="I148" i="91"/>
  <c r="S148" i="91"/>
  <c r="T148" i="91"/>
  <c r="U148" i="91"/>
  <c r="V148" i="91"/>
  <c r="W148" i="91"/>
  <c r="X148" i="91"/>
  <c r="AI148" i="91" a="1"/>
  <c r="AI148" i="91" s="1"/>
  <c r="E149" i="91"/>
  <c r="G149" i="91"/>
  <c r="I149" i="91"/>
  <c r="S149" i="91"/>
  <c r="T149" i="91"/>
  <c r="U149" i="91"/>
  <c r="V149" i="91"/>
  <c r="W149" i="91"/>
  <c r="X149" i="91"/>
  <c r="AI149" i="91" a="1"/>
  <c r="AI149" i="91" s="1"/>
  <c r="E150" i="91"/>
  <c r="G150" i="91"/>
  <c r="I150" i="91"/>
  <c r="S150" i="91"/>
  <c r="T150" i="91"/>
  <c r="U150" i="91"/>
  <c r="V150" i="91"/>
  <c r="W150" i="91"/>
  <c r="X150" i="91"/>
  <c r="AI150" i="91" a="1"/>
  <c r="AI150" i="91" s="1"/>
  <c r="E151" i="91"/>
  <c r="G151" i="91"/>
  <c r="I151" i="91"/>
  <c r="S151" i="91"/>
  <c r="T151" i="91"/>
  <c r="U151" i="91"/>
  <c r="V151" i="91"/>
  <c r="W151" i="91"/>
  <c r="X151" i="91"/>
  <c r="AI151" i="91" a="1"/>
  <c r="AI151" i="91" s="1"/>
  <c r="E152" i="91"/>
  <c r="G152" i="91"/>
  <c r="I152" i="91"/>
  <c r="S152" i="91"/>
  <c r="T152" i="91"/>
  <c r="U152" i="91"/>
  <c r="V152" i="91"/>
  <c r="W152" i="91"/>
  <c r="X152" i="91"/>
  <c r="AI152" i="91" a="1"/>
  <c r="AI152" i="91" s="1"/>
  <c r="E153" i="91"/>
  <c r="G153" i="91"/>
  <c r="I153" i="91"/>
  <c r="S153" i="91"/>
  <c r="T153" i="91"/>
  <c r="U153" i="91"/>
  <c r="V153" i="91"/>
  <c r="W153" i="91"/>
  <c r="X153" i="91"/>
  <c r="AI153" i="91" a="1"/>
  <c r="AI153" i="91" s="1"/>
  <c r="E154" i="91"/>
  <c r="G154" i="91"/>
  <c r="I154" i="91"/>
  <c r="S154" i="91"/>
  <c r="T154" i="91"/>
  <c r="U154" i="91"/>
  <c r="V154" i="91"/>
  <c r="W154" i="91"/>
  <c r="X154" i="91"/>
  <c r="AI154" i="91" a="1"/>
  <c r="AI154" i="91" s="1"/>
  <c r="E155" i="91"/>
  <c r="G155" i="91"/>
  <c r="I155" i="91"/>
  <c r="S155" i="91"/>
  <c r="T155" i="91"/>
  <c r="U155" i="91"/>
  <c r="V155" i="91"/>
  <c r="W155" i="91"/>
  <c r="X155" i="91"/>
  <c r="AI155" i="91" a="1"/>
  <c r="AI155" i="91" s="1"/>
  <c r="E156" i="91"/>
  <c r="G156" i="91"/>
  <c r="I156" i="91"/>
  <c r="S156" i="91"/>
  <c r="T156" i="91"/>
  <c r="U156" i="91"/>
  <c r="V156" i="91"/>
  <c r="W156" i="91"/>
  <c r="X156" i="91"/>
  <c r="AI156" i="91" a="1"/>
  <c r="AI156" i="91" s="1"/>
  <c r="E157" i="91"/>
  <c r="G157" i="91"/>
  <c r="I157" i="91"/>
  <c r="S157" i="91"/>
  <c r="T157" i="91"/>
  <c r="U157" i="91"/>
  <c r="V157" i="91"/>
  <c r="W157" i="91"/>
  <c r="X157" i="91"/>
  <c r="AI157" i="91" a="1"/>
  <c r="AI157" i="91" s="1"/>
  <c r="E158" i="91"/>
  <c r="G158" i="91"/>
  <c r="I158" i="91"/>
  <c r="S158" i="91"/>
  <c r="T158" i="91"/>
  <c r="U158" i="91"/>
  <c r="V158" i="91"/>
  <c r="W158" i="91"/>
  <c r="X158" i="91"/>
  <c r="AI158" i="91" a="1"/>
  <c r="AI158" i="91" s="1"/>
  <c r="E159" i="91"/>
  <c r="G159" i="91"/>
  <c r="I159" i="91"/>
  <c r="S159" i="91"/>
  <c r="T159" i="91"/>
  <c r="U159" i="91"/>
  <c r="V159" i="91"/>
  <c r="W159" i="91"/>
  <c r="X159" i="91"/>
  <c r="AI159" i="91" a="1"/>
  <c r="AI159" i="91" s="1"/>
  <c r="E160" i="91"/>
  <c r="G160" i="91"/>
  <c r="I160" i="91"/>
  <c r="S160" i="91"/>
  <c r="T160" i="91"/>
  <c r="U160" i="91"/>
  <c r="V160" i="91"/>
  <c r="W160" i="91"/>
  <c r="X160" i="91"/>
  <c r="AI160" i="91" a="1"/>
  <c r="AI160" i="91" s="1"/>
  <c r="E161" i="91"/>
  <c r="G161" i="91"/>
  <c r="I161" i="91"/>
  <c r="S161" i="91"/>
  <c r="T161" i="91"/>
  <c r="U161" i="91"/>
  <c r="V161" i="91"/>
  <c r="W161" i="91"/>
  <c r="X161" i="91"/>
  <c r="AI161" i="91" a="1"/>
  <c r="AI161" i="91" s="1"/>
  <c r="E162" i="91"/>
  <c r="G162" i="91"/>
  <c r="I162" i="91"/>
  <c r="S162" i="91"/>
  <c r="T162" i="91"/>
  <c r="U162" i="91"/>
  <c r="V162" i="91"/>
  <c r="W162" i="91"/>
  <c r="X162" i="91"/>
  <c r="AI162" i="91" a="1"/>
  <c r="AI162" i="91" s="1"/>
  <c r="E163" i="91"/>
  <c r="G163" i="91"/>
  <c r="I163" i="91"/>
  <c r="S163" i="91"/>
  <c r="T163" i="91"/>
  <c r="U163" i="91"/>
  <c r="V163" i="91"/>
  <c r="W163" i="91"/>
  <c r="X163" i="91"/>
  <c r="AI163" i="91" a="1"/>
  <c r="AI163" i="91" s="1"/>
  <c r="E164" i="91"/>
  <c r="G164" i="91"/>
  <c r="I164" i="91"/>
  <c r="S164" i="91"/>
  <c r="T164" i="91"/>
  <c r="U164" i="91"/>
  <c r="V164" i="91"/>
  <c r="W164" i="91"/>
  <c r="X164" i="91"/>
  <c r="AI164" i="91" a="1"/>
  <c r="AI164" i="91" s="1"/>
  <c r="E165" i="91"/>
  <c r="G165" i="91"/>
  <c r="I165" i="91"/>
  <c r="S165" i="91"/>
  <c r="T165" i="91"/>
  <c r="U165" i="91"/>
  <c r="V165" i="91"/>
  <c r="W165" i="91"/>
  <c r="X165" i="91"/>
  <c r="AI165" i="91" a="1"/>
  <c r="AI165" i="91" s="1"/>
  <c r="E166" i="91"/>
  <c r="G166" i="91"/>
  <c r="I166" i="91"/>
  <c r="S166" i="91"/>
  <c r="T166" i="91"/>
  <c r="U166" i="91"/>
  <c r="V166" i="91"/>
  <c r="W166" i="91"/>
  <c r="X166" i="91"/>
  <c r="AI166" i="91" a="1"/>
  <c r="AI166" i="91" s="1"/>
  <c r="E167" i="91"/>
  <c r="G167" i="91"/>
  <c r="I167" i="91"/>
  <c r="S167" i="91"/>
  <c r="T167" i="91"/>
  <c r="U167" i="91"/>
  <c r="V167" i="91"/>
  <c r="W167" i="91"/>
  <c r="X167" i="91"/>
  <c r="AI167" i="91" a="1"/>
  <c r="AI167" i="91" s="1"/>
  <c r="E168" i="91"/>
  <c r="G168" i="91"/>
  <c r="I168" i="91"/>
  <c r="S168" i="91"/>
  <c r="T168" i="91"/>
  <c r="U168" i="91"/>
  <c r="V168" i="91"/>
  <c r="W168" i="91"/>
  <c r="X168" i="91"/>
  <c r="AI168" i="91" a="1"/>
  <c r="AI168" i="91" s="1"/>
  <c r="E169" i="91"/>
  <c r="G169" i="91"/>
  <c r="I169" i="91"/>
  <c r="S169" i="91"/>
  <c r="T169" i="91"/>
  <c r="U169" i="91"/>
  <c r="V169" i="91"/>
  <c r="W169" i="91"/>
  <c r="X169" i="91"/>
  <c r="AI169" i="91" a="1"/>
  <c r="AI169" i="91" s="1"/>
  <c r="E170" i="91"/>
  <c r="G170" i="91"/>
  <c r="I170" i="91"/>
  <c r="S170" i="91"/>
  <c r="T170" i="91"/>
  <c r="U170" i="91"/>
  <c r="V170" i="91"/>
  <c r="W170" i="91"/>
  <c r="X170" i="91"/>
  <c r="AI170" i="91" a="1"/>
  <c r="AI170" i="91" s="1"/>
  <c r="E171" i="91"/>
  <c r="G171" i="91"/>
  <c r="I171" i="91"/>
  <c r="S171" i="91"/>
  <c r="T171" i="91"/>
  <c r="U171" i="91"/>
  <c r="V171" i="91"/>
  <c r="W171" i="91"/>
  <c r="X171" i="91"/>
  <c r="AI171" i="91" a="1"/>
  <c r="AI171" i="91" s="1"/>
  <c r="E172" i="91"/>
  <c r="G172" i="91"/>
  <c r="I172" i="91"/>
  <c r="S172" i="91"/>
  <c r="T172" i="91"/>
  <c r="U172" i="91"/>
  <c r="V172" i="91"/>
  <c r="W172" i="91"/>
  <c r="X172" i="91"/>
  <c r="AI172" i="91" a="1"/>
  <c r="AI172" i="91" s="1"/>
  <c r="E173" i="91"/>
  <c r="G173" i="91"/>
  <c r="I173" i="91"/>
  <c r="S173" i="91"/>
  <c r="T173" i="91"/>
  <c r="U173" i="91"/>
  <c r="V173" i="91"/>
  <c r="W173" i="91"/>
  <c r="X173" i="91"/>
  <c r="AI173" i="91" a="1"/>
  <c r="AI173" i="91" s="1"/>
  <c r="AI174" i="91" a="1"/>
  <c r="AI174" i="91" s="1"/>
  <c r="AJ175" i="91"/>
  <c r="AJ176" i="91"/>
  <c r="E177" i="91"/>
  <c r="G177" i="91"/>
  <c r="I177" i="91"/>
  <c r="S177" i="91"/>
  <c r="T177" i="91"/>
  <c r="U177" i="91"/>
  <c r="V177" i="91"/>
  <c r="W177" i="91"/>
  <c r="X177" i="91"/>
  <c r="AI177" i="91" a="1"/>
  <c r="AI177" i="91" s="1"/>
  <c r="E178" i="91"/>
  <c r="G178" i="91"/>
  <c r="I178" i="91"/>
  <c r="S178" i="91"/>
  <c r="T178" i="91"/>
  <c r="U178" i="91"/>
  <c r="V178" i="91"/>
  <c r="W178" i="91"/>
  <c r="X178" i="91"/>
  <c r="AI178" i="91" a="1"/>
  <c r="AI178" i="91" s="1"/>
  <c r="E179" i="91"/>
  <c r="G179" i="91"/>
  <c r="I179" i="91"/>
  <c r="S179" i="91"/>
  <c r="T179" i="91"/>
  <c r="U179" i="91"/>
  <c r="V179" i="91"/>
  <c r="W179" i="91"/>
  <c r="X179" i="91"/>
  <c r="AI179" i="91" a="1"/>
  <c r="AI179" i="91" s="1"/>
  <c r="E180" i="91"/>
  <c r="G180" i="91"/>
  <c r="I180" i="91"/>
  <c r="S180" i="91"/>
  <c r="T180" i="91"/>
  <c r="U180" i="91"/>
  <c r="V180" i="91"/>
  <c r="W180" i="91"/>
  <c r="X180" i="91"/>
  <c r="AI180" i="91" a="1"/>
  <c r="AI180" i="91" s="1"/>
  <c r="E181" i="91"/>
  <c r="G181" i="91"/>
  <c r="I181" i="91"/>
  <c r="S181" i="91"/>
  <c r="T181" i="91"/>
  <c r="U181" i="91"/>
  <c r="V181" i="91"/>
  <c r="W181" i="91"/>
  <c r="X181" i="91"/>
  <c r="AI181" i="91" a="1"/>
  <c r="AI181" i="91" s="1"/>
  <c r="E182" i="91"/>
  <c r="G182" i="91"/>
  <c r="I182" i="91"/>
  <c r="S182" i="91"/>
  <c r="T182" i="91"/>
  <c r="U182" i="91"/>
  <c r="V182" i="91"/>
  <c r="W182" i="91"/>
  <c r="X182" i="91"/>
  <c r="AI182" i="91" a="1"/>
  <c r="AI182" i="91" s="1"/>
  <c r="E183" i="91"/>
  <c r="G183" i="91"/>
  <c r="I183" i="91"/>
  <c r="S183" i="91"/>
  <c r="T183" i="91"/>
  <c r="U183" i="91"/>
  <c r="V183" i="91"/>
  <c r="W183" i="91"/>
  <c r="X183" i="91"/>
  <c r="AI183" i="91" a="1"/>
  <c r="AI183" i="91" s="1"/>
  <c r="E184" i="91"/>
  <c r="G184" i="91"/>
  <c r="I184" i="91"/>
  <c r="S184" i="91"/>
  <c r="T184" i="91"/>
  <c r="U184" i="91"/>
  <c r="V184" i="91"/>
  <c r="W184" i="91"/>
  <c r="X184" i="91"/>
  <c r="AI184" i="91" a="1"/>
  <c r="AI184" i="91" s="1"/>
  <c r="E185" i="91"/>
  <c r="G185" i="91"/>
  <c r="I185" i="91"/>
  <c r="S185" i="91"/>
  <c r="T185" i="91"/>
  <c r="U185" i="91"/>
  <c r="V185" i="91"/>
  <c r="W185" i="91"/>
  <c r="X185" i="91"/>
  <c r="AI185" i="91" a="1"/>
  <c r="AI185" i="91" s="1"/>
  <c r="E186" i="91"/>
  <c r="G186" i="91"/>
  <c r="I186" i="91"/>
  <c r="S186" i="91"/>
  <c r="T186" i="91"/>
  <c r="U186" i="91"/>
  <c r="V186" i="91"/>
  <c r="W186" i="91"/>
  <c r="X186" i="91"/>
  <c r="AI186" i="91" a="1"/>
  <c r="AI186" i="91" s="1"/>
  <c r="E187" i="91"/>
  <c r="G187" i="91"/>
  <c r="I187" i="91"/>
  <c r="S187" i="91"/>
  <c r="T187" i="91"/>
  <c r="U187" i="91"/>
  <c r="V187" i="91"/>
  <c r="W187" i="91"/>
  <c r="X187" i="91"/>
  <c r="AI187" i="91" a="1"/>
  <c r="AI187" i="91" s="1"/>
  <c r="E188" i="91"/>
  <c r="G188" i="91"/>
  <c r="I188" i="91"/>
  <c r="S188" i="91"/>
  <c r="T188" i="91"/>
  <c r="U188" i="91"/>
  <c r="V188" i="91"/>
  <c r="W188" i="91"/>
  <c r="X188" i="91"/>
  <c r="AI188" i="91" a="1"/>
  <c r="AI188" i="91" s="1"/>
  <c r="E189" i="91"/>
  <c r="G189" i="91"/>
  <c r="I189" i="91"/>
  <c r="S189" i="91"/>
  <c r="T189" i="91"/>
  <c r="U189" i="91"/>
  <c r="V189" i="91"/>
  <c r="W189" i="91"/>
  <c r="X189" i="91"/>
  <c r="AI189" i="91" a="1"/>
  <c r="AI189" i="91" s="1"/>
  <c r="E190" i="91"/>
  <c r="G190" i="91"/>
  <c r="I190" i="91"/>
  <c r="S190" i="91"/>
  <c r="T190" i="91"/>
  <c r="U190" i="91"/>
  <c r="V190" i="91"/>
  <c r="W190" i="91"/>
  <c r="X190" i="91"/>
  <c r="AI190" i="91" a="1"/>
  <c r="AI190" i="91" s="1"/>
  <c r="E191" i="91"/>
  <c r="G191" i="91"/>
  <c r="I191" i="91"/>
  <c r="S191" i="91"/>
  <c r="T191" i="91"/>
  <c r="U191" i="91"/>
  <c r="V191" i="91"/>
  <c r="W191" i="91"/>
  <c r="X191" i="91"/>
  <c r="AI191" i="91" a="1"/>
  <c r="AI191" i="91" s="1"/>
  <c r="E192" i="91"/>
  <c r="G192" i="91"/>
  <c r="I192" i="91"/>
  <c r="S192" i="91"/>
  <c r="T192" i="91"/>
  <c r="U192" i="91"/>
  <c r="V192" i="91"/>
  <c r="W192" i="91"/>
  <c r="X192" i="91"/>
  <c r="AI192" i="91" a="1"/>
  <c r="AI192" i="91" s="1"/>
  <c r="E193" i="91"/>
  <c r="G193" i="91"/>
  <c r="I193" i="91"/>
  <c r="S193" i="91"/>
  <c r="T193" i="91"/>
  <c r="U193" i="91"/>
  <c r="V193" i="91"/>
  <c r="W193" i="91"/>
  <c r="X193" i="91"/>
  <c r="AI193" i="91" a="1"/>
  <c r="AI193" i="91" s="1"/>
  <c r="E194" i="91"/>
  <c r="G194" i="91"/>
  <c r="I194" i="91"/>
  <c r="S194" i="91"/>
  <c r="T194" i="91"/>
  <c r="U194" i="91"/>
  <c r="V194" i="91"/>
  <c r="W194" i="91"/>
  <c r="X194" i="91"/>
  <c r="AI194" i="91" a="1"/>
  <c r="AI194" i="91" s="1"/>
  <c r="E195" i="91"/>
  <c r="G195" i="91"/>
  <c r="I195" i="91"/>
  <c r="S195" i="91"/>
  <c r="T195" i="91"/>
  <c r="U195" i="91"/>
  <c r="V195" i="91"/>
  <c r="W195" i="91"/>
  <c r="X195" i="91"/>
  <c r="AI195" i="91" a="1"/>
  <c r="AI195" i="91" s="1"/>
  <c r="E196" i="91"/>
  <c r="G196" i="91"/>
  <c r="I196" i="91"/>
  <c r="S196" i="91"/>
  <c r="T196" i="91"/>
  <c r="U196" i="91"/>
  <c r="V196" i="91"/>
  <c r="W196" i="91"/>
  <c r="X196" i="91"/>
  <c r="AI196" i="91" a="1"/>
  <c r="AI196" i="91" s="1"/>
  <c r="E197" i="91"/>
  <c r="G197" i="91"/>
  <c r="I197" i="91"/>
  <c r="S197" i="91"/>
  <c r="T197" i="91"/>
  <c r="U197" i="91"/>
  <c r="V197" i="91"/>
  <c r="W197" i="91"/>
  <c r="X197" i="91"/>
  <c r="AI197" i="91" a="1"/>
  <c r="AI197" i="91" s="1"/>
  <c r="E198" i="91"/>
  <c r="G198" i="91"/>
  <c r="I198" i="91"/>
  <c r="S198" i="91"/>
  <c r="T198" i="91"/>
  <c r="U198" i="91"/>
  <c r="V198" i="91"/>
  <c r="W198" i="91"/>
  <c r="X198" i="91"/>
  <c r="AI198" i="91" a="1"/>
  <c r="AI198" i="91" s="1"/>
  <c r="E199" i="91"/>
  <c r="G199" i="91"/>
  <c r="I199" i="91"/>
  <c r="S199" i="91"/>
  <c r="T199" i="91"/>
  <c r="U199" i="91"/>
  <c r="V199" i="91"/>
  <c r="W199" i="91"/>
  <c r="X199" i="91"/>
  <c r="AI199" i="91" a="1"/>
  <c r="AI199" i="91" s="1"/>
  <c r="E200" i="91"/>
  <c r="G200" i="91"/>
  <c r="I200" i="91"/>
  <c r="S200" i="91"/>
  <c r="T200" i="91"/>
  <c r="U200" i="91"/>
  <c r="V200" i="91"/>
  <c r="W200" i="91"/>
  <c r="X200" i="91"/>
  <c r="AI200" i="91" a="1"/>
  <c r="AI200" i="91" s="1"/>
  <c r="E201" i="91"/>
  <c r="G201" i="91"/>
  <c r="I201" i="91"/>
  <c r="S201" i="91"/>
  <c r="T201" i="91"/>
  <c r="U201" i="91"/>
  <c r="V201" i="91"/>
  <c r="W201" i="91"/>
  <c r="X201" i="91"/>
  <c r="AI201" i="91" a="1"/>
  <c r="AI201" i="91" s="1"/>
  <c r="AI202" i="91" a="1"/>
  <c r="AI202" i="91" s="1"/>
  <c r="AJ203" i="91"/>
  <c r="AJ204" i="91"/>
  <c r="E205" i="91"/>
  <c r="G205" i="91"/>
  <c r="I205" i="91"/>
  <c r="S205" i="91"/>
  <c r="T205" i="91"/>
  <c r="U205" i="91"/>
  <c r="V205" i="91"/>
  <c r="W205" i="91"/>
  <c r="X205" i="91"/>
  <c r="AI205" i="91" a="1"/>
  <c r="AI205" i="91" s="1"/>
  <c r="E206" i="91"/>
  <c r="G206" i="91"/>
  <c r="I206" i="91"/>
  <c r="S206" i="91"/>
  <c r="T206" i="91"/>
  <c r="U206" i="91"/>
  <c r="V206" i="91"/>
  <c r="W206" i="91"/>
  <c r="X206" i="91"/>
  <c r="AI206" i="91" a="1"/>
  <c r="AI206" i="91" s="1"/>
  <c r="E207" i="91"/>
  <c r="G207" i="91"/>
  <c r="I207" i="91"/>
  <c r="S207" i="91"/>
  <c r="T207" i="91"/>
  <c r="U207" i="91"/>
  <c r="V207" i="91"/>
  <c r="W207" i="91"/>
  <c r="X207" i="91"/>
  <c r="AI207" i="91" a="1"/>
  <c r="AI207" i="91" s="1"/>
  <c r="E208" i="91"/>
  <c r="G208" i="91"/>
  <c r="I208" i="91"/>
  <c r="S208" i="91"/>
  <c r="T208" i="91"/>
  <c r="U208" i="91"/>
  <c r="V208" i="91"/>
  <c r="W208" i="91"/>
  <c r="X208" i="91"/>
  <c r="AI208" i="91" a="1"/>
  <c r="AI208" i="91" s="1"/>
  <c r="E209" i="91"/>
  <c r="G209" i="91"/>
  <c r="I209" i="91"/>
  <c r="S209" i="91"/>
  <c r="T209" i="91"/>
  <c r="U209" i="91"/>
  <c r="V209" i="91"/>
  <c r="W209" i="91"/>
  <c r="X209" i="91"/>
  <c r="AI209" i="91" a="1"/>
  <c r="AI209" i="91" s="1"/>
  <c r="E210" i="91"/>
  <c r="G210" i="91"/>
  <c r="I210" i="91"/>
  <c r="S210" i="91"/>
  <c r="T210" i="91"/>
  <c r="U210" i="91"/>
  <c r="V210" i="91"/>
  <c r="W210" i="91"/>
  <c r="X210" i="91"/>
  <c r="AI210" i="91" a="1"/>
  <c r="AI210" i="91" s="1"/>
  <c r="E211" i="91"/>
  <c r="G211" i="91"/>
  <c r="I211" i="91"/>
  <c r="S211" i="91"/>
  <c r="T211" i="91"/>
  <c r="U211" i="91"/>
  <c r="V211" i="91"/>
  <c r="W211" i="91"/>
  <c r="X211" i="91"/>
  <c r="AI211" i="91" a="1"/>
  <c r="AI211" i="91" s="1"/>
  <c r="E212" i="91"/>
  <c r="G212" i="91"/>
  <c r="I212" i="91"/>
  <c r="S212" i="91"/>
  <c r="T212" i="91"/>
  <c r="U212" i="91"/>
  <c r="V212" i="91"/>
  <c r="W212" i="91"/>
  <c r="X212" i="91"/>
  <c r="AI212" i="91" a="1"/>
  <c r="AI212" i="91" s="1"/>
  <c r="E213" i="91"/>
  <c r="G213" i="91"/>
  <c r="I213" i="91"/>
  <c r="S213" i="91"/>
  <c r="T213" i="91"/>
  <c r="U213" i="91"/>
  <c r="V213" i="91"/>
  <c r="W213" i="91"/>
  <c r="X213" i="91"/>
  <c r="AI213" i="91" a="1"/>
  <c r="AI213" i="91" s="1"/>
  <c r="E214" i="91"/>
  <c r="G214" i="91"/>
  <c r="I214" i="91"/>
  <c r="S214" i="91"/>
  <c r="T214" i="91"/>
  <c r="U214" i="91"/>
  <c r="V214" i="91"/>
  <c r="W214" i="91"/>
  <c r="X214" i="91"/>
  <c r="AI214" i="91" a="1"/>
  <c r="AI214" i="91" s="1"/>
  <c r="E215" i="91"/>
  <c r="G215" i="91"/>
  <c r="I215" i="91"/>
  <c r="S215" i="91"/>
  <c r="T215" i="91"/>
  <c r="U215" i="91"/>
  <c r="V215" i="91"/>
  <c r="W215" i="91"/>
  <c r="X215" i="91"/>
  <c r="AI215" i="91" a="1"/>
  <c r="AI215" i="91" s="1"/>
  <c r="E216" i="91"/>
  <c r="G216" i="91"/>
  <c r="I216" i="91"/>
  <c r="S216" i="91"/>
  <c r="T216" i="91"/>
  <c r="U216" i="91"/>
  <c r="V216" i="91"/>
  <c r="W216" i="91"/>
  <c r="X216" i="91"/>
  <c r="AI216" i="91" a="1"/>
  <c r="AI216" i="91" s="1"/>
  <c r="E217" i="91"/>
  <c r="G217" i="91"/>
  <c r="I217" i="91"/>
  <c r="S217" i="91"/>
  <c r="T217" i="91"/>
  <c r="U217" i="91"/>
  <c r="V217" i="91"/>
  <c r="W217" i="91"/>
  <c r="X217" i="91"/>
  <c r="AI217" i="91" a="1"/>
  <c r="AI217" i="91" s="1"/>
  <c r="E218" i="91"/>
  <c r="G218" i="91"/>
  <c r="I218" i="91"/>
  <c r="S218" i="91"/>
  <c r="T218" i="91"/>
  <c r="U218" i="91"/>
  <c r="V218" i="91"/>
  <c r="W218" i="91"/>
  <c r="X218" i="91"/>
  <c r="AI218" i="91" a="1"/>
  <c r="AI218" i="91" s="1"/>
  <c r="E219" i="91"/>
  <c r="G219" i="91"/>
  <c r="I219" i="91"/>
  <c r="S219" i="91"/>
  <c r="T219" i="91"/>
  <c r="U219" i="91"/>
  <c r="V219" i="91"/>
  <c r="W219" i="91"/>
  <c r="X219" i="91"/>
  <c r="AI219" i="91" a="1"/>
  <c r="AI219" i="91" s="1"/>
  <c r="E220" i="91"/>
  <c r="G220" i="91"/>
  <c r="I220" i="91"/>
  <c r="S220" i="91"/>
  <c r="T220" i="91"/>
  <c r="U220" i="91"/>
  <c r="V220" i="91"/>
  <c r="W220" i="91"/>
  <c r="X220" i="91"/>
  <c r="AI220" i="91" a="1"/>
  <c r="AI220" i="91" s="1"/>
  <c r="E221" i="91"/>
  <c r="G221" i="91"/>
  <c r="I221" i="91"/>
  <c r="S221" i="91"/>
  <c r="T221" i="91"/>
  <c r="U221" i="91"/>
  <c r="V221" i="91"/>
  <c r="W221" i="91"/>
  <c r="X221" i="91"/>
  <c r="AI221" i="91" a="1"/>
  <c r="AI221" i="91" s="1"/>
  <c r="E222" i="91"/>
  <c r="G222" i="91"/>
  <c r="I222" i="91"/>
  <c r="S222" i="91"/>
  <c r="T222" i="91"/>
  <c r="U222" i="91"/>
  <c r="V222" i="91"/>
  <c r="W222" i="91"/>
  <c r="X222" i="91"/>
  <c r="AI222" i="91" a="1"/>
  <c r="AI222" i="91" s="1"/>
  <c r="E223" i="91"/>
  <c r="G223" i="91"/>
  <c r="I223" i="91"/>
  <c r="S223" i="91"/>
  <c r="T223" i="91"/>
  <c r="U223" i="91"/>
  <c r="V223" i="91"/>
  <c r="W223" i="91"/>
  <c r="X223" i="91"/>
  <c r="AI223" i="91" a="1"/>
  <c r="AI223" i="91" s="1"/>
  <c r="E224" i="91"/>
  <c r="G224" i="91"/>
  <c r="I224" i="91"/>
  <c r="S224" i="91"/>
  <c r="T224" i="91"/>
  <c r="U224" i="91"/>
  <c r="V224" i="91"/>
  <c r="W224" i="91"/>
  <c r="X224" i="91"/>
  <c r="AI224" i="91" a="1"/>
  <c r="AI224" i="91" s="1"/>
  <c r="E225" i="91"/>
  <c r="G225" i="91"/>
  <c r="I225" i="91"/>
  <c r="S225" i="91"/>
  <c r="T225" i="91"/>
  <c r="U225" i="91"/>
  <c r="V225" i="91"/>
  <c r="W225" i="91"/>
  <c r="X225" i="91"/>
  <c r="AI225" i="91" a="1"/>
  <c r="AI225" i="91" s="1"/>
  <c r="E226" i="91"/>
  <c r="G226" i="91"/>
  <c r="I226" i="91"/>
  <c r="S226" i="91"/>
  <c r="T226" i="91"/>
  <c r="U226" i="91"/>
  <c r="V226" i="91"/>
  <c r="W226" i="91"/>
  <c r="X226" i="91"/>
  <c r="AI226" i="91" a="1"/>
  <c r="AI226" i="91" s="1"/>
  <c r="E227" i="91"/>
  <c r="G227" i="91"/>
  <c r="I227" i="91"/>
  <c r="S227" i="91"/>
  <c r="T227" i="91"/>
  <c r="U227" i="91"/>
  <c r="V227" i="91"/>
  <c r="W227" i="91"/>
  <c r="X227" i="91"/>
  <c r="AI227" i="91" a="1"/>
  <c r="AI227" i="91" s="1"/>
  <c r="E228" i="91"/>
  <c r="G228" i="91"/>
  <c r="I228" i="91"/>
  <c r="S228" i="91"/>
  <c r="T228" i="91"/>
  <c r="U228" i="91"/>
  <c r="V228" i="91"/>
  <c r="W228" i="91"/>
  <c r="X228" i="91"/>
  <c r="AI228" i="91" a="1"/>
  <c r="AI228" i="91" s="1"/>
  <c r="E229" i="91"/>
  <c r="G229" i="91"/>
  <c r="I229" i="91"/>
  <c r="S229" i="91"/>
  <c r="T229" i="91"/>
  <c r="U229" i="91"/>
  <c r="V229" i="91"/>
  <c r="W229" i="91"/>
  <c r="X229" i="91"/>
  <c r="AI229" i="91" a="1"/>
  <c r="AI229" i="91" s="1"/>
  <c r="E230" i="91"/>
  <c r="G230" i="91"/>
  <c r="I230" i="91"/>
  <c r="S230" i="91"/>
  <c r="T230" i="91"/>
  <c r="U230" i="91"/>
  <c r="V230" i="91"/>
  <c r="W230" i="91"/>
  <c r="X230" i="91"/>
  <c r="AI230" i="91" a="1"/>
  <c r="AI230" i="91" s="1"/>
  <c r="E231" i="91"/>
  <c r="G231" i="91"/>
  <c r="I231" i="91"/>
  <c r="S231" i="91"/>
  <c r="T231" i="91"/>
  <c r="U231" i="91"/>
  <c r="V231" i="91"/>
  <c r="W231" i="91"/>
  <c r="X231" i="91"/>
  <c r="AI231" i="91" a="1"/>
  <c r="AI231" i="91" s="1"/>
  <c r="E232" i="91"/>
  <c r="G232" i="91"/>
  <c r="I232" i="91"/>
  <c r="S232" i="91"/>
  <c r="T232" i="91"/>
  <c r="U232" i="91"/>
  <c r="V232" i="91"/>
  <c r="W232" i="91"/>
  <c r="X232" i="91"/>
  <c r="AI232" i="91" a="1"/>
  <c r="AI232" i="91" s="1"/>
  <c r="E233" i="91"/>
  <c r="G233" i="91"/>
  <c r="I233" i="91"/>
  <c r="S233" i="91"/>
  <c r="T233" i="91"/>
  <c r="U233" i="91"/>
  <c r="V233" i="91"/>
  <c r="W233" i="91"/>
  <c r="X233" i="91"/>
  <c r="AI233" i="91" a="1"/>
  <c r="AI233" i="91" s="1"/>
  <c r="E234" i="91"/>
  <c r="G234" i="91"/>
  <c r="I234" i="91"/>
  <c r="S234" i="91"/>
  <c r="T234" i="91"/>
  <c r="U234" i="91"/>
  <c r="V234" i="91"/>
  <c r="W234" i="91"/>
  <c r="X234" i="91"/>
  <c r="AI234" i="91" a="1"/>
  <c r="AI234" i="91" s="1"/>
  <c r="E235" i="91"/>
  <c r="G235" i="91"/>
  <c r="I235" i="91"/>
  <c r="S235" i="91"/>
  <c r="T235" i="91"/>
  <c r="U235" i="91"/>
  <c r="V235" i="91"/>
  <c r="W235" i="91"/>
  <c r="X235" i="91"/>
  <c r="AI235" i="91" a="1"/>
  <c r="AI235" i="91" s="1"/>
  <c r="E236" i="91"/>
  <c r="G236" i="91"/>
  <c r="I236" i="91"/>
  <c r="S236" i="91"/>
  <c r="T236" i="91"/>
  <c r="U236" i="91"/>
  <c r="V236" i="91"/>
  <c r="W236" i="91"/>
  <c r="X236" i="91"/>
  <c r="AI236" i="91" a="1"/>
  <c r="AI236" i="91" s="1"/>
  <c r="E237" i="91"/>
  <c r="G237" i="91"/>
  <c r="I237" i="91"/>
  <c r="S237" i="91"/>
  <c r="T237" i="91"/>
  <c r="U237" i="91"/>
  <c r="V237" i="91"/>
  <c r="W237" i="91"/>
  <c r="X237" i="91"/>
  <c r="AI237" i="91" a="1"/>
  <c r="AI237" i="91" s="1"/>
  <c r="AI238" i="91" a="1"/>
  <c r="AI238" i="91" s="1"/>
  <c r="AJ239" i="91"/>
  <c r="AJ240" i="91"/>
  <c r="E241" i="91"/>
  <c r="G241" i="91"/>
  <c r="I241" i="91"/>
  <c r="S241" i="91"/>
  <c r="T241" i="91"/>
  <c r="U241" i="91"/>
  <c r="V241" i="91"/>
  <c r="W241" i="91"/>
  <c r="X241" i="91"/>
  <c r="AI241" i="91" a="1"/>
  <c r="AI241" i="91" s="1"/>
  <c r="E242" i="91"/>
  <c r="G242" i="91"/>
  <c r="I242" i="91"/>
  <c r="S242" i="91"/>
  <c r="T242" i="91"/>
  <c r="U242" i="91"/>
  <c r="V242" i="91"/>
  <c r="W242" i="91"/>
  <c r="X242" i="91"/>
  <c r="AI242" i="91" a="1"/>
  <c r="AI242" i="91" s="1"/>
  <c r="E243" i="91"/>
  <c r="G243" i="91"/>
  <c r="I243" i="91"/>
  <c r="S243" i="91"/>
  <c r="T243" i="91"/>
  <c r="U243" i="91"/>
  <c r="V243" i="91"/>
  <c r="W243" i="91"/>
  <c r="X243" i="91"/>
  <c r="AI243" i="91" a="1"/>
  <c r="AI243" i="91" s="1"/>
  <c r="E244" i="91"/>
  <c r="G244" i="91"/>
  <c r="I244" i="91"/>
  <c r="S244" i="91"/>
  <c r="T244" i="91"/>
  <c r="U244" i="91"/>
  <c r="V244" i="91"/>
  <c r="W244" i="91"/>
  <c r="X244" i="91"/>
  <c r="AI244" i="91" a="1"/>
  <c r="AI244" i="91" s="1"/>
  <c r="E245" i="91"/>
  <c r="G245" i="91"/>
  <c r="I245" i="91"/>
  <c r="S245" i="91"/>
  <c r="T245" i="91"/>
  <c r="U245" i="91"/>
  <c r="V245" i="91"/>
  <c r="W245" i="91"/>
  <c r="X245" i="91"/>
  <c r="AI245" i="91" a="1"/>
  <c r="AI245" i="91" s="1"/>
  <c r="E246" i="91"/>
  <c r="G246" i="91"/>
  <c r="I246" i="91"/>
  <c r="S246" i="91"/>
  <c r="T246" i="91"/>
  <c r="U246" i="91"/>
  <c r="V246" i="91"/>
  <c r="W246" i="91"/>
  <c r="X246" i="91"/>
  <c r="AI246" i="91" a="1"/>
  <c r="AI246" i="91" s="1"/>
  <c r="E247" i="91"/>
  <c r="G247" i="91"/>
  <c r="I247" i="91"/>
  <c r="S247" i="91"/>
  <c r="T247" i="91"/>
  <c r="U247" i="91"/>
  <c r="V247" i="91"/>
  <c r="W247" i="91"/>
  <c r="X247" i="91"/>
  <c r="AI247" i="91" a="1"/>
  <c r="AI247" i="91" s="1"/>
  <c r="E248" i="91"/>
  <c r="G248" i="91"/>
  <c r="I248" i="91"/>
  <c r="S248" i="91"/>
  <c r="T248" i="91"/>
  <c r="U248" i="91"/>
  <c r="V248" i="91"/>
  <c r="W248" i="91"/>
  <c r="X248" i="91"/>
  <c r="AI248" i="91" a="1"/>
  <c r="AI248" i="91" s="1"/>
  <c r="E249" i="91"/>
  <c r="G249" i="91"/>
  <c r="I249" i="91"/>
  <c r="S249" i="91"/>
  <c r="T249" i="91"/>
  <c r="U249" i="91"/>
  <c r="V249" i="91"/>
  <c r="W249" i="91"/>
  <c r="X249" i="91"/>
  <c r="AI249" i="91" a="1"/>
  <c r="AI249" i="91" s="1"/>
  <c r="E250" i="91"/>
  <c r="G250" i="91"/>
  <c r="I250" i="91"/>
  <c r="S250" i="91"/>
  <c r="T250" i="91"/>
  <c r="U250" i="91"/>
  <c r="V250" i="91"/>
  <c r="W250" i="91"/>
  <c r="X250" i="91"/>
  <c r="AI250" i="91" a="1"/>
  <c r="AI250" i="91" s="1"/>
  <c r="E251" i="91"/>
  <c r="G251" i="91"/>
  <c r="I251" i="91"/>
  <c r="S251" i="91"/>
  <c r="T251" i="91"/>
  <c r="U251" i="91"/>
  <c r="V251" i="91"/>
  <c r="W251" i="91"/>
  <c r="X251" i="91"/>
  <c r="AI251" i="91" a="1"/>
  <c r="AI251" i="91" s="1"/>
  <c r="E252" i="91"/>
  <c r="G252" i="91"/>
  <c r="I252" i="91"/>
  <c r="S252" i="91"/>
  <c r="T252" i="91"/>
  <c r="U252" i="91"/>
  <c r="V252" i="91"/>
  <c r="W252" i="91"/>
  <c r="X252" i="91"/>
  <c r="AI252" i="91" a="1"/>
  <c r="AI252" i="91" s="1"/>
  <c r="E253" i="91"/>
  <c r="G253" i="91"/>
  <c r="I253" i="91"/>
  <c r="S253" i="91"/>
  <c r="T253" i="91"/>
  <c r="U253" i="91"/>
  <c r="V253" i="91"/>
  <c r="W253" i="91"/>
  <c r="X253" i="91"/>
  <c r="AI253" i="91" a="1"/>
  <c r="AI253" i="91" s="1"/>
  <c r="E254" i="91"/>
  <c r="G254" i="91"/>
  <c r="I254" i="91"/>
  <c r="S254" i="91"/>
  <c r="T254" i="91"/>
  <c r="U254" i="91"/>
  <c r="V254" i="91"/>
  <c r="W254" i="91"/>
  <c r="X254" i="91"/>
  <c r="AI254" i="91" a="1"/>
  <c r="AI254" i="91" s="1"/>
  <c r="E255" i="91"/>
  <c r="G255" i="91"/>
  <c r="I255" i="91"/>
  <c r="S255" i="91"/>
  <c r="T255" i="91"/>
  <c r="U255" i="91"/>
  <c r="V255" i="91"/>
  <c r="W255" i="91"/>
  <c r="X255" i="91"/>
  <c r="AI255" i="91" a="1"/>
  <c r="AI255" i="91" s="1"/>
  <c r="E256" i="91"/>
  <c r="G256" i="91"/>
  <c r="I256" i="91"/>
  <c r="S256" i="91"/>
  <c r="T256" i="91"/>
  <c r="U256" i="91"/>
  <c r="V256" i="91"/>
  <c r="W256" i="91"/>
  <c r="X256" i="91"/>
  <c r="AI256" i="91" a="1"/>
  <c r="AI256" i="91" s="1"/>
  <c r="E257" i="91"/>
  <c r="G257" i="91"/>
  <c r="I257" i="91"/>
  <c r="S257" i="91"/>
  <c r="T257" i="91"/>
  <c r="U257" i="91"/>
  <c r="V257" i="91"/>
  <c r="W257" i="91"/>
  <c r="X257" i="91"/>
  <c r="AI257" i="91" a="1"/>
  <c r="AI257" i="91" s="1"/>
  <c r="E258" i="91"/>
  <c r="G258" i="91"/>
  <c r="I258" i="91"/>
  <c r="S258" i="91"/>
  <c r="T258" i="91"/>
  <c r="U258" i="91"/>
  <c r="V258" i="91"/>
  <c r="W258" i="91"/>
  <c r="X258" i="91"/>
  <c r="AI258" i="91" a="1"/>
  <c r="AI258" i="91" s="1"/>
  <c r="E259" i="91"/>
  <c r="G259" i="91"/>
  <c r="I259" i="91"/>
  <c r="S259" i="91"/>
  <c r="T259" i="91"/>
  <c r="U259" i="91"/>
  <c r="V259" i="91"/>
  <c r="W259" i="91"/>
  <c r="X259" i="91"/>
  <c r="AI259" i="91" a="1"/>
  <c r="AI259" i="91" s="1"/>
  <c r="E260" i="91"/>
  <c r="G260" i="91"/>
  <c r="I260" i="91"/>
  <c r="S260" i="91"/>
  <c r="T260" i="91"/>
  <c r="U260" i="91"/>
  <c r="V260" i="91"/>
  <c r="W260" i="91"/>
  <c r="X260" i="91"/>
  <c r="AI260" i="91" a="1"/>
  <c r="AI260" i="91" s="1"/>
  <c r="E261" i="91"/>
  <c r="G261" i="91"/>
  <c r="I261" i="91"/>
  <c r="S261" i="91"/>
  <c r="T261" i="91"/>
  <c r="U261" i="91"/>
  <c r="V261" i="91"/>
  <c r="W261" i="91"/>
  <c r="X261" i="91"/>
  <c r="AI261" i="91" a="1"/>
  <c r="AI261" i="91" s="1"/>
  <c r="AI262" i="91" a="1"/>
  <c r="AI262" i="91" s="1"/>
  <c r="AJ263" i="91"/>
  <c r="AJ264" i="91"/>
  <c r="E265" i="91"/>
  <c r="G265" i="91"/>
  <c r="I265" i="91"/>
  <c r="S265" i="91"/>
  <c r="T265" i="91"/>
  <c r="U265" i="91"/>
  <c r="V265" i="91"/>
  <c r="W265" i="91"/>
  <c r="X265" i="91"/>
  <c r="AI265" i="91" a="1"/>
  <c r="AI265" i="91" s="1"/>
  <c r="E266" i="91"/>
  <c r="G266" i="91"/>
  <c r="I266" i="91"/>
  <c r="S266" i="91"/>
  <c r="T266" i="91"/>
  <c r="U266" i="91"/>
  <c r="V266" i="91"/>
  <c r="W266" i="91"/>
  <c r="X266" i="91"/>
  <c r="AI266" i="91" a="1"/>
  <c r="AI266" i="91" s="1"/>
  <c r="E267" i="91"/>
  <c r="G267" i="91"/>
  <c r="I267" i="91"/>
  <c r="S267" i="91"/>
  <c r="T267" i="91"/>
  <c r="U267" i="91"/>
  <c r="V267" i="91"/>
  <c r="W267" i="91"/>
  <c r="X267" i="91"/>
  <c r="AI267" i="91" a="1"/>
  <c r="AI267" i="91" s="1"/>
  <c r="E268" i="91"/>
  <c r="G268" i="91"/>
  <c r="I268" i="91"/>
  <c r="S268" i="91"/>
  <c r="T268" i="91"/>
  <c r="U268" i="91"/>
  <c r="V268" i="91"/>
  <c r="W268" i="91"/>
  <c r="X268" i="91"/>
  <c r="AI268" i="91" a="1"/>
  <c r="AI268" i="91" s="1"/>
  <c r="E269" i="91"/>
  <c r="G269" i="91"/>
  <c r="I269" i="91"/>
  <c r="S269" i="91"/>
  <c r="T269" i="91"/>
  <c r="U269" i="91"/>
  <c r="V269" i="91"/>
  <c r="W269" i="91"/>
  <c r="X269" i="91"/>
  <c r="AI269" i="91" a="1"/>
  <c r="AI269" i="91" s="1"/>
  <c r="E270" i="91"/>
  <c r="G270" i="91"/>
  <c r="I270" i="91"/>
  <c r="S270" i="91"/>
  <c r="T270" i="91"/>
  <c r="U270" i="91"/>
  <c r="V270" i="91"/>
  <c r="W270" i="91"/>
  <c r="X270" i="91"/>
  <c r="AI270" i="91" a="1"/>
  <c r="AI270" i="91" s="1"/>
  <c r="E271" i="91"/>
  <c r="G271" i="91"/>
  <c r="I271" i="91"/>
  <c r="S271" i="91"/>
  <c r="T271" i="91"/>
  <c r="U271" i="91"/>
  <c r="V271" i="91"/>
  <c r="W271" i="91"/>
  <c r="X271" i="91"/>
  <c r="AI271" i="91" a="1"/>
  <c r="AI271" i="91" s="1"/>
  <c r="E272" i="91"/>
  <c r="G272" i="91"/>
  <c r="I272" i="91"/>
  <c r="S272" i="91"/>
  <c r="T272" i="91"/>
  <c r="U272" i="91"/>
  <c r="V272" i="91"/>
  <c r="W272" i="91"/>
  <c r="X272" i="91"/>
  <c r="AI272" i="91" a="1"/>
  <c r="AI272" i="91" s="1"/>
  <c r="E273" i="91"/>
  <c r="G273" i="91"/>
  <c r="I273" i="91"/>
  <c r="S273" i="91"/>
  <c r="T273" i="91"/>
  <c r="U273" i="91"/>
  <c r="V273" i="91"/>
  <c r="W273" i="91"/>
  <c r="X273" i="91"/>
  <c r="AI273" i="91" a="1"/>
  <c r="AI273" i="91" s="1"/>
  <c r="E274" i="91"/>
  <c r="G274" i="91"/>
  <c r="I274" i="91"/>
  <c r="S274" i="91"/>
  <c r="T274" i="91"/>
  <c r="U274" i="91"/>
  <c r="V274" i="91"/>
  <c r="W274" i="91"/>
  <c r="X274" i="91"/>
  <c r="AI274" i="91" a="1"/>
  <c r="AI274" i="91" s="1"/>
  <c r="E275" i="91"/>
  <c r="G275" i="91"/>
  <c r="I275" i="91"/>
  <c r="S275" i="91"/>
  <c r="T275" i="91"/>
  <c r="U275" i="91"/>
  <c r="V275" i="91"/>
  <c r="W275" i="91"/>
  <c r="X275" i="91"/>
  <c r="AI275" i="91" a="1"/>
  <c r="AI275" i="91" s="1"/>
  <c r="E276" i="91"/>
  <c r="G276" i="91"/>
  <c r="I276" i="91"/>
  <c r="S276" i="91"/>
  <c r="T276" i="91"/>
  <c r="U276" i="91"/>
  <c r="V276" i="91"/>
  <c r="W276" i="91"/>
  <c r="X276" i="91"/>
  <c r="AI276" i="91" a="1"/>
  <c r="AI276" i="91" s="1"/>
  <c r="E277" i="91"/>
  <c r="G277" i="91"/>
  <c r="I277" i="91"/>
  <c r="S277" i="91"/>
  <c r="T277" i="91"/>
  <c r="U277" i="91"/>
  <c r="V277" i="91"/>
  <c r="W277" i="91"/>
  <c r="X277" i="91"/>
  <c r="AI277" i="91" a="1"/>
  <c r="AI277" i="91" s="1"/>
  <c r="E278" i="91"/>
  <c r="G278" i="91"/>
  <c r="I278" i="91"/>
  <c r="S278" i="91"/>
  <c r="T278" i="91"/>
  <c r="U278" i="91"/>
  <c r="V278" i="91"/>
  <c r="W278" i="91"/>
  <c r="X278" i="91"/>
  <c r="AI278" i="91" a="1"/>
  <c r="AI278" i="91" s="1"/>
  <c r="E279" i="91"/>
  <c r="G279" i="91"/>
  <c r="I279" i="91"/>
  <c r="S279" i="91"/>
  <c r="T279" i="91"/>
  <c r="U279" i="91"/>
  <c r="V279" i="91"/>
  <c r="W279" i="91"/>
  <c r="X279" i="91"/>
  <c r="AI279" i="91" a="1"/>
  <c r="AI279" i="91" s="1"/>
  <c r="E280" i="91"/>
  <c r="G280" i="91"/>
  <c r="I280" i="91"/>
  <c r="S280" i="91"/>
  <c r="T280" i="91"/>
  <c r="U280" i="91"/>
  <c r="V280" i="91"/>
  <c r="W280" i="91"/>
  <c r="X280" i="91"/>
  <c r="AI280" i="91" a="1"/>
  <c r="AI280" i="91" s="1"/>
  <c r="E281" i="91"/>
  <c r="G281" i="91"/>
  <c r="I281" i="91"/>
  <c r="S281" i="91"/>
  <c r="T281" i="91"/>
  <c r="U281" i="91"/>
  <c r="V281" i="91"/>
  <c r="W281" i="91"/>
  <c r="X281" i="91"/>
  <c r="AI281" i="91" a="1"/>
  <c r="AI281" i="91" s="1"/>
  <c r="E282" i="91"/>
  <c r="G282" i="91"/>
  <c r="I282" i="91"/>
  <c r="S282" i="91"/>
  <c r="T282" i="91"/>
  <c r="U282" i="91"/>
  <c r="V282" i="91"/>
  <c r="W282" i="91"/>
  <c r="X282" i="91"/>
  <c r="AI282" i="91" a="1"/>
  <c r="AI282" i="91" s="1"/>
  <c r="E283" i="91"/>
  <c r="G283" i="91"/>
  <c r="I283" i="91"/>
  <c r="S283" i="91"/>
  <c r="T283" i="91"/>
  <c r="U283" i="91"/>
  <c r="V283" i="91"/>
  <c r="W283" i="91"/>
  <c r="X283" i="91"/>
  <c r="AI283" i="91" a="1"/>
  <c r="AI283" i="91" s="1"/>
  <c r="E284" i="91"/>
  <c r="G284" i="91"/>
  <c r="I284" i="91"/>
  <c r="S284" i="91"/>
  <c r="T284" i="91"/>
  <c r="U284" i="91"/>
  <c r="V284" i="91"/>
  <c r="W284" i="91"/>
  <c r="X284" i="91"/>
  <c r="AI284" i="91" a="1"/>
  <c r="AI284" i="91" s="1"/>
  <c r="E285" i="91"/>
  <c r="G285" i="91"/>
  <c r="I285" i="91"/>
  <c r="S285" i="91"/>
  <c r="T285" i="91"/>
  <c r="U285" i="91"/>
  <c r="V285" i="91"/>
  <c r="W285" i="91"/>
  <c r="X285" i="91"/>
  <c r="AI285" i="91" a="1"/>
  <c r="AI285" i="91" s="1"/>
  <c r="E286" i="91"/>
  <c r="G286" i="91"/>
  <c r="I286" i="91"/>
  <c r="S286" i="91"/>
  <c r="T286" i="91"/>
  <c r="U286" i="91"/>
  <c r="V286" i="91"/>
  <c r="W286" i="91"/>
  <c r="X286" i="91"/>
  <c r="AI286" i="91" a="1"/>
  <c r="AI286" i="91" s="1"/>
  <c r="E287" i="91"/>
  <c r="G287" i="91"/>
  <c r="I287" i="91"/>
  <c r="S287" i="91"/>
  <c r="T287" i="91"/>
  <c r="U287" i="91"/>
  <c r="V287" i="91"/>
  <c r="W287" i="91"/>
  <c r="X287" i="91"/>
  <c r="AI287" i="91" a="1"/>
  <c r="AI287" i="91" s="1"/>
  <c r="E288" i="91"/>
  <c r="G288" i="91"/>
  <c r="I288" i="91"/>
  <c r="S288" i="91"/>
  <c r="T288" i="91"/>
  <c r="U288" i="91"/>
  <c r="V288" i="91"/>
  <c r="W288" i="91"/>
  <c r="X288" i="91"/>
  <c r="AI288" i="91" a="1"/>
  <c r="AI288" i="91" s="1"/>
  <c r="E289" i="91"/>
  <c r="G289" i="91"/>
  <c r="I289" i="91"/>
  <c r="S289" i="91"/>
  <c r="T289" i="91"/>
  <c r="U289" i="91"/>
  <c r="V289" i="91"/>
  <c r="W289" i="91"/>
  <c r="X289" i="91"/>
  <c r="AI289" i="91" a="1"/>
  <c r="AI289" i="91" s="1"/>
  <c r="E290" i="91"/>
  <c r="G290" i="91"/>
  <c r="I290" i="91"/>
  <c r="S290" i="91"/>
  <c r="T290" i="91"/>
  <c r="U290" i="91"/>
  <c r="V290" i="91"/>
  <c r="W290" i="91"/>
  <c r="X290" i="91"/>
  <c r="AI290" i="91" a="1"/>
  <c r="AI290" i="91" s="1"/>
  <c r="E291" i="91"/>
  <c r="G291" i="91"/>
  <c r="I291" i="91"/>
  <c r="S291" i="91"/>
  <c r="T291" i="91"/>
  <c r="U291" i="91"/>
  <c r="V291" i="91"/>
  <c r="W291" i="91"/>
  <c r="X291" i="91"/>
  <c r="AI291" i="91" a="1"/>
  <c r="AI291" i="91" s="1"/>
  <c r="AI292" i="91" a="1"/>
  <c r="AI292" i="91" s="1"/>
  <c r="AJ293" i="91"/>
  <c r="AJ294" i="91"/>
  <c r="E295" i="91"/>
  <c r="G295" i="91"/>
  <c r="I295" i="91"/>
  <c r="S295" i="91"/>
  <c r="T295" i="91"/>
  <c r="U295" i="91"/>
  <c r="V295" i="91"/>
  <c r="W295" i="91"/>
  <c r="X295" i="91"/>
  <c r="AI295" i="91" a="1"/>
  <c r="AI295" i="91" s="1"/>
  <c r="E296" i="91"/>
  <c r="G296" i="91"/>
  <c r="I296" i="91"/>
  <c r="S296" i="91"/>
  <c r="T296" i="91"/>
  <c r="U296" i="91"/>
  <c r="V296" i="91"/>
  <c r="W296" i="91"/>
  <c r="X296" i="91"/>
  <c r="AI296" i="91" a="1"/>
  <c r="AI296" i="91" s="1"/>
  <c r="E297" i="91"/>
  <c r="G297" i="91"/>
  <c r="I297" i="91"/>
  <c r="S297" i="91"/>
  <c r="T297" i="91"/>
  <c r="U297" i="91"/>
  <c r="V297" i="91"/>
  <c r="W297" i="91"/>
  <c r="X297" i="91"/>
  <c r="AI297" i="91" a="1"/>
  <c r="AI297" i="91" s="1"/>
  <c r="E298" i="91"/>
  <c r="G298" i="91"/>
  <c r="I298" i="91"/>
  <c r="S298" i="91"/>
  <c r="T298" i="91"/>
  <c r="U298" i="91"/>
  <c r="V298" i="91"/>
  <c r="W298" i="91"/>
  <c r="X298" i="91"/>
  <c r="AI298" i="91" a="1"/>
  <c r="AI298" i="91" s="1"/>
  <c r="E299" i="91"/>
  <c r="G299" i="91"/>
  <c r="I299" i="91"/>
  <c r="S299" i="91"/>
  <c r="T299" i="91"/>
  <c r="U299" i="91"/>
  <c r="V299" i="91"/>
  <c r="W299" i="91"/>
  <c r="X299" i="91"/>
  <c r="AI299" i="91" a="1"/>
  <c r="AI299" i="91" s="1"/>
  <c r="E300" i="91"/>
  <c r="G300" i="91"/>
  <c r="I300" i="91"/>
  <c r="S300" i="91"/>
  <c r="T300" i="91"/>
  <c r="U300" i="91"/>
  <c r="V300" i="91"/>
  <c r="W300" i="91"/>
  <c r="X300" i="91"/>
  <c r="AI300" i="91" a="1"/>
  <c r="AI300" i="91" s="1"/>
  <c r="E301" i="91"/>
  <c r="G301" i="91"/>
  <c r="I301" i="91"/>
  <c r="S301" i="91"/>
  <c r="T301" i="91"/>
  <c r="U301" i="91"/>
  <c r="V301" i="91"/>
  <c r="W301" i="91"/>
  <c r="X301" i="91"/>
  <c r="AI301" i="91" a="1"/>
  <c r="AI301" i="91" s="1"/>
  <c r="E302" i="91"/>
  <c r="G302" i="91"/>
  <c r="I302" i="91"/>
  <c r="S302" i="91"/>
  <c r="T302" i="91"/>
  <c r="U302" i="91"/>
  <c r="V302" i="91"/>
  <c r="W302" i="91"/>
  <c r="X302" i="91"/>
  <c r="AI302" i="91" a="1"/>
  <c r="AI302" i="91" s="1"/>
  <c r="E303" i="91"/>
  <c r="G303" i="91"/>
  <c r="I303" i="91"/>
  <c r="S303" i="91"/>
  <c r="T303" i="91"/>
  <c r="U303" i="91"/>
  <c r="V303" i="91"/>
  <c r="W303" i="91"/>
  <c r="X303" i="91"/>
  <c r="AI303" i="91" a="1"/>
  <c r="AI303" i="91" s="1"/>
  <c r="E304" i="91"/>
  <c r="G304" i="91"/>
  <c r="I304" i="91"/>
  <c r="S304" i="91"/>
  <c r="T304" i="91"/>
  <c r="U304" i="91"/>
  <c r="V304" i="91"/>
  <c r="W304" i="91"/>
  <c r="X304" i="91"/>
  <c r="AI304" i="91" a="1"/>
  <c r="AI304" i="91" s="1"/>
  <c r="E305" i="91"/>
  <c r="G305" i="91"/>
  <c r="I305" i="91"/>
  <c r="S305" i="91"/>
  <c r="T305" i="91"/>
  <c r="U305" i="91"/>
  <c r="V305" i="91"/>
  <c r="W305" i="91"/>
  <c r="X305" i="91"/>
  <c r="AI305" i="91" a="1"/>
  <c r="AI305" i="91" s="1"/>
  <c r="E306" i="91"/>
  <c r="G306" i="91"/>
  <c r="I306" i="91"/>
  <c r="S306" i="91"/>
  <c r="T306" i="91"/>
  <c r="U306" i="91"/>
  <c r="V306" i="91"/>
  <c r="W306" i="91"/>
  <c r="X306" i="91"/>
  <c r="AI306" i="91" a="1"/>
  <c r="AI306" i="91" s="1"/>
  <c r="E307" i="91"/>
  <c r="G307" i="91"/>
  <c r="I307" i="91"/>
  <c r="S307" i="91"/>
  <c r="T307" i="91"/>
  <c r="U307" i="91"/>
  <c r="V307" i="91"/>
  <c r="W307" i="91"/>
  <c r="X307" i="91"/>
  <c r="AI307" i="91" a="1"/>
  <c r="AI307" i="91" s="1"/>
  <c r="E308" i="91"/>
  <c r="G308" i="91"/>
  <c r="I308" i="91"/>
  <c r="S308" i="91"/>
  <c r="T308" i="91"/>
  <c r="U308" i="91"/>
  <c r="V308" i="91"/>
  <c r="W308" i="91"/>
  <c r="X308" i="91"/>
  <c r="AI308" i="91" a="1"/>
  <c r="AI308" i="91" s="1"/>
  <c r="E309" i="91"/>
  <c r="G309" i="91"/>
  <c r="I309" i="91"/>
  <c r="S309" i="91"/>
  <c r="T309" i="91"/>
  <c r="U309" i="91"/>
  <c r="V309" i="91"/>
  <c r="W309" i="91"/>
  <c r="X309" i="91"/>
  <c r="AI309" i="91" a="1"/>
  <c r="AI309" i="91" s="1"/>
  <c r="E310" i="91"/>
  <c r="G310" i="91"/>
  <c r="I310" i="91"/>
  <c r="S310" i="91"/>
  <c r="T310" i="91"/>
  <c r="U310" i="91"/>
  <c r="V310" i="91"/>
  <c r="W310" i="91"/>
  <c r="X310" i="91"/>
  <c r="AI310" i="91" a="1"/>
  <c r="AI310" i="91" s="1"/>
  <c r="E311" i="91"/>
  <c r="G311" i="91"/>
  <c r="I311" i="91"/>
  <c r="S311" i="91"/>
  <c r="T311" i="91"/>
  <c r="U311" i="91"/>
  <c r="V311" i="91"/>
  <c r="W311" i="91"/>
  <c r="X311" i="91"/>
  <c r="AI311" i="91" a="1"/>
  <c r="AI311" i="91" s="1"/>
  <c r="E312" i="91"/>
  <c r="G312" i="91"/>
  <c r="I312" i="91"/>
  <c r="S312" i="91"/>
  <c r="T312" i="91"/>
  <c r="U312" i="91"/>
  <c r="V312" i="91"/>
  <c r="W312" i="91"/>
  <c r="X312" i="91"/>
  <c r="AI312" i="91" a="1"/>
  <c r="AI312" i="91" s="1"/>
  <c r="E313" i="91"/>
  <c r="G313" i="91"/>
  <c r="I313" i="91"/>
  <c r="S313" i="91"/>
  <c r="T313" i="91"/>
  <c r="U313" i="91"/>
  <c r="V313" i="91"/>
  <c r="W313" i="91"/>
  <c r="X313" i="91"/>
  <c r="AI313" i="91" a="1"/>
  <c r="AI313" i="91" s="1"/>
  <c r="E314" i="91"/>
  <c r="G314" i="91"/>
  <c r="I314" i="91"/>
  <c r="S314" i="91"/>
  <c r="T314" i="91"/>
  <c r="U314" i="91"/>
  <c r="V314" i="91"/>
  <c r="W314" i="91"/>
  <c r="X314" i="91"/>
  <c r="AI314" i="91" a="1"/>
  <c r="AI314" i="91" s="1"/>
  <c r="E315" i="91"/>
  <c r="G315" i="91"/>
  <c r="I315" i="91"/>
  <c r="S315" i="91"/>
  <c r="T315" i="91"/>
  <c r="U315" i="91"/>
  <c r="V315" i="91"/>
  <c r="W315" i="91"/>
  <c r="X315" i="91"/>
  <c r="AI315" i="91" a="1"/>
  <c r="AI315" i="91" s="1"/>
  <c r="E316" i="91"/>
  <c r="G316" i="91"/>
  <c r="I316" i="91"/>
  <c r="S316" i="91"/>
  <c r="T316" i="91"/>
  <c r="U316" i="91"/>
  <c r="V316" i="91"/>
  <c r="W316" i="91"/>
  <c r="X316" i="91"/>
  <c r="AI316" i="91" a="1"/>
  <c r="AI316" i="91" s="1"/>
  <c r="E317" i="91"/>
  <c r="G317" i="91"/>
  <c r="I317" i="91"/>
  <c r="S317" i="91"/>
  <c r="T317" i="91"/>
  <c r="U317" i="91"/>
  <c r="V317" i="91"/>
  <c r="W317" i="91"/>
  <c r="X317" i="91"/>
  <c r="AI317" i="91" a="1"/>
  <c r="AI317" i="91" s="1"/>
  <c r="E318" i="91"/>
  <c r="G318" i="91"/>
  <c r="I318" i="91"/>
  <c r="S318" i="91"/>
  <c r="T318" i="91"/>
  <c r="U318" i="91"/>
  <c r="V318" i="91"/>
  <c r="W318" i="91"/>
  <c r="X318" i="91"/>
  <c r="AI318" i="91" a="1"/>
  <c r="AI318" i="91" s="1"/>
  <c r="E319" i="91"/>
  <c r="G319" i="91"/>
  <c r="I319" i="91"/>
  <c r="S319" i="91"/>
  <c r="T319" i="91"/>
  <c r="U319" i="91"/>
  <c r="V319" i="91"/>
  <c r="W319" i="91"/>
  <c r="X319" i="91"/>
  <c r="AI319" i="91" a="1"/>
  <c r="AI319" i="91" s="1"/>
  <c r="E320" i="91"/>
  <c r="G320" i="91"/>
  <c r="I320" i="91"/>
  <c r="S320" i="91"/>
  <c r="T320" i="91"/>
  <c r="U320" i="91"/>
  <c r="V320" i="91"/>
  <c r="W320" i="91"/>
  <c r="X320" i="91"/>
  <c r="AI320" i="91" a="1"/>
  <c r="AI320" i="91" s="1"/>
  <c r="E321" i="91"/>
  <c r="G321" i="91"/>
  <c r="I321" i="91"/>
  <c r="S321" i="91"/>
  <c r="T321" i="91"/>
  <c r="U321" i="91"/>
  <c r="V321" i="91"/>
  <c r="W321" i="91"/>
  <c r="X321" i="91"/>
  <c r="AI321" i="91" a="1"/>
  <c r="AI321" i="91" s="1"/>
  <c r="E322" i="91"/>
  <c r="G322" i="91"/>
  <c r="I322" i="91"/>
  <c r="S322" i="91"/>
  <c r="T322" i="91"/>
  <c r="U322" i="91"/>
  <c r="V322" i="91"/>
  <c r="W322" i="91"/>
  <c r="X322" i="91"/>
  <c r="AI322" i="91" a="1"/>
  <c r="AI322" i="91" s="1"/>
  <c r="E323" i="91"/>
  <c r="G323" i="91"/>
  <c r="I323" i="91"/>
  <c r="S323" i="91"/>
  <c r="T323" i="91"/>
  <c r="U323" i="91"/>
  <c r="V323" i="91"/>
  <c r="W323" i="91"/>
  <c r="X323" i="91"/>
  <c r="AI323" i="91" a="1"/>
  <c r="AI323" i="91" s="1"/>
  <c r="E324" i="91"/>
  <c r="G324" i="91"/>
  <c r="I324" i="91"/>
  <c r="S324" i="91"/>
  <c r="T324" i="91"/>
  <c r="U324" i="91"/>
  <c r="V324" i="91"/>
  <c r="W324" i="91"/>
  <c r="X324" i="91"/>
  <c r="AI324" i="91" a="1"/>
  <c r="AI324" i="91" s="1"/>
  <c r="E325" i="91"/>
  <c r="G325" i="91"/>
  <c r="I325" i="91"/>
  <c r="S325" i="91"/>
  <c r="T325" i="91"/>
  <c r="U325" i="91"/>
  <c r="V325" i="91"/>
  <c r="W325" i="91"/>
  <c r="X325" i="91"/>
  <c r="AI325" i="91" a="1"/>
  <c r="AI325" i="91" s="1"/>
  <c r="E326" i="91"/>
  <c r="G326" i="91"/>
  <c r="I326" i="91"/>
  <c r="S326" i="91"/>
  <c r="T326" i="91"/>
  <c r="U326" i="91"/>
  <c r="V326" i="91"/>
  <c r="W326" i="91"/>
  <c r="X326" i="91"/>
  <c r="AI326" i="91" a="1"/>
  <c r="AI326" i="91" s="1"/>
  <c r="E327" i="91"/>
  <c r="G327" i="91"/>
  <c r="I327" i="91"/>
  <c r="S327" i="91"/>
  <c r="T327" i="91"/>
  <c r="U327" i="91"/>
  <c r="V327" i="91"/>
  <c r="W327" i="91"/>
  <c r="X327" i="91"/>
  <c r="AI327" i="91" a="1"/>
  <c r="AI327" i="91" s="1"/>
  <c r="E328" i="91"/>
  <c r="G328" i="91"/>
  <c r="I328" i="91"/>
  <c r="S328" i="91"/>
  <c r="T328" i="91"/>
  <c r="U328" i="91"/>
  <c r="V328" i="91"/>
  <c r="W328" i="91"/>
  <c r="X328" i="91"/>
  <c r="AI328" i="91" a="1"/>
  <c r="AI328" i="91" s="1"/>
  <c r="E329" i="91"/>
  <c r="G329" i="91"/>
  <c r="I329" i="91"/>
  <c r="S329" i="91"/>
  <c r="T329" i="91"/>
  <c r="U329" i="91"/>
  <c r="V329" i="91"/>
  <c r="W329" i="91"/>
  <c r="X329" i="91"/>
  <c r="AI329" i="91" a="1"/>
  <c r="AI329" i="91" s="1"/>
  <c r="E330" i="91"/>
  <c r="G330" i="91"/>
  <c r="I330" i="91"/>
  <c r="S330" i="91"/>
  <c r="T330" i="91"/>
  <c r="U330" i="91"/>
  <c r="V330" i="91"/>
  <c r="W330" i="91"/>
  <c r="X330" i="91"/>
  <c r="AI330" i="91" a="1"/>
  <c r="AI330" i="91" s="1"/>
  <c r="AI331" i="91" a="1"/>
  <c r="AI331" i="91" s="1"/>
  <c r="AJ332" i="91"/>
  <c r="AJ333" i="91"/>
  <c r="E334" i="91"/>
  <c r="G334" i="91"/>
  <c r="I334" i="91"/>
  <c r="S334" i="91"/>
  <c r="T334" i="91"/>
  <c r="U334" i="91"/>
  <c r="V334" i="91"/>
  <c r="W334" i="91"/>
  <c r="X334" i="91"/>
  <c r="AI334" i="91" a="1"/>
  <c r="AI334" i="91" s="1"/>
  <c r="E335" i="91"/>
  <c r="G335" i="91"/>
  <c r="I335" i="91"/>
  <c r="S335" i="91"/>
  <c r="T335" i="91"/>
  <c r="U335" i="91"/>
  <c r="V335" i="91"/>
  <c r="W335" i="91"/>
  <c r="X335" i="91"/>
  <c r="AI335" i="91" a="1"/>
  <c r="AI335" i="91" s="1"/>
  <c r="E336" i="91"/>
  <c r="G336" i="91"/>
  <c r="I336" i="91"/>
  <c r="S336" i="91"/>
  <c r="T336" i="91"/>
  <c r="U336" i="91"/>
  <c r="V336" i="91"/>
  <c r="W336" i="91"/>
  <c r="X336" i="91"/>
  <c r="AI336" i="91" a="1"/>
  <c r="AI336" i="91" s="1"/>
  <c r="E337" i="91"/>
  <c r="G337" i="91"/>
  <c r="I337" i="91"/>
  <c r="S337" i="91"/>
  <c r="T337" i="91"/>
  <c r="U337" i="91"/>
  <c r="V337" i="91"/>
  <c r="W337" i="91"/>
  <c r="X337" i="91"/>
  <c r="AI337" i="91" a="1"/>
  <c r="AI337" i="91" s="1"/>
  <c r="E338" i="91"/>
  <c r="G338" i="91"/>
  <c r="I338" i="91"/>
  <c r="S338" i="91"/>
  <c r="T338" i="91"/>
  <c r="U338" i="91"/>
  <c r="V338" i="91"/>
  <c r="W338" i="91"/>
  <c r="X338" i="91"/>
  <c r="AI338" i="91" a="1"/>
  <c r="AI338" i="91" s="1"/>
  <c r="E339" i="91"/>
  <c r="G339" i="91"/>
  <c r="I339" i="91"/>
  <c r="S339" i="91"/>
  <c r="T339" i="91"/>
  <c r="U339" i="91"/>
  <c r="V339" i="91"/>
  <c r="W339" i="91"/>
  <c r="X339" i="91"/>
  <c r="AI339" i="91" a="1"/>
  <c r="AI339" i="91" s="1"/>
  <c r="E340" i="91"/>
  <c r="G340" i="91"/>
  <c r="I340" i="91"/>
  <c r="S340" i="91"/>
  <c r="T340" i="91"/>
  <c r="U340" i="91"/>
  <c r="V340" i="91"/>
  <c r="W340" i="91"/>
  <c r="X340" i="91"/>
  <c r="AI340" i="91" a="1"/>
  <c r="AI340" i="91" s="1"/>
  <c r="E341" i="91"/>
  <c r="G341" i="91"/>
  <c r="I341" i="91"/>
  <c r="S341" i="91"/>
  <c r="T341" i="91"/>
  <c r="U341" i="91"/>
  <c r="V341" i="91"/>
  <c r="W341" i="91"/>
  <c r="X341" i="91"/>
  <c r="AI341" i="91" a="1"/>
  <c r="AI341" i="91" s="1"/>
  <c r="E342" i="91"/>
  <c r="G342" i="91"/>
  <c r="I342" i="91"/>
  <c r="S342" i="91"/>
  <c r="T342" i="91"/>
  <c r="U342" i="91"/>
  <c r="V342" i="91"/>
  <c r="W342" i="91"/>
  <c r="X342" i="91"/>
  <c r="AI342" i="91" a="1"/>
  <c r="AI342" i="91" s="1"/>
  <c r="E343" i="91"/>
  <c r="G343" i="91"/>
  <c r="I343" i="91"/>
  <c r="S343" i="91"/>
  <c r="T343" i="91"/>
  <c r="U343" i="91"/>
  <c r="V343" i="91"/>
  <c r="W343" i="91"/>
  <c r="X343" i="91"/>
  <c r="AI343" i="91" a="1"/>
  <c r="AI343" i="91" s="1"/>
  <c r="E344" i="91"/>
  <c r="G344" i="91"/>
  <c r="I344" i="91"/>
  <c r="S344" i="91"/>
  <c r="T344" i="91"/>
  <c r="U344" i="91"/>
  <c r="V344" i="91"/>
  <c r="W344" i="91"/>
  <c r="X344" i="91"/>
  <c r="AI344" i="91" a="1"/>
  <c r="AI344" i="91" s="1"/>
  <c r="E345" i="91"/>
  <c r="G345" i="91"/>
  <c r="I345" i="91"/>
  <c r="S345" i="91"/>
  <c r="T345" i="91"/>
  <c r="U345" i="91"/>
  <c r="V345" i="91"/>
  <c r="W345" i="91"/>
  <c r="X345" i="91"/>
  <c r="AI345" i="91" a="1"/>
  <c r="AI345" i="91" s="1"/>
  <c r="E346" i="91"/>
  <c r="G346" i="91"/>
  <c r="I346" i="91"/>
  <c r="S346" i="91"/>
  <c r="T346" i="91"/>
  <c r="U346" i="91"/>
  <c r="V346" i="91"/>
  <c r="W346" i="91"/>
  <c r="X346" i="91"/>
  <c r="AI346" i="91" a="1"/>
  <c r="AI346" i="91" s="1"/>
  <c r="E347" i="91"/>
  <c r="G347" i="91"/>
  <c r="I347" i="91"/>
  <c r="S347" i="91"/>
  <c r="T347" i="91"/>
  <c r="U347" i="91"/>
  <c r="V347" i="91"/>
  <c r="W347" i="91"/>
  <c r="X347" i="91"/>
  <c r="AI347" i="91" a="1"/>
  <c r="AI347" i="91" s="1"/>
  <c r="E348" i="91"/>
  <c r="G348" i="91"/>
  <c r="I348" i="91"/>
  <c r="S348" i="91"/>
  <c r="T348" i="91"/>
  <c r="U348" i="91"/>
  <c r="V348" i="91"/>
  <c r="W348" i="91"/>
  <c r="X348" i="91"/>
  <c r="AI348" i="91" a="1"/>
  <c r="AI348" i="91" s="1"/>
  <c r="E349" i="91"/>
  <c r="G349" i="91"/>
  <c r="I349" i="91"/>
  <c r="S349" i="91"/>
  <c r="T349" i="91"/>
  <c r="U349" i="91"/>
  <c r="V349" i="91"/>
  <c r="W349" i="91"/>
  <c r="X349" i="91"/>
  <c r="AI349" i="91" a="1"/>
  <c r="AI349" i="91" s="1"/>
  <c r="E350" i="91"/>
  <c r="G350" i="91"/>
  <c r="I350" i="91"/>
  <c r="S350" i="91"/>
  <c r="T350" i="91"/>
  <c r="U350" i="91"/>
  <c r="V350" i="91"/>
  <c r="W350" i="91"/>
  <c r="X350" i="91"/>
  <c r="AI350" i="91" a="1"/>
  <c r="AI350" i="91" s="1"/>
  <c r="E351" i="91"/>
  <c r="G351" i="91"/>
  <c r="I351" i="91"/>
  <c r="S351" i="91"/>
  <c r="T351" i="91"/>
  <c r="U351" i="91"/>
  <c r="V351" i="91"/>
  <c r="W351" i="91"/>
  <c r="X351" i="91"/>
  <c r="AI351" i="91" a="1"/>
  <c r="AI351" i="91" s="1"/>
  <c r="E352" i="91"/>
  <c r="G352" i="91"/>
  <c r="I352" i="91"/>
  <c r="S352" i="91"/>
  <c r="T352" i="91"/>
  <c r="U352" i="91"/>
  <c r="V352" i="91"/>
  <c r="W352" i="91"/>
  <c r="X352" i="91"/>
  <c r="AI352" i="91" a="1"/>
  <c r="AI352" i="91" s="1"/>
  <c r="E353" i="91"/>
  <c r="G353" i="91"/>
  <c r="I353" i="91"/>
  <c r="S353" i="91"/>
  <c r="T353" i="91"/>
  <c r="U353" i="91"/>
  <c r="V353" i="91"/>
  <c r="W353" i="91"/>
  <c r="X353" i="91"/>
  <c r="AI353" i="91" a="1"/>
  <c r="AI353" i="91" s="1"/>
  <c r="E354" i="91"/>
  <c r="G354" i="91"/>
  <c r="I354" i="91"/>
  <c r="S354" i="91"/>
  <c r="T354" i="91"/>
  <c r="U354" i="91"/>
  <c r="V354" i="91"/>
  <c r="W354" i="91"/>
  <c r="X354" i="91"/>
  <c r="AI354" i="91" a="1"/>
  <c r="AI354" i="91" s="1"/>
  <c r="E355" i="91"/>
  <c r="G355" i="91"/>
  <c r="I355" i="91"/>
  <c r="S355" i="91"/>
  <c r="T355" i="91"/>
  <c r="U355" i="91"/>
  <c r="V355" i="91"/>
  <c r="W355" i="91"/>
  <c r="X355" i="91"/>
  <c r="AI355" i="91" a="1"/>
  <c r="AI355" i="91" s="1"/>
  <c r="E356" i="91"/>
  <c r="G356" i="91"/>
  <c r="I356" i="91"/>
  <c r="S356" i="91"/>
  <c r="T356" i="91"/>
  <c r="U356" i="91"/>
  <c r="V356" i="91"/>
  <c r="W356" i="91"/>
  <c r="X356" i="91"/>
  <c r="AI356" i="91" a="1"/>
  <c r="AI356" i="91" s="1"/>
  <c r="E357" i="91"/>
  <c r="G357" i="91"/>
  <c r="I357" i="91"/>
  <c r="S357" i="91"/>
  <c r="T357" i="91"/>
  <c r="U357" i="91"/>
  <c r="V357" i="91"/>
  <c r="W357" i="91"/>
  <c r="X357" i="91"/>
  <c r="AI357" i="91" a="1"/>
  <c r="AI357" i="91" s="1"/>
  <c r="E358" i="91"/>
  <c r="G358" i="91"/>
  <c r="I358" i="91"/>
  <c r="S358" i="91"/>
  <c r="T358" i="91"/>
  <c r="U358" i="91"/>
  <c r="V358" i="91"/>
  <c r="W358" i="91"/>
  <c r="X358" i="91"/>
  <c r="AI358" i="91" a="1"/>
  <c r="AI358" i="91" s="1"/>
  <c r="E359" i="91"/>
  <c r="G359" i="91"/>
  <c r="I359" i="91"/>
  <c r="S359" i="91"/>
  <c r="T359" i="91"/>
  <c r="U359" i="91"/>
  <c r="V359" i="91"/>
  <c r="W359" i="91"/>
  <c r="X359" i="91"/>
  <c r="AI359" i="91" a="1"/>
  <c r="AI359" i="91" s="1"/>
  <c r="E360" i="91"/>
  <c r="G360" i="91"/>
  <c r="I360" i="91"/>
  <c r="S360" i="91"/>
  <c r="T360" i="91"/>
  <c r="U360" i="91"/>
  <c r="V360" i="91"/>
  <c r="W360" i="91"/>
  <c r="X360" i="91"/>
  <c r="AI360" i="91" a="1"/>
  <c r="AI360" i="91" s="1"/>
  <c r="E361" i="91"/>
  <c r="G361" i="91"/>
  <c r="I361" i="91"/>
  <c r="S361" i="91"/>
  <c r="T361" i="91"/>
  <c r="U361" i="91"/>
  <c r="V361" i="91"/>
  <c r="W361" i="91"/>
  <c r="X361" i="91"/>
  <c r="AI361" i="91" a="1"/>
  <c r="AI361" i="91" s="1"/>
  <c r="E362" i="91"/>
  <c r="G362" i="91"/>
  <c r="I362" i="91"/>
  <c r="S362" i="91"/>
  <c r="T362" i="91"/>
  <c r="U362" i="91"/>
  <c r="V362" i="91"/>
  <c r="W362" i="91"/>
  <c r="X362" i="91"/>
  <c r="AI362" i="91" a="1"/>
  <c r="AI362" i="91" s="1"/>
  <c r="E363" i="91"/>
  <c r="G363" i="91"/>
  <c r="I363" i="91"/>
  <c r="S363" i="91"/>
  <c r="T363" i="91"/>
  <c r="U363" i="91"/>
  <c r="V363" i="91"/>
  <c r="W363" i="91"/>
  <c r="X363" i="91"/>
  <c r="AI363" i="91" a="1"/>
  <c r="AI363" i="91" s="1"/>
  <c r="E364" i="91"/>
  <c r="G364" i="91"/>
  <c r="I364" i="91"/>
  <c r="S364" i="91"/>
  <c r="T364" i="91"/>
  <c r="U364" i="91"/>
  <c r="V364" i="91"/>
  <c r="W364" i="91"/>
  <c r="X364" i="91"/>
  <c r="AI364" i="91" a="1"/>
  <c r="AI364" i="91" s="1"/>
  <c r="E365" i="91"/>
  <c r="G365" i="91"/>
  <c r="I365" i="91"/>
  <c r="S365" i="91"/>
  <c r="T365" i="91"/>
  <c r="U365" i="91"/>
  <c r="V365" i="91"/>
  <c r="W365" i="91"/>
  <c r="X365" i="91"/>
  <c r="AI365" i="91" a="1"/>
  <c r="AI365" i="91" s="1"/>
  <c r="E366" i="91"/>
  <c r="G366" i="91"/>
  <c r="I366" i="91"/>
  <c r="S366" i="91"/>
  <c r="T366" i="91"/>
  <c r="U366" i="91"/>
  <c r="V366" i="91"/>
  <c r="W366" i="91"/>
  <c r="X366" i="91"/>
  <c r="AI366" i="91" a="1"/>
  <c r="AI366" i="91" s="1"/>
  <c r="E367" i="91"/>
  <c r="G367" i="91"/>
  <c r="I367" i="91"/>
  <c r="S367" i="91"/>
  <c r="T367" i="91"/>
  <c r="U367" i="91"/>
  <c r="V367" i="91"/>
  <c r="W367" i="91"/>
  <c r="X367" i="91"/>
  <c r="AI367" i="91" a="1"/>
  <c r="AI367" i="91" s="1"/>
  <c r="E368" i="91"/>
  <c r="G368" i="91"/>
  <c r="I368" i="91"/>
  <c r="S368" i="91"/>
  <c r="T368" i="91"/>
  <c r="U368" i="91"/>
  <c r="V368" i="91"/>
  <c r="W368" i="91"/>
  <c r="X368" i="91"/>
  <c r="AI368" i="91" a="1"/>
  <c r="AI368" i="91" s="1"/>
  <c r="E369" i="91"/>
  <c r="G369" i="91"/>
  <c r="I369" i="91"/>
  <c r="S369" i="91"/>
  <c r="T369" i="91"/>
  <c r="U369" i="91"/>
  <c r="V369" i="91"/>
  <c r="W369" i="91"/>
  <c r="X369" i="91"/>
  <c r="AI369" i="91" a="1"/>
  <c r="AI369" i="91" s="1"/>
  <c r="E370" i="91"/>
  <c r="G370" i="91"/>
  <c r="I370" i="91"/>
  <c r="S370" i="91"/>
  <c r="T370" i="91"/>
  <c r="U370" i="91"/>
  <c r="V370" i="91"/>
  <c r="W370" i="91"/>
  <c r="X370" i="91"/>
  <c r="AI370" i="91" a="1"/>
  <c r="AI370" i="91" s="1"/>
  <c r="E371" i="91"/>
  <c r="G371" i="91"/>
  <c r="I371" i="91"/>
  <c r="S371" i="91"/>
  <c r="T371" i="91"/>
  <c r="U371" i="91"/>
  <c r="V371" i="91"/>
  <c r="W371" i="91"/>
  <c r="X371" i="91"/>
  <c r="AI371" i="91" a="1"/>
  <c r="AI371" i="91" s="1"/>
  <c r="AI372" i="91" a="1"/>
  <c r="AI372" i="91" s="1"/>
  <c r="AJ373" i="91"/>
  <c r="AJ374" i="91"/>
  <c r="E375" i="91"/>
  <c r="G375" i="91"/>
  <c r="I375" i="91"/>
  <c r="S375" i="91"/>
  <c r="T375" i="91"/>
  <c r="U375" i="91"/>
  <c r="V375" i="91"/>
  <c r="X375" i="91"/>
  <c r="AI375" i="91" a="1"/>
  <c r="AI375" i="91" s="1"/>
  <c r="E376" i="91"/>
  <c r="G376" i="91"/>
  <c r="I376" i="91"/>
  <c r="S376" i="91"/>
  <c r="T376" i="91"/>
  <c r="U376" i="91"/>
  <c r="V376" i="91"/>
  <c r="W376" i="91"/>
  <c r="X376" i="91"/>
  <c r="AI376" i="91" a="1"/>
  <c r="AI376" i="91" s="1"/>
  <c r="E377" i="91"/>
  <c r="G377" i="91"/>
  <c r="I377" i="91"/>
  <c r="S377" i="91"/>
  <c r="T377" i="91"/>
  <c r="U377" i="91"/>
  <c r="V377" i="91"/>
  <c r="W377" i="91"/>
  <c r="X377" i="91"/>
  <c r="AI377" i="91" a="1"/>
  <c r="AI377" i="91" s="1"/>
  <c r="E378" i="91"/>
  <c r="G378" i="91"/>
  <c r="I378" i="91"/>
  <c r="S378" i="91"/>
  <c r="T378" i="91"/>
  <c r="U378" i="91"/>
  <c r="V378" i="91"/>
  <c r="W378" i="91"/>
  <c r="X378" i="91"/>
  <c r="AI378" i="91" a="1"/>
  <c r="AI378" i="91" s="1"/>
  <c r="E379" i="91"/>
  <c r="G379" i="91"/>
  <c r="I379" i="91"/>
  <c r="S379" i="91"/>
  <c r="T379" i="91"/>
  <c r="U379" i="91"/>
  <c r="V379" i="91"/>
  <c r="W379" i="91"/>
  <c r="X379" i="91"/>
  <c r="AI379" i="91" a="1"/>
  <c r="AI379" i="91" s="1"/>
  <c r="E380" i="91"/>
  <c r="G380" i="91"/>
  <c r="I380" i="91"/>
  <c r="S380" i="91"/>
  <c r="T380" i="91"/>
  <c r="U380" i="91"/>
  <c r="V380" i="91"/>
  <c r="W380" i="91"/>
  <c r="X380" i="91"/>
  <c r="AI380" i="91" a="1"/>
  <c r="AI380" i="91" s="1"/>
  <c r="E381" i="91"/>
  <c r="G381" i="91"/>
  <c r="I381" i="91"/>
  <c r="S381" i="91"/>
  <c r="T381" i="91"/>
  <c r="U381" i="91"/>
  <c r="V381" i="91"/>
  <c r="W381" i="91"/>
  <c r="X381" i="91"/>
  <c r="AI381" i="91" a="1"/>
  <c r="AI381" i="91" s="1"/>
  <c r="E382" i="91"/>
  <c r="G382" i="91"/>
  <c r="I382" i="91"/>
  <c r="S382" i="91"/>
  <c r="T382" i="91"/>
  <c r="U382" i="91"/>
  <c r="V382" i="91"/>
  <c r="W382" i="91"/>
  <c r="X382" i="91"/>
  <c r="AI382" i="91" a="1"/>
  <c r="AI382" i="91" s="1"/>
  <c r="E383" i="91"/>
  <c r="G383" i="91"/>
  <c r="I383" i="91"/>
  <c r="S383" i="91"/>
  <c r="T383" i="91"/>
  <c r="U383" i="91"/>
  <c r="V383" i="91"/>
  <c r="W383" i="91"/>
  <c r="X383" i="91"/>
  <c r="AI383" i="91" a="1"/>
  <c r="AI383" i="91" s="1"/>
  <c r="E384" i="91"/>
  <c r="G384" i="91"/>
  <c r="I384" i="91"/>
  <c r="S384" i="91"/>
  <c r="T384" i="91"/>
  <c r="U384" i="91"/>
  <c r="V384" i="91"/>
  <c r="W384" i="91"/>
  <c r="X384" i="91"/>
  <c r="AI384" i="91" a="1"/>
  <c r="AI384" i="91" s="1"/>
  <c r="E385" i="91"/>
  <c r="G385" i="91"/>
  <c r="I385" i="91"/>
  <c r="S385" i="91"/>
  <c r="T385" i="91"/>
  <c r="U385" i="91"/>
  <c r="V385" i="91"/>
  <c r="W385" i="91"/>
  <c r="X385" i="91"/>
  <c r="AI385" i="91" a="1"/>
  <c r="AI385" i="91" s="1"/>
  <c r="E386" i="91"/>
  <c r="G386" i="91"/>
  <c r="I386" i="91"/>
  <c r="S386" i="91"/>
  <c r="T386" i="91"/>
  <c r="U386" i="91"/>
  <c r="V386" i="91"/>
  <c r="W386" i="91"/>
  <c r="X386" i="91"/>
  <c r="AI386" i="91" a="1"/>
  <c r="AI386" i="91" s="1"/>
  <c r="E387" i="91"/>
  <c r="G387" i="91"/>
  <c r="I387" i="91"/>
  <c r="S387" i="91"/>
  <c r="T387" i="91"/>
  <c r="U387" i="91"/>
  <c r="V387" i="91"/>
  <c r="W387" i="91"/>
  <c r="X387" i="91"/>
  <c r="AI387" i="91" a="1"/>
  <c r="AI387" i="91" s="1"/>
  <c r="E388" i="91"/>
  <c r="G388" i="91"/>
  <c r="I388" i="91"/>
  <c r="S388" i="91"/>
  <c r="T388" i="91"/>
  <c r="U388" i="91"/>
  <c r="V388" i="91"/>
  <c r="W388" i="91"/>
  <c r="X388" i="91"/>
  <c r="AI388" i="91" a="1"/>
  <c r="AI388" i="91" s="1"/>
  <c r="E389" i="91"/>
  <c r="G389" i="91"/>
  <c r="I389" i="91"/>
  <c r="S389" i="91"/>
  <c r="T389" i="91"/>
  <c r="U389" i="91"/>
  <c r="V389" i="91"/>
  <c r="W389" i="91"/>
  <c r="X389" i="91"/>
  <c r="AI389" i="91" a="1"/>
  <c r="AI389" i="91" s="1"/>
  <c r="E390" i="91"/>
  <c r="G390" i="91"/>
  <c r="I390" i="91"/>
  <c r="S390" i="91"/>
  <c r="T390" i="91"/>
  <c r="U390" i="91"/>
  <c r="V390" i="91"/>
  <c r="W390" i="91"/>
  <c r="X390" i="91"/>
  <c r="AI390" i="91" a="1"/>
  <c r="AI390" i="91" s="1"/>
  <c r="E391" i="91"/>
  <c r="G391" i="91"/>
  <c r="I391" i="91"/>
  <c r="S391" i="91"/>
  <c r="T391" i="91"/>
  <c r="U391" i="91"/>
  <c r="V391" i="91"/>
  <c r="W391" i="91"/>
  <c r="X391" i="91"/>
  <c r="AI391" i="91" a="1"/>
  <c r="AI391" i="91" s="1"/>
  <c r="E392" i="91"/>
  <c r="G392" i="91"/>
  <c r="I392" i="91"/>
  <c r="S392" i="91"/>
  <c r="T392" i="91"/>
  <c r="U392" i="91"/>
  <c r="V392" i="91"/>
  <c r="W392" i="91"/>
  <c r="X392" i="91"/>
  <c r="AI392" i="91" a="1"/>
  <c r="AI392" i="91" s="1"/>
  <c r="E393" i="91"/>
  <c r="G393" i="91"/>
  <c r="I393" i="91"/>
  <c r="S393" i="91"/>
  <c r="T393" i="91"/>
  <c r="U393" i="91"/>
  <c r="V393" i="91"/>
  <c r="W393" i="91"/>
  <c r="X393" i="91"/>
  <c r="AI393" i="91" a="1"/>
  <c r="AI393" i="91" s="1"/>
  <c r="E394" i="91"/>
  <c r="G394" i="91"/>
  <c r="I394" i="91"/>
  <c r="S394" i="91"/>
  <c r="T394" i="91"/>
  <c r="U394" i="91"/>
  <c r="V394" i="91"/>
  <c r="W394" i="91"/>
  <c r="X394" i="91"/>
  <c r="AI394" i="91" a="1"/>
  <c r="AI394" i="91" s="1"/>
  <c r="E395" i="91"/>
  <c r="G395" i="91"/>
  <c r="I395" i="91"/>
  <c r="S395" i="91"/>
  <c r="T395" i="91"/>
  <c r="U395" i="91"/>
  <c r="V395" i="91"/>
  <c r="W395" i="91"/>
  <c r="X395" i="91"/>
  <c r="AI395" i="91" a="1"/>
  <c r="AI395" i="91" s="1"/>
  <c r="E396" i="91"/>
  <c r="G396" i="91"/>
  <c r="I396" i="91"/>
  <c r="S396" i="91"/>
  <c r="T396" i="91"/>
  <c r="U396" i="91"/>
  <c r="V396" i="91"/>
  <c r="W396" i="91"/>
  <c r="X396" i="91"/>
  <c r="AI396" i="91" a="1"/>
  <c r="AI396" i="91" s="1"/>
  <c r="E397" i="91"/>
  <c r="G397" i="91"/>
  <c r="I397" i="91"/>
  <c r="S397" i="91"/>
  <c r="T397" i="91"/>
  <c r="U397" i="91"/>
  <c r="V397" i="91"/>
  <c r="W397" i="91"/>
  <c r="X397" i="91"/>
  <c r="AI397" i="91" a="1"/>
  <c r="AI397" i="91" s="1"/>
  <c r="E398" i="91"/>
  <c r="G398" i="91"/>
  <c r="I398" i="91"/>
  <c r="S398" i="91"/>
  <c r="T398" i="91"/>
  <c r="U398" i="91"/>
  <c r="V398" i="91"/>
  <c r="W398" i="91"/>
  <c r="X398" i="91"/>
  <c r="AI398" i="91" a="1"/>
  <c r="AI398" i="91" s="1"/>
  <c r="E399" i="91"/>
  <c r="G399" i="91"/>
  <c r="I399" i="91"/>
  <c r="S399" i="91"/>
  <c r="T399" i="91"/>
  <c r="U399" i="91"/>
  <c r="V399" i="91"/>
  <c r="W399" i="91"/>
  <c r="X399" i="91"/>
  <c r="AI399" i="91" a="1"/>
  <c r="AI399" i="91" s="1"/>
  <c r="E400" i="91"/>
  <c r="G400" i="91"/>
  <c r="I400" i="91"/>
  <c r="S400" i="91"/>
  <c r="T400" i="91"/>
  <c r="U400" i="91"/>
  <c r="V400" i="91"/>
  <c r="W400" i="91"/>
  <c r="X400" i="91"/>
  <c r="AI400" i="91" a="1"/>
  <c r="AI400" i="91" s="1"/>
  <c r="E401" i="91"/>
  <c r="G401" i="91"/>
  <c r="I401" i="91"/>
  <c r="S401" i="91"/>
  <c r="T401" i="91"/>
  <c r="U401" i="91"/>
  <c r="V401" i="91"/>
  <c r="W401" i="91"/>
  <c r="X401" i="91"/>
  <c r="AI401" i="91" a="1"/>
  <c r="AI401" i="91" s="1"/>
  <c r="E402" i="91"/>
  <c r="G402" i="91"/>
  <c r="I402" i="91"/>
  <c r="S402" i="91"/>
  <c r="T402" i="91"/>
  <c r="U402" i="91"/>
  <c r="V402" i="91"/>
  <c r="W402" i="91"/>
  <c r="X402" i="91"/>
  <c r="AI402" i="91" a="1"/>
  <c r="AI402" i="91" s="1"/>
  <c r="E403" i="91"/>
  <c r="G403" i="91"/>
  <c r="I403" i="91"/>
  <c r="S403" i="91"/>
  <c r="T403" i="91"/>
  <c r="U403" i="91"/>
  <c r="V403" i="91"/>
  <c r="W403" i="91"/>
  <c r="X403" i="91"/>
  <c r="AI403" i="91" a="1"/>
  <c r="AI403" i="91" s="1"/>
  <c r="E404" i="91"/>
  <c r="G404" i="91"/>
  <c r="I404" i="91"/>
  <c r="S404" i="91"/>
  <c r="T404" i="91"/>
  <c r="U404" i="91"/>
  <c r="V404" i="91"/>
  <c r="W404" i="91"/>
  <c r="X404" i="91"/>
  <c r="AI404" i="91" a="1"/>
  <c r="AI404" i="91" s="1"/>
  <c r="E405" i="91"/>
  <c r="G405" i="91"/>
  <c r="I405" i="91"/>
  <c r="S405" i="91"/>
  <c r="T405" i="91"/>
  <c r="U405" i="91"/>
  <c r="V405" i="91"/>
  <c r="W405" i="91"/>
  <c r="X405" i="91"/>
  <c r="AI405" i="91" a="1"/>
  <c r="AI405" i="91" s="1"/>
  <c r="E406" i="91"/>
  <c r="G406" i="91"/>
  <c r="I406" i="91"/>
  <c r="S406" i="91"/>
  <c r="T406" i="91"/>
  <c r="U406" i="91"/>
  <c r="V406" i="91"/>
  <c r="W406" i="91"/>
  <c r="X406" i="91"/>
  <c r="AI406" i="91" a="1"/>
  <c r="AI406" i="91" s="1"/>
  <c r="E407" i="91"/>
  <c r="G407" i="91"/>
  <c r="I407" i="91"/>
  <c r="S407" i="91"/>
  <c r="T407" i="91"/>
  <c r="U407" i="91"/>
  <c r="V407" i="91"/>
  <c r="W407" i="91"/>
  <c r="X407" i="91"/>
  <c r="AI407" i="91" a="1"/>
  <c r="AI407" i="91" s="1"/>
  <c r="E408" i="91"/>
  <c r="G408" i="91"/>
  <c r="I408" i="91"/>
  <c r="S408" i="91"/>
  <c r="T408" i="91"/>
  <c r="U408" i="91"/>
  <c r="V408" i="91"/>
  <c r="W408" i="91"/>
  <c r="X408" i="91"/>
  <c r="AI408" i="91" a="1"/>
  <c r="AI408" i="91" s="1"/>
  <c r="E409" i="91"/>
  <c r="G409" i="91"/>
  <c r="I409" i="91"/>
  <c r="S409" i="91"/>
  <c r="T409" i="91"/>
  <c r="U409" i="91"/>
  <c r="V409" i="91"/>
  <c r="W409" i="91"/>
  <c r="X409" i="91"/>
  <c r="AI409" i="91" a="1"/>
  <c r="AI409" i="91" s="1"/>
  <c r="E410" i="91"/>
  <c r="G410" i="91"/>
  <c r="I410" i="91"/>
  <c r="S410" i="91"/>
  <c r="T410" i="91"/>
  <c r="U410" i="91"/>
  <c r="V410" i="91"/>
  <c r="W410" i="91"/>
  <c r="X410" i="91"/>
  <c r="AI410" i="91" a="1"/>
  <c r="AI410" i="91" s="1"/>
  <c r="E411" i="91"/>
  <c r="G411" i="91"/>
  <c r="I411" i="91"/>
  <c r="S411" i="91"/>
  <c r="T411" i="91"/>
  <c r="U411" i="91"/>
  <c r="V411" i="91"/>
  <c r="W411" i="91"/>
  <c r="X411" i="91"/>
  <c r="AI411" i="91" a="1"/>
  <c r="AI411" i="91" s="1"/>
  <c r="E412" i="91"/>
  <c r="G412" i="91"/>
  <c r="I412" i="91"/>
  <c r="S412" i="91"/>
  <c r="T412" i="91"/>
  <c r="U412" i="91"/>
  <c r="V412" i="91"/>
  <c r="W412" i="91"/>
  <c r="X412" i="91"/>
  <c r="AI412" i="91" a="1"/>
  <c r="AI412" i="91" s="1"/>
  <c r="E413" i="91"/>
  <c r="G413" i="91"/>
  <c r="I413" i="91"/>
  <c r="S413" i="91"/>
  <c r="T413" i="91"/>
  <c r="U413" i="91"/>
  <c r="V413" i="91"/>
  <c r="W413" i="91"/>
  <c r="X413" i="91"/>
  <c r="AI413" i="91" a="1"/>
  <c r="AI413" i="91" s="1"/>
  <c r="E414" i="91"/>
  <c r="G414" i="91"/>
  <c r="I414" i="91"/>
  <c r="S414" i="91"/>
  <c r="T414" i="91"/>
  <c r="U414" i="91"/>
  <c r="V414" i="91"/>
  <c r="W414" i="91"/>
  <c r="X414" i="91"/>
  <c r="AI414" i="91" a="1"/>
  <c r="AI414" i="91" s="1"/>
  <c r="E415" i="91"/>
  <c r="G415" i="91"/>
  <c r="I415" i="91"/>
  <c r="S415" i="91"/>
  <c r="T415" i="91"/>
  <c r="U415" i="91"/>
  <c r="V415" i="91"/>
  <c r="W415" i="91"/>
  <c r="X415" i="91"/>
  <c r="AI415" i="91" a="1"/>
  <c r="AI415" i="91" s="1"/>
  <c r="E416" i="91"/>
  <c r="G416" i="91"/>
  <c r="I416" i="91"/>
  <c r="S416" i="91"/>
  <c r="T416" i="91"/>
  <c r="U416" i="91"/>
  <c r="V416" i="91"/>
  <c r="W416" i="91"/>
  <c r="X416" i="91"/>
  <c r="AI416" i="91" a="1"/>
  <c r="AI416" i="91" s="1"/>
  <c r="E417" i="91"/>
  <c r="G417" i="91"/>
  <c r="I417" i="91"/>
  <c r="S417" i="91"/>
  <c r="T417" i="91"/>
  <c r="U417" i="91"/>
  <c r="V417" i="91"/>
  <c r="W417" i="91"/>
  <c r="X417" i="91"/>
  <c r="AI417" i="91" a="1"/>
  <c r="AI417" i="91" s="1"/>
  <c r="E418" i="91"/>
  <c r="G418" i="91"/>
  <c r="I418" i="91"/>
  <c r="S418" i="91"/>
  <c r="T418" i="91"/>
  <c r="U418" i="91"/>
  <c r="V418" i="91"/>
  <c r="W418" i="91"/>
  <c r="X418" i="91"/>
  <c r="AI418" i="91" a="1"/>
  <c r="AI418" i="91" s="1"/>
  <c r="E419" i="91"/>
  <c r="G419" i="91"/>
  <c r="I419" i="91"/>
  <c r="S419" i="91"/>
  <c r="T419" i="91"/>
  <c r="U419" i="91"/>
  <c r="V419" i="91"/>
  <c r="W419" i="91"/>
  <c r="X419" i="91"/>
  <c r="AI419" i="91" a="1"/>
  <c r="AI419" i="91" s="1"/>
  <c r="E420" i="91"/>
  <c r="G420" i="91"/>
  <c r="I420" i="91"/>
  <c r="S420" i="91"/>
  <c r="T420" i="91"/>
  <c r="U420" i="91"/>
  <c r="V420" i="91"/>
  <c r="W420" i="91"/>
  <c r="X420" i="91"/>
  <c r="AI420" i="91" a="1"/>
  <c r="AI420" i="91" s="1"/>
  <c r="E421" i="91"/>
  <c r="G421" i="91"/>
  <c r="I421" i="91"/>
  <c r="S421" i="91"/>
  <c r="T421" i="91"/>
  <c r="U421" i="91"/>
  <c r="V421" i="91"/>
  <c r="W421" i="91"/>
  <c r="X421" i="91"/>
  <c r="AI421" i="91" a="1"/>
  <c r="AI421" i="91" s="1"/>
  <c r="E422" i="91"/>
  <c r="G422" i="91"/>
  <c r="I422" i="91"/>
  <c r="S422" i="91"/>
  <c r="T422" i="91"/>
  <c r="U422" i="91"/>
  <c r="V422" i="91"/>
  <c r="W422" i="91"/>
  <c r="X422" i="91"/>
  <c r="AI422" i="91" a="1"/>
  <c r="AI422" i="91" s="1"/>
  <c r="E423" i="91"/>
  <c r="G423" i="91"/>
  <c r="I423" i="91"/>
  <c r="S423" i="91"/>
  <c r="T423" i="91"/>
  <c r="U423" i="91"/>
  <c r="V423" i="91"/>
  <c r="W423" i="91"/>
  <c r="X423" i="91"/>
  <c r="AI423" i="91" a="1"/>
  <c r="AI423" i="91" s="1"/>
  <c r="E424" i="91"/>
  <c r="G424" i="91"/>
  <c r="I424" i="91"/>
  <c r="S424" i="91"/>
  <c r="T424" i="91"/>
  <c r="U424" i="91"/>
  <c r="V424" i="91"/>
  <c r="W424" i="91"/>
  <c r="X424" i="91"/>
  <c r="AI424" i="91" a="1"/>
  <c r="AI424" i="91" s="1"/>
  <c r="E425" i="91"/>
  <c r="G425" i="91"/>
  <c r="I425" i="91"/>
  <c r="S425" i="91"/>
  <c r="T425" i="91"/>
  <c r="U425" i="91"/>
  <c r="V425" i="91"/>
  <c r="W425" i="91"/>
  <c r="X425" i="91"/>
  <c r="AI425" i="91" a="1"/>
  <c r="AI425" i="91" s="1"/>
  <c r="E426" i="91"/>
  <c r="G426" i="91"/>
  <c r="I426" i="91"/>
  <c r="S426" i="91"/>
  <c r="T426" i="91"/>
  <c r="U426" i="91"/>
  <c r="V426" i="91"/>
  <c r="W426" i="91"/>
  <c r="X426" i="91"/>
  <c r="AI426" i="91" a="1"/>
  <c r="AI426" i="91" s="1"/>
  <c r="E427" i="91"/>
  <c r="G427" i="91"/>
  <c r="I427" i="91"/>
  <c r="S427" i="91"/>
  <c r="T427" i="91"/>
  <c r="U427" i="91"/>
  <c r="V427" i="91"/>
  <c r="W427" i="91"/>
  <c r="X427" i="91"/>
  <c r="AI427" i="91" a="1"/>
  <c r="AI427" i="91" s="1"/>
  <c r="E428" i="91"/>
  <c r="G428" i="91"/>
  <c r="I428" i="91"/>
  <c r="S428" i="91"/>
  <c r="T428" i="91"/>
  <c r="U428" i="91"/>
  <c r="V428" i="91"/>
  <c r="W428" i="91"/>
  <c r="X428" i="91"/>
  <c r="AI428" i="91" a="1"/>
  <c r="AI428" i="91" s="1"/>
  <c r="E429" i="91"/>
  <c r="G429" i="91"/>
  <c r="I429" i="91"/>
  <c r="S429" i="91"/>
  <c r="T429" i="91"/>
  <c r="U429" i="91"/>
  <c r="V429" i="91"/>
  <c r="W429" i="91"/>
  <c r="X429" i="91"/>
  <c r="AI429" i="91" a="1"/>
  <c r="AI429" i="91" s="1"/>
  <c r="E430" i="91"/>
  <c r="G430" i="91"/>
  <c r="I430" i="91"/>
  <c r="S430" i="91"/>
  <c r="T430" i="91"/>
  <c r="U430" i="91"/>
  <c r="V430" i="91"/>
  <c r="W430" i="91"/>
  <c r="X430" i="91"/>
  <c r="AI430" i="91" a="1"/>
  <c r="AI430" i="91" s="1"/>
  <c r="E431" i="91"/>
  <c r="G431" i="91"/>
  <c r="I431" i="91"/>
  <c r="S431" i="91"/>
  <c r="T431" i="91"/>
  <c r="U431" i="91"/>
  <c r="V431" i="91"/>
  <c r="W431" i="91"/>
  <c r="X431" i="91"/>
  <c r="AI431" i="91" a="1"/>
  <c r="AI431" i="91" s="1"/>
  <c r="E432" i="91"/>
  <c r="G432" i="91"/>
  <c r="I432" i="91"/>
  <c r="S432" i="91"/>
  <c r="T432" i="91"/>
  <c r="U432" i="91"/>
  <c r="V432" i="91"/>
  <c r="W432" i="91"/>
  <c r="X432" i="91"/>
  <c r="AI432" i="91" a="1"/>
  <c r="AI432" i="91" s="1"/>
  <c r="E433" i="91"/>
  <c r="G433" i="91"/>
  <c r="I433" i="91"/>
  <c r="S433" i="91"/>
  <c r="T433" i="91"/>
  <c r="U433" i="91"/>
  <c r="V433" i="91"/>
  <c r="W433" i="91"/>
  <c r="X433" i="91"/>
  <c r="AI433" i="91" a="1"/>
  <c r="AI433" i="91" s="1"/>
  <c r="E434" i="91"/>
  <c r="G434" i="91"/>
  <c r="I434" i="91"/>
  <c r="S434" i="91"/>
  <c r="T434" i="91"/>
  <c r="U434" i="91"/>
  <c r="V434" i="91"/>
  <c r="W434" i="91"/>
  <c r="X434" i="91"/>
  <c r="AI434" i="91" a="1"/>
  <c r="AI434" i="91" s="1"/>
  <c r="E435" i="91"/>
  <c r="G435" i="91"/>
  <c r="I435" i="91"/>
  <c r="S435" i="91"/>
  <c r="T435" i="91"/>
  <c r="U435" i="91"/>
  <c r="V435" i="91"/>
  <c r="W435" i="91"/>
  <c r="X435" i="91"/>
  <c r="AI435" i="91" a="1"/>
  <c r="AI435" i="91" s="1"/>
  <c r="E436" i="91"/>
  <c r="G436" i="91"/>
  <c r="I436" i="91"/>
  <c r="S436" i="91"/>
  <c r="T436" i="91"/>
  <c r="U436" i="91"/>
  <c r="V436" i="91"/>
  <c r="W436" i="91"/>
  <c r="X436" i="91"/>
  <c r="AI436" i="91" a="1"/>
  <c r="AI436" i="91" s="1"/>
  <c r="E437" i="91"/>
  <c r="G437" i="91"/>
  <c r="I437" i="91"/>
  <c r="S437" i="91"/>
  <c r="T437" i="91"/>
  <c r="U437" i="91"/>
  <c r="V437" i="91"/>
  <c r="W437" i="91"/>
  <c r="X437" i="91"/>
  <c r="AI437" i="91" a="1"/>
  <c r="AI437" i="91" s="1"/>
  <c r="E438" i="91"/>
  <c r="G438" i="91"/>
  <c r="I438" i="91"/>
  <c r="S438" i="91"/>
  <c r="T438" i="91"/>
  <c r="U438" i="91"/>
  <c r="V438" i="91"/>
  <c r="W438" i="91"/>
  <c r="X438" i="91"/>
  <c r="AI438" i="91" a="1"/>
  <c r="AI438" i="91" s="1"/>
  <c r="E439" i="91"/>
  <c r="G439" i="91"/>
  <c r="I439" i="91"/>
  <c r="S439" i="91"/>
  <c r="T439" i="91"/>
  <c r="U439" i="91"/>
  <c r="V439" i="91"/>
  <c r="W439" i="91"/>
  <c r="X439" i="91"/>
  <c r="AI439" i="91" a="1"/>
  <c r="AI439" i="91" s="1"/>
  <c r="E440" i="91"/>
  <c r="G440" i="91"/>
  <c r="I440" i="91"/>
  <c r="S440" i="91"/>
  <c r="T440" i="91"/>
  <c r="U440" i="91"/>
  <c r="V440" i="91"/>
  <c r="W440" i="91"/>
  <c r="X440" i="91"/>
  <c r="AI440" i="91" a="1"/>
  <c r="AI440" i="91" s="1"/>
  <c r="E441" i="91"/>
  <c r="G441" i="91"/>
  <c r="I441" i="91"/>
  <c r="S441" i="91"/>
  <c r="T441" i="91"/>
  <c r="U441" i="91"/>
  <c r="V441" i="91"/>
  <c r="W441" i="91"/>
  <c r="X441" i="91"/>
  <c r="AI441" i="91" a="1"/>
  <c r="AI441" i="91" s="1"/>
  <c r="E442" i="91"/>
  <c r="G442" i="91"/>
  <c r="I442" i="91"/>
  <c r="S442" i="91"/>
  <c r="T442" i="91"/>
  <c r="U442" i="91"/>
  <c r="V442" i="91"/>
  <c r="W442" i="91"/>
  <c r="X442" i="91"/>
  <c r="AI442" i="91" a="1"/>
  <c r="AI442" i="91" s="1"/>
  <c r="E443" i="91"/>
  <c r="G443" i="91"/>
  <c r="I443" i="91"/>
  <c r="S443" i="91"/>
  <c r="T443" i="91"/>
  <c r="U443" i="91"/>
  <c r="V443" i="91"/>
  <c r="W443" i="91"/>
  <c r="X443" i="91"/>
  <c r="AI443" i="91" a="1"/>
  <c r="AI443" i="91" s="1"/>
  <c r="E444" i="91"/>
  <c r="G444" i="91"/>
  <c r="I444" i="91"/>
  <c r="S444" i="91"/>
  <c r="T444" i="91"/>
  <c r="U444" i="91"/>
  <c r="V444" i="91"/>
  <c r="W444" i="91"/>
  <c r="X444" i="91"/>
  <c r="AI444" i="91" a="1"/>
  <c r="AI444" i="91" s="1"/>
  <c r="E445" i="91"/>
  <c r="G445" i="91"/>
  <c r="I445" i="91"/>
  <c r="S445" i="91"/>
  <c r="T445" i="91"/>
  <c r="U445" i="91"/>
  <c r="V445" i="91"/>
  <c r="W445" i="91"/>
  <c r="X445" i="91"/>
  <c r="AI445" i="91" a="1"/>
  <c r="AI445" i="91" s="1"/>
  <c r="E446" i="91"/>
  <c r="G446" i="91"/>
  <c r="I446" i="91"/>
  <c r="S446" i="91"/>
  <c r="T446" i="91"/>
  <c r="U446" i="91"/>
  <c r="V446" i="91"/>
  <c r="W446" i="91"/>
  <c r="X446" i="91"/>
  <c r="AI446" i="91" a="1"/>
  <c r="AI446" i="91" s="1"/>
  <c r="E447" i="91"/>
  <c r="G447" i="91"/>
  <c r="I447" i="91"/>
  <c r="S447" i="91"/>
  <c r="T447" i="91"/>
  <c r="U447" i="91"/>
  <c r="V447" i="91"/>
  <c r="W447" i="91"/>
  <c r="X447" i="91"/>
  <c r="AI447" i="91" a="1"/>
  <c r="AI447" i="91" s="1"/>
  <c r="E448" i="91"/>
  <c r="G448" i="91"/>
  <c r="I448" i="91"/>
  <c r="S448" i="91"/>
  <c r="T448" i="91"/>
  <c r="U448" i="91"/>
  <c r="V448" i="91"/>
  <c r="W448" i="91"/>
  <c r="X448" i="91"/>
  <c r="AI448" i="91" a="1"/>
  <c r="AI448" i="91" s="1"/>
  <c r="E449" i="91"/>
  <c r="G449" i="91"/>
  <c r="I449" i="91"/>
  <c r="S449" i="91"/>
  <c r="T449" i="91"/>
  <c r="U449" i="91"/>
  <c r="V449" i="91"/>
  <c r="W449" i="91"/>
  <c r="X449" i="91"/>
  <c r="AI449" i="91" a="1"/>
  <c r="AI449" i="91" s="1"/>
  <c r="E450" i="91"/>
  <c r="G450" i="91"/>
  <c r="I450" i="91"/>
  <c r="S450" i="91"/>
  <c r="T450" i="91"/>
  <c r="U450" i="91"/>
  <c r="V450" i="91"/>
  <c r="W450" i="91"/>
  <c r="X450" i="91"/>
  <c r="AI450" i="91" a="1"/>
  <c r="AI450" i="91" s="1"/>
  <c r="E451" i="91"/>
  <c r="G451" i="91"/>
  <c r="I451" i="91"/>
  <c r="S451" i="91"/>
  <c r="T451" i="91"/>
  <c r="U451" i="91"/>
  <c r="V451" i="91"/>
  <c r="W451" i="91"/>
  <c r="X451" i="91"/>
  <c r="AI451" i="91" a="1"/>
  <c r="AI451" i="91" s="1"/>
  <c r="E452" i="91"/>
  <c r="G452" i="91"/>
  <c r="I452" i="91"/>
  <c r="S452" i="91"/>
  <c r="T452" i="91"/>
  <c r="U452" i="91"/>
  <c r="V452" i="91"/>
  <c r="W452" i="91"/>
  <c r="X452" i="91"/>
  <c r="AI452" i="91" a="1"/>
  <c r="AI452" i="91" s="1"/>
  <c r="E453" i="91"/>
  <c r="G453" i="91"/>
  <c r="I453" i="91"/>
  <c r="S453" i="91"/>
  <c r="T453" i="91"/>
  <c r="U453" i="91"/>
  <c r="V453" i="91"/>
  <c r="W453" i="91"/>
  <c r="X453" i="91"/>
  <c r="AI453" i="91" a="1"/>
  <c r="AI453" i="91" s="1"/>
  <c r="E454" i="91"/>
  <c r="G454" i="91"/>
  <c r="I454" i="91"/>
  <c r="S454" i="91"/>
  <c r="T454" i="91"/>
  <c r="U454" i="91"/>
  <c r="V454" i="91"/>
  <c r="W454" i="91"/>
  <c r="X454" i="91"/>
  <c r="AI454" i="91" a="1"/>
  <c r="AI454" i="91" s="1"/>
  <c r="E455" i="91"/>
  <c r="G455" i="91"/>
  <c r="I455" i="91"/>
  <c r="S455" i="91"/>
  <c r="T455" i="91"/>
  <c r="U455" i="91"/>
  <c r="V455" i="91"/>
  <c r="W455" i="91"/>
  <c r="X455" i="91"/>
  <c r="AI455" i="91" a="1"/>
  <c r="AI455" i="91" s="1"/>
  <c r="E456" i="91"/>
  <c r="G456" i="91"/>
  <c r="I456" i="91"/>
  <c r="S456" i="91"/>
  <c r="T456" i="91"/>
  <c r="U456" i="91"/>
  <c r="V456" i="91"/>
  <c r="W456" i="91"/>
  <c r="X456" i="91"/>
  <c r="AI456" i="91" a="1"/>
  <c r="AI456" i="91" s="1"/>
  <c r="E457" i="91"/>
  <c r="G457" i="91"/>
  <c r="I457" i="91"/>
  <c r="S457" i="91"/>
  <c r="T457" i="91"/>
  <c r="U457" i="91"/>
  <c r="V457" i="91"/>
  <c r="W457" i="91"/>
  <c r="X457" i="91"/>
  <c r="AI457" i="91" a="1"/>
  <c r="AI457" i="91" s="1"/>
  <c r="E458" i="91"/>
  <c r="G458" i="91"/>
  <c r="I458" i="91"/>
  <c r="S458" i="91"/>
  <c r="T458" i="91"/>
  <c r="U458" i="91"/>
  <c r="V458" i="91"/>
  <c r="W458" i="91"/>
  <c r="X458" i="91"/>
  <c r="AI458" i="91" a="1"/>
  <c r="AI458" i="91" s="1"/>
  <c r="E459" i="91"/>
  <c r="G459" i="91"/>
  <c r="I459" i="91"/>
  <c r="S459" i="91"/>
  <c r="T459" i="91"/>
  <c r="U459" i="91"/>
  <c r="V459" i="91"/>
  <c r="W459" i="91"/>
  <c r="X459" i="91"/>
  <c r="AI459" i="91" a="1"/>
  <c r="AI459" i="91" s="1"/>
  <c r="E460" i="91"/>
  <c r="G460" i="91"/>
  <c r="I460" i="91"/>
  <c r="S460" i="91"/>
  <c r="T460" i="91"/>
  <c r="U460" i="91"/>
  <c r="V460" i="91"/>
  <c r="W460" i="91"/>
  <c r="X460" i="91"/>
  <c r="AI460" i="91" a="1"/>
  <c r="AI460" i="91" s="1"/>
  <c r="E461" i="91"/>
  <c r="G461" i="91"/>
  <c r="I461" i="91"/>
  <c r="S461" i="91"/>
  <c r="T461" i="91"/>
  <c r="U461" i="91"/>
  <c r="V461" i="91"/>
  <c r="W461" i="91"/>
  <c r="X461" i="91"/>
  <c r="AI461" i="91" a="1"/>
  <c r="AI461" i="91" s="1"/>
  <c r="E462" i="91"/>
  <c r="G462" i="91"/>
  <c r="I462" i="91"/>
  <c r="S462" i="91"/>
  <c r="T462" i="91"/>
  <c r="U462" i="91"/>
  <c r="V462" i="91"/>
  <c r="W462" i="91"/>
  <c r="X462" i="91"/>
  <c r="AI462" i="91" a="1"/>
  <c r="AI462" i="91" s="1"/>
  <c r="E463" i="91"/>
  <c r="G463" i="91"/>
  <c r="I463" i="91"/>
  <c r="S463" i="91"/>
  <c r="T463" i="91"/>
  <c r="U463" i="91"/>
  <c r="V463" i="91"/>
  <c r="W463" i="91"/>
  <c r="X463" i="91"/>
  <c r="AI463" i="91" a="1"/>
  <c r="AI463" i="91" s="1"/>
  <c r="E464" i="91"/>
  <c r="G464" i="91"/>
  <c r="I464" i="91"/>
  <c r="S464" i="91"/>
  <c r="T464" i="91"/>
  <c r="U464" i="91"/>
  <c r="V464" i="91"/>
  <c r="W464" i="91"/>
  <c r="X464" i="91"/>
  <c r="AI464" i="91" a="1"/>
  <c r="AI464" i="91" s="1"/>
  <c r="E465" i="91"/>
  <c r="G465" i="91"/>
  <c r="I465" i="91"/>
  <c r="S465" i="91"/>
  <c r="T465" i="91"/>
  <c r="U465" i="91"/>
  <c r="V465" i="91"/>
  <c r="W465" i="91"/>
  <c r="X465" i="91"/>
  <c r="AI465" i="91" a="1"/>
  <c r="AI465" i="91" s="1"/>
  <c r="E466" i="91"/>
  <c r="G466" i="91"/>
  <c r="I466" i="91"/>
  <c r="S466" i="91"/>
  <c r="T466" i="91"/>
  <c r="U466" i="91"/>
  <c r="V466" i="91"/>
  <c r="W466" i="91"/>
  <c r="X466" i="91"/>
  <c r="AI466" i="91" a="1"/>
  <c r="AI466" i="91" s="1"/>
  <c r="E467" i="91"/>
  <c r="G467" i="91"/>
  <c r="I467" i="91"/>
  <c r="S467" i="91"/>
  <c r="T467" i="91"/>
  <c r="U467" i="91"/>
  <c r="V467" i="91"/>
  <c r="W467" i="91"/>
  <c r="X467" i="91"/>
  <c r="AI467" i="91" a="1"/>
  <c r="AI467" i="91" s="1"/>
  <c r="E468" i="91"/>
  <c r="G468" i="91"/>
  <c r="I468" i="91"/>
  <c r="S468" i="91"/>
  <c r="T468" i="91"/>
  <c r="U468" i="91"/>
  <c r="V468" i="91"/>
  <c r="W468" i="91"/>
  <c r="X468" i="91"/>
  <c r="AI468" i="91" a="1"/>
  <c r="AI468" i="91" s="1"/>
  <c r="E469" i="91"/>
  <c r="G469" i="91"/>
  <c r="I469" i="91"/>
  <c r="S469" i="91"/>
  <c r="T469" i="91"/>
  <c r="U469" i="91"/>
  <c r="V469" i="91"/>
  <c r="W469" i="91"/>
  <c r="X469" i="91"/>
  <c r="AI469" i="91" a="1"/>
  <c r="AI469" i="91" s="1"/>
  <c r="E470" i="91"/>
  <c r="G470" i="91"/>
  <c r="I470" i="91"/>
  <c r="S470" i="91"/>
  <c r="T470" i="91"/>
  <c r="U470" i="91"/>
  <c r="V470" i="91"/>
  <c r="W470" i="91"/>
  <c r="X470" i="91"/>
  <c r="AI470" i="91" a="1"/>
  <c r="AI470" i="91" s="1"/>
  <c r="E471" i="91"/>
  <c r="G471" i="91"/>
  <c r="I471" i="91"/>
  <c r="S471" i="91"/>
  <c r="T471" i="91"/>
  <c r="U471" i="91"/>
  <c r="V471" i="91"/>
  <c r="W471" i="91"/>
  <c r="X471" i="91"/>
  <c r="AI471" i="91" a="1"/>
  <c r="AI471" i="91" s="1"/>
  <c r="E472" i="91"/>
  <c r="G472" i="91"/>
  <c r="I472" i="91"/>
  <c r="S472" i="91"/>
  <c r="T472" i="91"/>
  <c r="U472" i="91"/>
  <c r="V472" i="91"/>
  <c r="W472" i="91"/>
  <c r="X472" i="91"/>
  <c r="AI472" i="91" a="1"/>
  <c r="AI472" i="91" s="1"/>
  <c r="E473" i="91"/>
  <c r="G473" i="91"/>
  <c r="I473" i="91"/>
  <c r="S473" i="91"/>
  <c r="T473" i="91"/>
  <c r="U473" i="91"/>
  <c r="V473" i="91"/>
  <c r="W473" i="91"/>
  <c r="X473" i="91"/>
  <c r="AI473" i="91" a="1"/>
  <c r="AI473" i="91" s="1"/>
  <c r="E474" i="91"/>
  <c r="G474" i="91"/>
  <c r="I474" i="91"/>
  <c r="S474" i="91"/>
  <c r="T474" i="91"/>
  <c r="U474" i="91"/>
  <c r="V474" i="91"/>
  <c r="W474" i="91"/>
  <c r="X474" i="91"/>
  <c r="AI474" i="91" a="1"/>
  <c r="AI474" i="91" s="1"/>
  <c r="E475" i="91"/>
  <c r="G475" i="91"/>
  <c r="I475" i="91"/>
  <c r="S475" i="91"/>
  <c r="T475" i="91"/>
  <c r="U475" i="91"/>
  <c r="V475" i="91"/>
  <c r="W475" i="91"/>
  <c r="X475" i="91"/>
  <c r="AI475" i="91" a="1"/>
  <c r="AI475" i="91" s="1"/>
  <c r="E476" i="91"/>
  <c r="G476" i="91"/>
  <c r="I476" i="91"/>
  <c r="S476" i="91"/>
  <c r="T476" i="91"/>
  <c r="U476" i="91"/>
  <c r="V476" i="91"/>
  <c r="W476" i="91"/>
  <c r="X476" i="91"/>
  <c r="AI476" i="91" a="1"/>
  <c r="AI476" i="91" s="1"/>
  <c r="E477" i="91"/>
  <c r="G477" i="91"/>
  <c r="I477" i="91"/>
  <c r="S477" i="91"/>
  <c r="T477" i="91"/>
  <c r="U477" i="91"/>
  <c r="V477" i="91"/>
  <c r="W477" i="91"/>
  <c r="X477" i="91"/>
  <c r="AI477" i="91" a="1"/>
  <c r="AI477" i="91" s="1"/>
  <c r="E478" i="91"/>
  <c r="G478" i="91"/>
  <c r="I478" i="91"/>
  <c r="S478" i="91"/>
  <c r="T478" i="91"/>
  <c r="U478" i="91"/>
  <c r="V478" i="91"/>
  <c r="W478" i="91"/>
  <c r="X478" i="91"/>
  <c r="AI478" i="91" a="1"/>
  <c r="AI478" i="91" s="1"/>
  <c r="E479" i="91"/>
  <c r="G479" i="91"/>
  <c r="I479" i="91"/>
  <c r="S479" i="91"/>
  <c r="T479" i="91"/>
  <c r="U479" i="91"/>
  <c r="V479" i="91"/>
  <c r="W479" i="91"/>
  <c r="X479" i="91"/>
  <c r="AI479" i="91" a="1"/>
  <c r="AI479" i="91" s="1"/>
  <c r="E480" i="91"/>
  <c r="G480" i="91"/>
  <c r="I480" i="91"/>
  <c r="S480" i="91"/>
  <c r="T480" i="91"/>
  <c r="U480" i="91"/>
  <c r="V480" i="91"/>
  <c r="W480" i="91"/>
  <c r="X480" i="91"/>
  <c r="AI480" i="91" a="1"/>
  <c r="AI480" i="91" s="1"/>
  <c r="E481" i="91"/>
  <c r="G481" i="91"/>
  <c r="I481" i="91"/>
  <c r="S481" i="91"/>
  <c r="T481" i="91"/>
  <c r="U481" i="91"/>
  <c r="V481" i="91"/>
  <c r="W481" i="91"/>
  <c r="X481" i="91"/>
  <c r="AI481" i="91" a="1"/>
  <c r="AI481" i="91" s="1"/>
  <c r="E482" i="91"/>
  <c r="G482" i="91"/>
  <c r="I482" i="91"/>
  <c r="S482" i="91"/>
  <c r="T482" i="91"/>
  <c r="U482" i="91"/>
  <c r="V482" i="91"/>
  <c r="W482" i="91"/>
  <c r="X482" i="91"/>
  <c r="AI482" i="91" a="1"/>
  <c r="AI482" i="91" s="1"/>
  <c r="E483" i="91"/>
  <c r="G483" i="91"/>
  <c r="I483" i="91"/>
  <c r="S483" i="91"/>
  <c r="T483" i="91"/>
  <c r="U483" i="91"/>
  <c r="V483" i="91"/>
  <c r="W483" i="91"/>
  <c r="X483" i="91"/>
  <c r="AI483" i="91" a="1"/>
  <c r="AI483" i="91" s="1"/>
  <c r="E484" i="91"/>
  <c r="G484" i="91"/>
  <c r="I484" i="91"/>
  <c r="S484" i="91"/>
  <c r="T484" i="91"/>
  <c r="U484" i="91"/>
  <c r="V484" i="91"/>
  <c r="W484" i="91"/>
  <c r="X484" i="91"/>
  <c r="AI484" i="91" a="1"/>
  <c r="AI484" i="91" s="1"/>
  <c r="E485" i="91"/>
  <c r="G485" i="91"/>
  <c r="I485" i="91"/>
  <c r="S485" i="91"/>
  <c r="T485" i="91"/>
  <c r="U485" i="91"/>
  <c r="V485" i="91"/>
  <c r="W485" i="91"/>
  <c r="X485" i="91"/>
  <c r="AI485" i="91" a="1"/>
  <c r="AI485" i="91" s="1"/>
  <c r="E486" i="91"/>
  <c r="G486" i="91"/>
  <c r="I486" i="91"/>
  <c r="S486" i="91"/>
  <c r="T486" i="91"/>
  <c r="U486" i="91"/>
  <c r="V486" i="91"/>
  <c r="W486" i="91"/>
  <c r="X486" i="91"/>
  <c r="AI486" i="91" a="1"/>
  <c r="AI486" i="91" s="1"/>
  <c r="E487" i="91"/>
  <c r="G487" i="91"/>
  <c r="I487" i="91"/>
  <c r="S487" i="91"/>
  <c r="T487" i="91"/>
  <c r="U487" i="91"/>
  <c r="V487" i="91"/>
  <c r="W487" i="91"/>
  <c r="X487" i="91"/>
  <c r="AI487" i="91" a="1"/>
  <c r="AI487" i="91" s="1"/>
  <c r="E488" i="91"/>
  <c r="G488" i="91"/>
  <c r="I488" i="91"/>
  <c r="S488" i="91"/>
  <c r="T488" i="91"/>
  <c r="U488" i="91"/>
  <c r="V488" i="91"/>
  <c r="W488" i="91"/>
  <c r="X488" i="91"/>
  <c r="AI488" i="91" a="1"/>
  <c r="AI488" i="91" s="1"/>
  <c r="AI489" i="91" a="1"/>
  <c r="AI489" i="91" s="1"/>
  <c r="AJ490" i="91"/>
  <c r="AJ491" i="91"/>
  <c r="E492" i="91"/>
  <c r="G492" i="91"/>
  <c r="I492" i="91"/>
  <c r="S492" i="91"/>
  <c r="T492" i="91"/>
  <c r="U492" i="91"/>
  <c r="V492" i="91"/>
  <c r="W492" i="91"/>
  <c r="X492" i="91"/>
  <c r="AI492" i="91" a="1"/>
  <c r="AI492" i="91" s="1"/>
  <c r="E493" i="91"/>
  <c r="G493" i="91"/>
  <c r="I493" i="91"/>
  <c r="S493" i="91"/>
  <c r="T493" i="91"/>
  <c r="U493" i="91"/>
  <c r="V493" i="91"/>
  <c r="W493" i="91"/>
  <c r="X493" i="91"/>
  <c r="AI493" i="91" a="1"/>
  <c r="AI493" i="91" s="1"/>
  <c r="E494" i="91"/>
  <c r="G494" i="91"/>
  <c r="I494" i="91"/>
  <c r="S494" i="91"/>
  <c r="T494" i="91"/>
  <c r="U494" i="91"/>
  <c r="V494" i="91"/>
  <c r="W494" i="91"/>
  <c r="X494" i="91"/>
  <c r="AI494" i="91" a="1"/>
  <c r="AI494" i="91" s="1"/>
  <c r="E495" i="91"/>
  <c r="G495" i="91"/>
  <c r="I495" i="91"/>
  <c r="S495" i="91"/>
  <c r="T495" i="91"/>
  <c r="U495" i="91"/>
  <c r="V495" i="91"/>
  <c r="W495" i="91"/>
  <c r="X495" i="91"/>
  <c r="AI495" i="91" a="1"/>
  <c r="AI495" i="91" s="1"/>
  <c r="E496" i="91"/>
  <c r="G496" i="91"/>
  <c r="I496" i="91"/>
  <c r="S496" i="91"/>
  <c r="T496" i="91"/>
  <c r="U496" i="91"/>
  <c r="V496" i="91"/>
  <c r="W496" i="91"/>
  <c r="X496" i="91"/>
  <c r="AI496" i="91" a="1"/>
  <c r="AI496" i="91" s="1"/>
  <c r="E497" i="91"/>
  <c r="G497" i="91"/>
  <c r="I497" i="91"/>
  <c r="S497" i="91"/>
  <c r="T497" i="91"/>
  <c r="U497" i="91"/>
  <c r="V497" i="91"/>
  <c r="W497" i="91"/>
  <c r="X497" i="91"/>
  <c r="AI497" i="91" a="1"/>
  <c r="AI497" i="91" s="1"/>
  <c r="E498" i="91"/>
  <c r="G498" i="91"/>
  <c r="I498" i="91"/>
  <c r="S498" i="91"/>
  <c r="T498" i="91"/>
  <c r="U498" i="91"/>
  <c r="V498" i="91"/>
  <c r="W498" i="91"/>
  <c r="X498" i="91"/>
  <c r="AI498" i="91" a="1"/>
  <c r="AI498" i="91" s="1"/>
  <c r="E499" i="91"/>
  <c r="G499" i="91"/>
  <c r="I499" i="91"/>
  <c r="S499" i="91"/>
  <c r="T499" i="91"/>
  <c r="U499" i="91"/>
  <c r="V499" i="91"/>
  <c r="W499" i="91"/>
  <c r="X499" i="91"/>
  <c r="AI499" i="91" a="1"/>
  <c r="AI499" i="91" s="1"/>
  <c r="E500" i="91"/>
  <c r="G500" i="91"/>
  <c r="I500" i="91"/>
  <c r="S500" i="91"/>
  <c r="T500" i="91"/>
  <c r="U500" i="91"/>
  <c r="V500" i="91"/>
  <c r="W500" i="91"/>
  <c r="X500" i="91"/>
  <c r="AI500" i="91" a="1"/>
  <c r="AI500" i="91" s="1"/>
  <c r="E501" i="91"/>
  <c r="G501" i="91"/>
  <c r="I501" i="91"/>
  <c r="S501" i="91"/>
  <c r="T501" i="91"/>
  <c r="U501" i="91"/>
  <c r="V501" i="91"/>
  <c r="W501" i="91"/>
  <c r="X501" i="91"/>
  <c r="AI501" i="91" a="1"/>
  <c r="AI501" i="91" s="1"/>
  <c r="E502" i="91"/>
  <c r="G502" i="91"/>
  <c r="I502" i="91"/>
  <c r="S502" i="91"/>
  <c r="T502" i="91"/>
  <c r="U502" i="91"/>
  <c r="V502" i="91"/>
  <c r="W502" i="91"/>
  <c r="X502" i="91"/>
  <c r="AI502" i="91" a="1"/>
  <c r="AI502" i="91" s="1"/>
  <c r="E503" i="91"/>
  <c r="G503" i="91"/>
  <c r="I503" i="91"/>
  <c r="S503" i="91"/>
  <c r="T503" i="91"/>
  <c r="U503" i="91"/>
  <c r="V503" i="91"/>
  <c r="W503" i="91"/>
  <c r="X503" i="91"/>
  <c r="AI503" i="91" a="1"/>
  <c r="AI503" i="91" s="1"/>
  <c r="E504" i="91"/>
  <c r="G504" i="91"/>
  <c r="I504" i="91"/>
  <c r="S504" i="91"/>
  <c r="T504" i="91"/>
  <c r="U504" i="91"/>
  <c r="V504" i="91"/>
  <c r="W504" i="91"/>
  <c r="X504" i="91"/>
  <c r="AI504" i="91" a="1"/>
  <c r="AI504" i="91" s="1"/>
  <c r="E505" i="91"/>
  <c r="G505" i="91"/>
  <c r="I505" i="91"/>
  <c r="S505" i="91"/>
  <c r="T505" i="91"/>
  <c r="U505" i="91"/>
  <c r="V505" i="91"/>
  <c r="W505" i="91"/>
  <c r="X505" i="91"/>
  <c r="AI505" i="91" a="1"/>
  <c r="AI505" i="91" s="1"/>
  <c r="E506" i="91"/>
  <c r="G506" i="91"/>
  <c r="I506" i="91"/>
  <c r="S506" i="91"/>
  <c r="T506" i="91"/>
  <c r="U506" i="91"/>
  <c r="V506" i="91"/>
  <c r="W506" i="91"/>
  <c r="X506" i="91"/>
  <c r="AI506" i="91" a="1"/>
  <c r="AI506" i="91" s="1"/>
  <c r="E507" i="91"/>
  <c r="G507" i="91"/>
  <c r="I507" i="91"/>
  <c r="S507" i="91"/>
  <c r="T507" i="91"/>
  <c r="U507" i="91"/>
  <c r="V507" i="91"/>
  <c r="W507" i="91"/>
  <c r="X507" i="91"/>
  <c r="AI507" i="91" a="1"/>
  <c r="AI507" i="91" s="1"/>
  <c r="E508" i="91"/>
  <c r="G508" i="91"/>
  <c r="I508" i="91"/>
  <c r="S508" i="91"/>
  <c r="T508" i="91"/>
  <c r="U508" i="91"/>
  <c r="V508" i="91"/>
  <c r="W508" i="91"/>
  <c r="X508" i="91"/>
  <c r="AI508" i="91" a="1"/>
  <c r="AI508" i="91" s="1"/>
  <c r="E509" i="91"/>
  <c r="G509" i="91"/>
  <c r="I509" i="91"/>
  <c r="S509" i="91"/>
  <c r="T509" i="91"/>
  <c r="U509" i="91"/>
  <c r="V509" i="91"/>
  <c r="W509" i="91"/>
  <c r="X509" i="91"/>
  <c r="AI509" i="91" a="1"/>
  <c r="AI509" i="91" s="1"/>
  <c r="E510" i="91"/>
  <c r="G510" i="91"/>
  <c r="I510" i="91"/>
  <c r="S510" i="91"/>
  <c r="T510" i="91"/>
  <c r="U510" i="91"/>
  <c r="V510" i="91"/>
  <c r="W510" i="91"/>
  <c r="X510" i="91"/>
  <c r="AI510" i="91" a="1"/>
  <c r="AI510" i="91" s="1"/>
  <c r="E511" i="91"/>
  <c r="G511" i="91"/>
  <c r="I511" i="91"/>
  <c r="S511" i="91"/>
  <c r="T511" i="91"/>
  <c r="U511" i="91"/>
  <c r="V511" i="91"/>
  <c r="W511" i="91"/>
  <c r="X511" i="91"/>
  <c r="AI511" i="91" a="1"/>
  <c r="AI511" i="91" s="1"/>
  <c r="E512" i="91"/>
  <c r="G512" i="91"/>
  <c r="I512" i="91"/>
  <c r="S512" i="91"/>
  <c r="T512" i="91"/>
  <c r="U512" i="91"/>
  <c r="V512" i="91"/>
  <c r="W512" i="91"/>
  <c r="X512" i="91"/>
  <c r="AI512" i="91" a="1"/>
  <c r="AI512" i="91" s="1"/>
  <c r="E513" i="91"/>
  <c r="G513" i="91"/>
  <c r="I513" i="91"/>
  <c r="S513" i="91"/>
  <c r="T513" i="91"/>
  <c r="U513" i="91"/>
  <c r="V513" i="91"/>
  <c r="W513" i="91"/>
  <c r="X513" i="91"/>
  <c r="AI513" i="91" a="1"/>
  <c r="AI513" i="91" s="1"/>
  <c r="E514" i="91"/>
  <c r="G514" i="91"/>
  <c r="I514" i="91"/>
  <c r="S514" i="91"/>
  <c r="T514" i="91"/>
  <c r="U514" i="91"/>
  <c r="V514" i="91"/>
  <c r="W514" i="91"/>
  <c r="X514" i="91"/>
  <c r="AI514" i="91" a="1"/>
  <c r="AI514" i="91" s="1"/>
  <c r="E515" i="91"/>
  <c r="G515" i="91"/>
  <c r="I515" i="91"/>
  <c r="S515" i="91"/>
  <c r="T515" i="91"/>
  <c r="U515" i="91"/>
  <c r="V515" i="91"/>
  <c r="W515" i="91"/>
  <c r="X515" i="91"/>
  <c r="AI515" i="91" a="1"/>
  <c r="AI515" i="91" s="1"/>
  <c r="E516" i="91"/>
  <c r="G516" i="91"/>
  <c r="I516" i="91"/>
  <c r="S516" i="91"/>
  <c r="T516" i="91"/>
  <c r="U516" i="91"/>
  <c r="V516" i="91"/>
  <c r="W516" i="91"/>
  <c r="X516" i="91"/>
  <c r="AI516" i="91" a="1"/>
  <c r="AI516" i="91" s="1"/>
  <c r="E517" i="91"/>
  <c r="G517" i="91"/>
  <c r="I517" i="91"/>
  <c r="S517" i="91"/>
  <c r="T517" i="91"/>
  <c r="U517" i="91"/>
  <c r="V517" i="91"/>
  <c r="W517" i="91"/>
  <c r="X517" i="91"/>
  <c r="AI517" i="91" a="1"/>
  <c r="AI517" i="91" s="1"/>
  <c r="E518" i="91"/>
  <c r="G518" i="91"/>
  <c r="I518" i="91"/>
  <c r="S518" i="91"/>
  <c r="T518" i="91"/>
  <c r="U518" i="91"/>
  <c r="V518" i="91"/>
  <c r="W518" i="91"/>
  <c r="X518" i="91"/>
  <c r="AI518" i="91" a="1"/>
  <c r="AI518" i="91" s="1"/>
  <c r="E519" i="91"/>
  <c r="G519" i="91"/>
  <c r="I519" i="91"/>
  <c r="S519" i="91"/>
  <c r="T519" i="91"/>
  <c r="U519" i="91"/>
  <c r="V519" i="91"/>
  <c r="W519" i="91"/>
  <c r="X519" i="91"/>
  <c r="AI519" i="91" a="1"/>
  <c r="AI519" i="91" s="1"/>
  <c r="E520" i="91"/>
  <c r="G520" i="91"/>
  <c r="I520" i="91"/>
  <c r="S520" i="91"/>
  <c r="T520" i="91"/>
  <c r="U520" i="91"/>
  <c r="V520" i="91"/>
  <c r="W520" i="91"/>
  <c r="X520" i="91"/>
  <c r="AI520" i="91" a="1"/>
  <c r="AI520" i="91" s="1"/>
  <c r="E521" i="91"/>
  <c r="G521" i="91"/>
  <c r="I521" i="91"/>
  <c r="S521" i="91"/>
  <c r="T521" i="91"/>
  <c r="U521" i="91"/>
  <c r="V521" i="91"/>
  <c r="W521" i="91"/>
  <c r="X521" i="91"/>
  <c r="AI521" i="91" a="1"/>
  <c r="AI521" i="91" s="1"/>
  <c r="E522" i="91"/>
  <c r="G522" i="91"/>
  <c r="I522" i="91"/>
  <c r="S522" i="91"/>
  <c r="T522" i="91"/>
  <c r="U522" i="91"/>
  <c r="V522" i="91"/>
  <c r="W522" i="91"/>
  <c r="X522" i="91"/>
  <c r="AI522" i="91" a="1"/>
  <c r="AI522" i="91" s="1"/>
  <c r="E523" i="91"/>
  <c r="G523" i="91"/>
  <c r="I523" i="91"/>
  <c r="S523" i="91"/>
  <c r="T523" i="91"/>
  <c r="U523" i="91"/>
  <c r="V523" i="91"/>
  <c r="W523" i="91"/>
  <c r="X523" i="91"/>
  <c r="AI523" i="91" a="1"/>
  <c r="AI523" i="91" s="1"/>
  <c r="E524" i="91"/>
  <c r="G524" i="91"/>
  <c r="I524" i="91"/>
  <c r="S524" i="91"/>
  <c r="T524" i="91"/>
  <c r="U524" i="91"/>
  <c r="V524" i="91"/>
  <c r="W524" i="91"/>
  <c r="X524" i="91"/>
  <c r="AI524" i="91" a="1"/>
  <c r="AI524" i="91" s="1"/>
  <c r="E525" i="91"/>
  <c r="G525" i="91"/>
  <c r="I525" i="91"/>
  <c r="S525" i="91"/>
  <c r="T525" i="91"/>
  <c r="U525" i="91"/>
  <c r="V525" i="91"/>
  <c r="W525" i="91"/>
  <c r="X525" i="91"/>
  <c r="AI525" i="91" a="1"/>
  <c r="AI525" i="91" s="1"/>
  <c r="E526" i="91"/>
  <c r="G526" i="91"/>
  <c r="I526" i="91"/>
  <c r="S526" i="91"/>
  <c r="T526" i="91"/>
  <c r="U526" i="91"/>
  <c r="V526" i="91"/>
  <c r="W526" i="91"/>
  <c r="X526" i="91"/>
  <c r="AI526" i="91" a="1"/>
  <c r="AI526" i="91" s="1"/>
  <c r="E527" i="91"/>
  <c r="G527" i="91"/>
  <c r="I527" i="91"/>
  <c r="S527" i="91"/>
  <c r="T527" i="91"/>
  <c r="U527" i="91"/>
  <c r="V527" i="91"/>
  <c r="W527" i="91"/>
  <c r="X527" i="91"/>
  <c r="AI527" i="91" a="1"/>
  <c r="AI527" i="91" s="1"/>
  <c r="E528" i="91"/>
  <c r="G528" i="91"/>
  <c r="I528" i="91"/>
  <c r="S528" i="91"/>
  <c r="T528" i="91"/>
  <c r="U528" i="91"/>
  <c r="V528" i="91"/>
  <c r="W528" i="91"/>
  <c r="X528" i="91"/>
  <c r="AI528" i="91" a="1"/>
  <c r="AI528" i="91" s="1"/>
  <c r="E529" i="91"/>
  <c r="G529" i="91"/>
  <c r="I529" i="91"/>
  <c r="S529" i="91"/>
  <c r="T529" i="91"/>
  <c r="U529" i="91"/>
  <c r="V529" i="91"/>
  <c r="W529" i="91"/>
  <c r="X529" i="91"/>
  <c r="AI529" i="91" a="1"/>
  <c r="AI529" i="91" s="1"/>
  <c r="E530" i="91"/>
  <c r="G530" i="91"/>
  <c r="I530" i="91"/>
  <c r="S530" i="91"/>
  <c r="T530" i="91"/>
  <c r="U530" i="91"/>
  <c r="V530" i="91"/>
  <c r="W530" i="91"/>
  <c r="X530" i="91"/>
  <c r="AI530" i="91" a="1"/>
  <c r="AI530" i="91" s="1"/>
  <c r="E531" i="91"/>
  <c r="G531" i="91"/>
  <c r="I531" i="91"/>
  <c r="S531" i="91"/>
  <c r="T531" i="91"/>
  <c r="U531" i="91"/>
  <c r="V531" i="91"/>
  <c r="W531" i="91"/>
  <c r="X531" i="91"/>
  <c r="AI531" i="91" a="1"/>
  <c r="AI531" i="91" s="1"/>
  <c r="E532" i="91"/>
  <c r="G532" i="91"/>
  <c r="I532" i="91"/>
  <c r="S532" i="91"/>
  <c r="T532" i="91"/>
  <c r="U532" i="91"/>
  <c r="V532" i="91"/>
  <c r="W532" i="91"/>
  <c r="X532" i="91"/>
  <c r="AI532" i="91" a="1"/>
  <c r="AI532" i="91" s="1"/>
  <c r="E533" i="91"/>
  <c r="G533" i="91"/>
  <c r="I533" i="91"/>
  <c r="S533" i="91"/>
  <c r="T533" i="91"/>
  <c r="U533" i="91"/>
  <c r="V533" i="91"/>
  <c r="W533" i="91"/>
  <c r="X533" i="91"/>
  <c r="AI533" i="91" a="1"/>
  <c r="AI533" i="91" s="1"/>
  <c r="E534" i="91"/>
  <c r="G534" i="91"/>
  <c r="I534" i="91"/>
  <c r="S534" i="91"/>
  <c r="T534" i="91"/>
  <c r="U534" i="91"/>
  <c r="V534" i="91"/>
  <c r="W534" i="91"/>
  <c r="X534" i="91"/>
  <c r="AI534" i="91" a="1"/>
  <c r="AI534" i="91" s="1"/>
  <c r="E535" i="91"/>
  <c r="G535" i="91"/>
  <c r="I535" i="91"/>
  <c r="S535" i="91"/>
  <c r="T535" i="91"/>
  <c r="U535" i="91"/>
  <c r="V535" i="91"/>
  <c r="W535" i="91"/>
  <c r="X535" i="91"/>
  <c r="AI535" i="91" a="1"/>
  <c r="AI535" i="91" s="1"/>
  <c r="E536" i="91"/>
  <c r="G536" i="91"/>
  <c r="I536" i="91"/>
  <c r="S536" i="91"/>
  <c r="T536" i="91"/>
  <c r="U536" i="91"/>
  <c r="V536" i="91"/>
  <c r="W536" i="91"/>
  <c r="X536" i="91"/>
  <c r="AI536" i="91" a="1"/>
  <c r="AI536" i="91" s="1"/>
  <c r="E537" i="91"/>
  <c r="G537" i="91"/>
  <c r="I537" i="91"/>
  <c r="S537" i="91"/>
  <c r="T537" i="91"/>
  <c r="U537" i="91"/>
  <c r="V537" i="91"/>
  <c r="W537" i="91"/>
  <c r="X537" i="91"/>
  <c r="AI537" i="91" a="1"/>
  <c r="AI537" i="91" s="1"/>
  <c r="E538" i="91"/>
  <c r="G538" i="91"/>
  <c r="I538" i="91"/>
  <c r="S538" i="91"/>
  <c r="T538" i="91"/>
  <c r="U538" i="91"/>
  <c r="V538" i="91"/>
  <c r="W538" i="91"/>
  <c r="X538" i="91"/>
  <c r="AI538" i="91" a="1"/>
  <c r="AI538" i="91" s="1"/>
  <c r="E539" i="91"/>
  <c r="G539" i="91"/>
  <c r="I539" i="91"/>
  <c r="S539" i="91"/>
  <c r="T539" i="91"/>
  <c r="U539" i="91"/>
  <c r="V539" i="91"/>
  <c r="W539" i="91"/>
  <c r="X539" i="91"/>
  <c r="AI539" i="91" a="1"/>
  <c r="AI539" i="91" s="1"/>
  <c r="E540" i="91"/>
  <c r="G540" i="91"/>
  <c r="I540" i="91"/>
  <c r="S540" i="91"/>
  <c r="T540" i="91"/>
  <c r="U540" i="91"/>
  <c r="V540" i="91"/>
  <c r="W540" i="91"/>
  <c r="X540" i="91"/>
  <c r="AI540" i="91" a="1"/>
  <c r="AI540" i="91" s="1"/>
  <c r="E541" i="91"/>
  <c r="G541" i="91"/>
  <c r="I541" i="91"/>
  <c r="S541" i="91"/>
  <c r="T541" i="91"/>
  <c r="U541" i="91"/>
  <c r="V541" i="91"/>
  <c r="W541" i="91"/>
  <c r="X541" i="91"/>
  <c r="AI541" i="91" a="1"/>
  <c r="AI541" i="91" s="1"/>
  <c r="E542" i="91"/>
  <c r="G542" i="91"/>
  <c r="I542" i="91"/>
  <c r="S542" i="91"/>
  <c r="T542" i="91"/>
  <c r="U542" i="91"/>
  <c r="V542" i="91"/>
  <c r="W542" i="91"/>
  <c r="X542" i="91"/>
  <c r="AI542" i="91" a="1"/>
  <c r="AI542" i="91" s="1"/>
  <c r="E543" i="91"/>
  <c r="G543" i="91"/>
  <c r="I543" i="91"/>
  <c r="S543" i="91"/>
  <c r="T543" i="91"/>
  <c r="U543" i="91"/>
  <c r="V543" i="91"/>
  <c r="W543" i="91"/>
  <c r="X543" i="91"/>
  <c r="AI543" i="91" a="1"/>
  <c r="AI543" i="91" s="1"/>
  <c r="E544" i="91"/>
  <c r="G544" i="91"/>
  <c r="I544" i="91"/>
  <c r="S544" i="91"/>
  <c r="T544" i="91"/>
  <c r="U544" i="91"/>
  <c r="V544" i="91"/>
  <c r="W544" i="91"/>
  <c r="X544" i="91"/>
  <c r="AI544" i="91" a="1"/>
  <c r="AI544" i="91" s="1"/>
  <c r="E545" i="91"/>
  <c r="G545" i="91"/>
  <c r="I545" i="91"/>
  <c r="S545" i="91"/>
  <c r="T545" i="91"/>
  <c r="U545" i="91"/>
  <c r="V545" i="91"/>
  <c r="W545" i="91"/>
  <c r="X545" i="91"/>
  <c r="AI545" i="91" a="1"/>
  <c r="AI545" i="91" s="1"/>
  <c r="E546" i="91"/>
  <c r="G546" i="91"/>
  <c r="I546" i="91"/>
  <c r="S546" i="91"/>
  <c r="T546" i="91"/>
  <c r="U546" i="91"/>
  <c r="V546" i="91"/>
  <c r="W546" i="91"/>
  <c r="X546" i="91"/>
  <c r="AI546" i="91" a="1"/>
  <c r="AI546" i="91" s="1"/>
  <c r="E547" i="91"/>
  <c r="G547" i="91"/>
  <c r="I547" i="91"/>
  <c r="S547" i="91"/>
  <c r="T547" i="91"/>
  <c r="U547" i="91"/>
  <c r="V547" i="91"/>
  <c r="W547" i="91"/>
  <c r="X547" i="91"/>
  <c r="AI547" i="91" a="1"/>
  <c r="AI547" i="91" s="1"/>
  <c r="E548" i="91"/>
  <c r="G548" i="91"/>
  <c r="I548" i="91"/>
  <c r="S548" i="91"/>
  <c r="T548" i="91"/>
  <c r="U548" i="91"/>
  <c r="V548" i="91"/>
  <c r="W548" i="91"/>
  <c r="X548" i="91"/>
  <c r="AI548" i="91" a="1"/>
  <c r="AI548" i="91" s="1"/>
  <c r="E549" i="91"/>
  <c r="G549" i="91"/>
  <c r="I549" i="91"/>
  <c r="S549" i="91"/>
  <c r="T549" i="91"/>
  <c r="U549" i="91"/>
  <c r="V549" i="91"/>
  <c r="W549" i="91"/>
  <c r="X549" i="91"/>
  <c r="AI549" i="91" a="1"/>
  <c r="AI549" i="91" s="1"/>
  <c r="E550" i="91"/>
  <c r="G550" i="91"/>
  <c r="I550" i="91"/>
  <c r="S550" i="91"/>
  <c r="T550" i="91"/>
  <c r="U550" i="91"/>
  <c r="V550" i="91"/>
  <c r="W550" i="91"/>
  <c r="X550" i="91"/>
  <c r="AI550" i="91" a="1"/>
  <c r="AI550" i="91" s="1"/>
  <c r="E551" i="91"/>
  <c r="G551" i="91"/>
  <c r="I551" i="91"/>
  <c r="S551" i="91"/>
  <c r="T551" i="91"/>
  <c r="U551" i="91"/>
  <c r="V551" i="91"/>
  <c r="W551" i="91"/>
  <c r="X551" i="91"/>
  <c r="AI551" i="91" a="1"/>
  <c r="AI551" i="91" s="1"/>
  <c r="E552" i="91"/>
  <c r="G552" i="91"/>
  <c r="I552" i="91"/>
  <c r="S552" i="91"/>
  <c r="T552" i="91"/>
  <c r="U552" i="91"/>
  <c r="V552" i="91"/>
  <c r="W552" i="91"/>
  <c r="X552" i="91"/>
  <c r="AI552" i="91" a="1"/>
  <c r="AI552" i="91" s="1"/>
  <c r="E553" i="91"/>
  <c r="G553" i="91"/>
  <c r="I553" i="91"/>
  <c r="S553" i="91"/>
  <c r="T553" i="91"/>
  <c r="U553" i="91"/>
  <c r="V553" i="91"/>
  <c r="W553" i="91"/>
  <c r="X553" i="91"/>
  <c r="AI553" i="91" a="1"/>
  <c r="AI553" i="91" s="1"/>
  <c r="E554" i="91"/>
  <c r="G554" i="91"/>
  <c r="I554" i="91"/>
  <c r="S554" i="91"/>
  <c r="T554" i="91"/>
  <c r="U554" i="91"/>
  <c r="V554" i="91"/>
  <c r="W554" i="91"/>
  <c r="X554" i="91"/>
  <c r="AI554" i="91" a="1"/>
  <c r="AI554" i="91" s="1"/>
  <c r="E555" i="91"/>
  <c r="G555" i="91"/>
  <c r="I555" i="91"/>
  <c r="S555" i="91"/>
  <c r="T555" i="91"/>
  <c r="U555" i="91"/>
  <c r="V555" i="91"/>
  <c r="W555" i="91"/>
  <c r="X555" i="91"/>
  <c r="AI555" i="91" a="1"/>
  <c r="AI555" i="91" s="1"/>
  <c r="E556" i="91"/>
  <c r="G556" i="91"/>
  <c r="I556" i="91"/>
  <c r="S556" i="91"/>
  <c r="T556" i="91"/>
  <c r="U556" i="91"/>
  <c r="V556" i="91"/>
  <c r="W556" i="91"/>
  <c r="X556" i="91"/>
  <c r="AI556" i="91" a="1"/>
  <c r="AI556" i="91" s="1"/>
  <c r="E557" i="91"/>
  <c r="G557" i="91"/>
  <c r="I557" i="91"/>
  <c r="S557" i="91"/>
  <c r="T557" i="91"/>
  <c r="U557" i="91"/>
  <c r="V557" i="91"/>
  <c r="W557" i="91"/>
  <c r="X557" i="91"/>
  <c r="AI557" i="91" a="1"/>
  <c r="AI557" i="91" s="1"/>
  <c r="E558" i="91"/>
  <c r="G558" i="91"/>
  <c r="I558" i="91"/>
  <c r="S558" i="91"/>
  <c r="T558" i="91"/>
  <c r="U558" i="91"/>
  <c r="V558" i="91"/>
  <c r="W558" i="91"/>
  <c r="X558" i="91"/>
  <c r="AI558" i="91" a="1"/>
  <c r="AI558" i="91" s="1"/>
  <c r="E559" i="91"/>
  <c r="G559" i="91"/>
  <c r="I559" i="91"/>
  <c r="S559" i="91"/>
  <c r="T559" i="91"/>
  <c r="U559" i="91"/>
  <c r="V559" i="91"/>
  <c r="W559" i="91"/>
  <c r="X559" i="91"/>
  <c r="AI559" i="91" a="1"/>
  <c r="AI559" i="91" s="1"/>
  <c r="E560" i="91"/>
  <c r="G560" i="91"/>
  <c r="I560" i="91"/>
  <c r="S560" i="91"/>
  <c r="T560" i="91"/>
  <c r="U560" i="91"/>
  <c r="V560" i="91"/>
  <c r="W560" i="91"/>
  <c r="X560" i="91"/>
  <c r="AI560" i="91" a="1"/>
  <c r="AI560" i="91" s="1"/>
  <c r="E561" i="91"/>
  <c r="G561" i="91"/>
  <c r="I561" i="91"/>
  <c r="S561" i="91"/>
  <c r="T561" i="91"/>
  <c r="U561" i="91"/>
  <c r="V561" i="91"/>
  <c r="W561" i="91"/>
  <c r="X561" i="91"/>
  <c r="AI561" i="91" a="1"/>
  <c r="AI561" i="91" s="1"/>
  <c r="E562" i="91"/>
  <c r="G562" i="91"/>
  <c r="I562" i="91"/>
  <c r="S562" i="91"/>
  <c r="T562" i="91"/>
  <c r="U562" i="91"/>
  <c r="V562" i="91"/>
  <c r="W562" i="91"/>
  <c r="X562" i="91"/>
  <c r="AI562" i="91" a="1"/>
  <c r="AI562" i="91" s="1"/>
  <c r="E563" i="91"/>
  <c r="G563" i="91"/>
  <c r="I563" i="91"/>
  <c r="S563" i="91"/>
  <c r="T563" i="91"/>
  <c r="U563" i="91"/>
  <c r="V563" i="91"/>
  <c r="W563" i="91"/>
  <c r="X563" i="91"/>
  <c r="AI563" i="91" a="1"/>
  <c r="AI563" i="91" s="1"/>
  <c r="E564" i="91"/>
  <c r="G564" i="91"/>
  <c r="I564" i="91"/>
  <c r="S564" i="91"/>
  <c r="T564" i="91"/>
  <c r="U564" i="91"/>
  <c r="V564" i="91"/>
  <c r="W564" i="91"/>
  <c r="X564" i="91"/>
  <c r="AI564" i="91" a="1"/>
  <c r="AI564" i="91" s="1"/>
  <c r="E565" i="91"/>
  <c r="G565" i="91"/>
  <c r="I565" i="91"/>
  <c r="S565" i="91"/>
  <c r="T565" i="91"/>
  <c r="U565" i="91"/>
  <c r="V565" i="91"/>
  <c r="W565" i="91"/>
  <c r="X565" i="91"/>
  <c r="AI565" i="91" a="1"/>
  <c r="AI565" i="91" s="1"/>
  <c r="E566" i="91"/>
  <c r="G566" i="91"/>
  <c r="I566" i="91"/>
  <c r="S566" i="91"/>
  <c r="T566" i="91"/>
  <c r="U566" i="91"/>
  <c r="V566" i="91"/>
  <c r="W566" i="91"/>
  <c r="X566" i="91"/>
  <c r="AI566" i="91" a="1"/>
  <c r="AI566" i="91" s="1"/>
  <c r="E567" i="91"/>
  <c r="G567" i="91"/>
  <c r="I567" i="91"/>
  <c r="S567" i="91"/>
  <c r="T567" i="91"/>
  <c r="U567" i="91"/>
  <c r="V567" i="91"/>
  <c r="W567" i="91"/>
  <c r="X567" i="91"/>
  <c r="AI567" i="91" a="1"/>
  <c r="AI567" i="91" s="1"/>
  <c r="E568" i="91"/>
  <c r="G568" i="91"/>
  <c r="I568" i="91"/>
  <c r="S568" i="91"/>
  <c r="T568" i="91"/>
  <c r="U568" i="91"/>
  <c r="V568" i="91"/>
  <c r="W568" i="91"/>
  <c r="X568" i="91"/>
  <c r="AI568" i="91" a="1"/>
  <c r="AI568" i="91" s="1"/>
  <c r="E569" i="91"/>
  <c r="G569" i="91"/>
  <c r="I569" i="91"/>
  <c r="S569" i="91"/>
  <c r="T569" i="91"/>
  <c r="U569" i="91"/>
  <c r="V569" i="91"/>
  <c r="W569" i="91"/>
  <c r="X569" i="91"/>
  <c r="AI569" i="91" a="1"/>
  <c r="AI569" i="91" s="1"/>
  <c r="E570" i="91"/>
  <c r="G570" i="91"/>
  <c r="I570" i="91"/>
  <c r="S570" i="91"/>
  <c r="T570" i="91"/>
  <c r="U570" i="91"/>
  <c r="V570" i="91"/>
  <c r="W570" i="91"/>
  <c r="X570" i="91"/>
  <c r="AI570" i="91" a="1"/>
  <c r="AI570" i="91" s="1"/>
  <c r="E571" i="91"/>
  <c r="G571" i="91"/>
  <c r="I571" i="91"/>
  <c r="S571" i="91"/>
  <c r="T571" i="91"/>
  <c r="U571" i="91"/>
  <c r="V571" i="91"/>
  <c r="W571" i="91"/>
  <c r="X571" i="91"/>
  <c r="AI571" i="91" a="1"/>
  <c r="AI571" i="91" s="1"/>
  <c r="E572" i="91"/>
  <c r="G572" i="91"/>
  <c r="I572" i="91"/>
  <c r="S572" i="91"/>
  <c r="T572" i="91"/>
  <c r="U572" i="91"/>
  <c r="V572" i="91"/>
  <c r="W572" i="91"/>
  <c r="X572" i="91"/>
  <c r="AI572" i="91" a="1"/>
  <c r="AI572" i="91" s="1"/>
  <c r="E573" i="91"/>
  <c r="G573" i="91"/>
  <c r="I573" i="91"/>
  <c r="S573" i="91"/>
  <c r="T573" i="91"/>
  <c r="U573" i="91"/>
  <c r="V573" i="91"/>
  <c r="W573" i="91"/>
  <c r="X573" i="91"/>
  <c r="AI573" i="91" a="1"/>
  <c r="AI573" i="91" s="1"/>
  <c r="E574" i="91"/>
  <c r="G574" i="91"/>
  <c r="I574" i="91"/>
  <c r="S574" i="91"/>
  <c r="T574" i="91"/>
  <c r="U574" i="91"/>
  <c r="V574" i="91"/>
  <c r="W574" i="91"/>
  <c r="X574" i="91"/>
  <c r="AI574" i="91" a="1"/>
  <c r="AI574" i="91" s="1"/>
  <c r="E575" i="91"/>
  <c r="G575" i="91"/>
  <c r="I575" i="91"/>
  <c r="S575" i="91"/>
  <c r="T575" i="91"/>
  <c r="U575" i="91"/>
  <c r="V575" i="91"/>
  <c r="W575" i="91"/>
  <c r="X575" i="91"/>
  <c r="AI575" i="91" a="1"/>
  <c r="AI575" i="91" s="1"/>
  <c r="E576" i="91"/>
  <c r="G576" i="91"/>
  <c r="I576" i="91"/>
  <c r="S576" i="91"/>
  <c r="T576" i="91"/>
  <c r="U576" i="91"/>
  <c r="V576" i="91"/>
  <c r="W576" i="91"/>
  <c r="X576" i="91"/>
  <c r="AI576" i="91" a="1"/>
  <c r="AI576" i="91" s="1"/>
  <c r="E577" i="91"/>
  <c r="G577" i="91"/>
  <c r="I577" i="91"/>
  <c r="S577" i="91"/>
  <c r="T577" i="91"/>
  <c r="U577" i="91"/>
  <c r="V577" i="91"/>
  <c r="W577" i="91"/>
  <c r="X577" i="91"/>
  <c r="AI577" i="91" a="1"/>
  <c r="AI577" i="91" s="1"/>
  <c r="E578" i="91"/>
  <c r="G578" i="91"/>
  <c r="I578" i="91"/>
  <c r="S578" i="91"/>
  <c r="T578" i="91"/>
  <c r="U578" i="91"/>
  <c r="V578" i="91"/>
  <c r="W578" i="91"/>
  <c r="X578" i="91"/>
  <c r="AI578" i="91" a="1"/>
  <c r="AI578" i="91" s="1"/>
  <c r="E579" i="91"/>
  <c r="G579" i="91"/>
  <c r="I579" i="91"/>
  <c r="S579" i="91"/>
  <c r="T579" i="91"/>
  <c r="U579" i="91"/>
  <c r="V579" i="91"/>
  <c r="W579" i="91"/>
  <c r="X579" i="91"/>
  <c r="AI579" i="91" a="1"/>
  <c r="AI579" i="91" s="1"/>
  <c r="E580" i="91"/>
  <c r="G580" i="91"/>
  <c r="I580" i="91"/>
  <c r="S580" i="91"/>
  <c r="T580" i="91"/>
  <c r="U580" i="91"/>
  <c r="V580" i="91"/>
  <c r="W580" i="91"/>
  <c r="X580" i="91"/>
  <c r="AI580" i="91" a="1"/>
  <c r="AI580" i="91" s="1"/>
  <c r="E581" i="91"/>
  <c r="G581" i="91"/>
  <c r="I581" i="91"/>
  <c r="S581" i="91"/>
  <c r="T581" i="91"/>
  <c r="U581" i="91"/>
  <c r="V581" i="91"/>
  <c r="W581" i="91"/>
  <c r="X581" i="91"/>
  <c r="AI581" i="91" a="1"/>
  <c r="AI581" i="91" s="1"/>
  <c r="E582" i="91"/>
  <c r="G582" i="91"/>
  <c r="I582" i="91"/>
  <c r="S582" i="91"/>
  <c r="T582" i="91"/>
  <c r="U582" i="91"/>
  <c r="V582" i="91"/>
  <c r="W582" i="91"/>
  <c r="X582" i="91"/>
  <c r="AI582" i="91" a="1"/>
  <c r="AI582" i="91" s="1"/>
  <c r="E583" i="91"/>
  <c r="G583" i="91"/>
  <c r="I583" i="91"/>
  <c r="S583" i="91"/>
  <c r="T583" i="91"/>
  <c r="U583" i="91"/>
  <c r="V583" i="91"/>
  <c r="W583" i="91"/>
  <c r="X583" i="91"/>
  <c r="AI583" i="91" a="1"/>
  <c r="AI583" i="91" s="1"/>
  <c r="E584" i="91"/>
  <c r="G584" i="91"/>
  <c r="I584" i="91"/>
  <c r="S584" i="91"/>
  <c r="T584" i="91"/>
  <c r="U584" i="91"/>
  <c r="V584" i="91"/>
  <c r="W584" i="91"/>
  <c r="X584" i="91"/>
  <c r="AI584" i="91" a="1"/>
  <c r="AI584" i="91" s="1"/>
  <c r="E585" i="91"/>
  <c r="G585" i="91"/>
  <c r="I585" i="91"/>
  <c r="S585" i="91"/>
  <c r="T585" i="91"/>
  <c r="U585" i="91"/>
  <c r="V585" i="91"/>
  <c r="W585" i="91"/>
  <c r="X585" i="91"/>
  <c r="AI585" i="91" a="1"/>
  <c r="AI585" i="91" s="1"/>
  <c r="E586" i="91"/>
  <c r="G586" i="91"/>
  <c r="I586" i="91"/>
  <c r="S586" i="91"/>
  <c r="T586" i="91"/>
  <c r="U586" i="91"/>
  <c r="V586" i="91"/>
  <c r="W586" i="91"/>
  <c r="X586" i="91"/>
  <c r="AI586" i="91" a="1"/>
  <c r="AI586" i="91" s="1"/>
  <c r="E587" i="91"/>
  <c r="G587" i="91"/>
  <c r="I587" i="91"/>
  <c r="S587" i="91"/>
  <c r="T587" i="91"/>
  <c r="U587" i="91"/>
  <c r="V587" i="91"/>
  <c r="W587" i="91"/>
  <c r="X587" i="91"/>
  <c r="AI587" i="91" a="1"/>
  <c r="AI587" i="91" s="1"/>
  <c r="E588" i="91"/>
  <c r="G588" i="91"/>
  <c r="I588" i="91"/>
  <c r="S588" i="91"/>
  <c r="T588" i="91"/>
  <c r="U588" i="91"/>
  <c r="V588" i="91"/>
  <c r="W588" i="91"/>
  <c r="X588" i="91"/>
  <c r="AI588" i="91" a="1"/>
  <c r="AI588" i="91" s="1"/>
  <c r="E589" i="91"/>
  <c r="G589" i="91"/>
  <c r="I589" i="91"/>
  <c r="S589" i="91"/>
  <c r="T589" i="91"/>
  <c r="U589" i="91"/>
  <c r="V589" i="91"/>
  <c r="W589" i="91"/>
  <c r="X589" i="91"/>
  <c r="AI589" i="91" a="1"/>
  <c r="AI589" i="91" s="1"/>
  <c r="E590" i="91"/>
  <c r="G590" i="91"/>
  <c r="I590" i="91"/>
  <c r="S590" i="91"/>
  <c r="T590" i="91"/>
  <c r="U590" i="91"/>
  <c r="V590" i="91"/>
  <c r="W590" i="91"/>
  <c r="X590" i="91"/>
  <c r="AI590" i="91" a="1"/>
  <c r="AI590" i="91" s="1"/>
  <c r="E591" i="91"/>
  <c r="G591" i="91"/>
  <c r="I591" i="91"/>
  <c r="S591" i="91"/>
  <c r="T591" i="91"/>
  <c r="U591" i="91"/>
  <c r="V591" i="91"/>
  <c r="W591" i="91"/>
  <c r="X591" i="91"/>
  <c r="AI591" i="91" a="1"/>
  <c r="AI591" i="91" s="1"/>
  <c r="AI592" i="91" a="1"/>
  <c r="AI592" i="91" s="1"/>
  <c r="AJ593" i="91"/>
  <c r="AJ594" i="91"/>
  <c r="E595" i="91"/>
  <c r="G595" i="91"/>
  <c r="I595" i="91"/>
  <c r="S595" i="91"/>
  <c r="T595" i="91"/>
  <c r="U595" i="91"/>
  <c r="V595" i="91"/>
  <c r="W595" i="91"/>
  <c r="X595" i="91"/>
  <c r="AI595" i="91" a="1"/>
  <c r="AI595" i="91" s="1"/>
  <c r="E596" i="91"/>
  <c r="G596" i="91"/>
  <c r="I596" i="91"/>
  <c r="S596" i="91"/>
  <c r="T596" i="91"/>
  <c r="U596" i="91"/>
  <c r="V596" i="91"/>
  <c r="W596" i="91"/>
  <c r="X596" i="91"/>
  <c r="AI596" i="91" a="1"/>
  <c r="AI596" i="91" s="1"/>
  <c r="E597" i="91"/>
  <c r="G597" i="91"/>
  <c r="I597" i="91"/>
  <c r="S597" i="91"/>
  <c r="T597" i="91"/>
  <c r="U597" i="91"/>
  <c r="V597" i="91"/>
  <c r="W597" i="91"/>
  <c r="X597" i="91"/>
  <c r="AI597" i="91" a="1"/>
  <c r="AI597" i="91" s="1"/>
  <c r="E598" i="91"/>
  <c r="G598" i="91"/>
  <c r="I598" i="91"/>
  <c r="S598" i="91"/>
  <c r="T598" i="91"/>
  <c r="U598" i="91"/>
  <c r="V598" i="91"/>
  <c r="W598" i="91"/>
  <c r="X598" i="91"/>
  <c r="AI598" i="91" a="1"/>
  <c r="AI598" i="91" s="1"/>
  <c r="E599" i="91"/>
  <c r="G599" i="91"/>
  <c r="I599" i="91"/>
  <c r="S599" i="91"/>
  <c r="T599" i="91"/>
  <c r="U599" i="91"/>
  <c r="V599" i="91"/>
  <c r="W599" i="91"/>
  <c r="X599" i="91"/>
  <c r="AI599" i="91" a="1"/>
  <c r="AI599" i="91" s="1"/>
  <c r="E600" i="91"/>
  <c r="G600" i="91"/>
  <c r="I600" i="91"/>
  <c r="S600" i="91"/>
  <c r="T600" i="91"/>
  <c r="U600" i="91"/>
  <c r="V600" i="91"/>
  <c r="W600" i="91"/>
  <c r="X600" i="91"/>
  <c r="AI600" i="91" a="1"/>
  <c r="AI600" i="91" s="1"/>
  <c r="E601" i="91"/>
  <c r="G601" i="91"/>
  <c r="I601" i="91"/>
  <c r="S601" i="91"/>
  <c r="T601" i="91"/>
  <c r="U601" i="91"/>
  <c r="V601" i="91"/>
  <c r="W601" i="91"/>
  <c r="X601" i="91"/>
  <c r="AI601" i="91" a="1"/>
  <c r="AI601" i="91" s="1"/>
  <c r="E602" i="91"/>
  <c r="G602" i="91"/>
  <c r="I602" i="91"/>
  <c r="S602" i="91"/>
  <c r="T602" i="91"/>
  <c r="U602" i="91"/>
  <c r="V602" i="91"/>
  <c r="W602" i="91"/>
  <c r="X602" i="91"/>
  <c r="AI602" i="91" a="1"/>
  <c r="AI602" i="91" s="1"/>
  <c r="E603" i="91"/>
  <c r="G603" i="91"/>
  <c r="I603" i="91"/>
  <c r="S603" i="91"/>
  <c r="T603" i="91"/>
  <c r="U603" i="91"/>
  <c r="V603" i="91"/>
  <c r="W603" i="91"/>
  <c r="X603" i="91"/>
  <c r="AI603" i="91" a="1"/>
  <c r="AI603" i="91" s="1"/>
  <c r="E604" i="91"/>
  <c r="G604" i="91"/>
  <c r="I604" i="91"/>
  <c r="S604" i="91"/>
  <c r="T604" i="91"/>
  <c r="U604" i="91"/>
  <c r="V604" i="91"/>
  <c r="W604" i="91"/>
  <c r="X604" i="91"/>
  <c r="AI604" i="91" a="1"/>
  <c r="AI604" i="91" s="1"/>
  <c r="E605" i="91"/>
  <c r="G605" i="91"/>
  <c r="I605" i="91"/>
  <c r="S605" i="91"/>
  <c r="T605" i="91"/>
  <c r="U605" i="91"/>
  <c r="V605" i="91"/>
  <c r="W605" i="91"/>
  <c r="X605" i="91"/>
  <c r="AI605" i="91" a="1"/>
  <c r="AI605" i="91" s="1"/>
  <c r="E606" i="91"/>
  <c r="G606" i="91"/>
  <c r="I606" i="91"/>
  <c r="S606" i="91"/>
  <c r="T606" i="91"/>
  <c r="U606" i="91"/>
  <c r="V606" i="91"/>
  <c r="W606" i="91"/>
  <c r="X606" i="91"/>
  <c r="AI606" i="91" a="1"/>
  <c r="AI606" i="91" s="1"/>
  <c r="E607" i="91"/>
  <c r="G607" i="91"/>
  <c r="I607" i="91"/>
  <c r="S607" i="91"/>
  <c r="T607" i="91"/>
  <c r="U607" i="91"/>
  <c r="V607" i="91"/>
  <c r="W607" i="91"/>
  <c r="X607" i="91"/>
  <c r="AI607" i="91" a="1"/>
  <c r="AI607" i="91" s="1"/>
  <c r="E608" i="91"/>
  <c r="G608" i="91"/>
  <c r="I608" i="91"/>
  <c r="S608" i="91"/>
  <c r="T608" i="91"/>
  <c r="U608" i="91"/>
  <c r="V608" i="91"/>
  <c r="W608" i="91"/>
  <c r="X608" i="91"/>
  <c r="AI608" i="91" a="1"/>
  <c r="AI608" i="91" s="1"/>
  <c r="E609" i="91"/>
  <c r="G609" i="91"/>
  <c r="I609" i="91"/>
  <c r="S609" i="91"/>
  <c r="T609" i="91"/>
  <c r="U609" i="91"/>
  <c r="V609" i="91"/>
  <c r="W609" i="91"/>
  <c r="X609" i="91"/>
  <c r="AI609" i="91" a="1"/>
  <c r="AI609" i="91" s="1"/>
  <c r="E610" i="91"/>
  <c r="G610" i="91"/>
  <c r="I610" i="91"/>
  <c r="S610" i="91"/>
  <c r="T610" i="91"/>
  <c r="U610" i="91"/>
  <c r="V610" i="91"/>
  <c r="W610" i="91"/>
  <c r="X610" i="91"/>
  <c r="AI610" i="91" a="1"/>
  <c r="AI610" i="91" s="1"/>
  <c r="E611" i="91"/>
  <c r="G611" i="91"/>
  <c r="I611" i="91"/>
  <c r="S611" i="91"/>
  <c r="T611" i="91"/>
  <c r="U611" i="91"/>
  <c r="V611" i="91"/>
  <c r="W611" i="91"/>
  <c r="X611" i="91"/>
  <c r="AI611" i="91" a="1"/>
  <c r="AI611" i="91" s="1"/>
  <c r="E612" i="91"/>
  <c r="G612" i="91"/>
  <c r="I612" i="91"/>
  <c r="S612" i="91"/>
  <c r="T612" i="91"/>
  <c r="U612" i="91"/>
  <c r="V612" i="91"/>
  <c r="W612" i="91"/>
  <c r="X612" i="91"/>
  <c r="AI612" i="91" a="1"/>
  <c r="AI612" i="91" s="1"/>
  <c r="E613" i="91"/>
  <c r="G613" i="91"/>
  <c r="I613" i="91"/>
  <c r="S613" i="91"/>
  <c r="T613" i="91"/>
  <c r="U613" i="91"/>
  <c r="V613" i="91"/>
  <c r="W613" i="91"/>
  <c r="X613" i="91"/>
  <c r="AI613" i="91" a="1"/>
  <c r="AI613" i="91" s="1"/>
  <c r="E614" i="91"/>
  <c r="G614" i="91"/>
  <c r="I614" i="91"/>
  <c r="S614" i="91"/>
  <c r="T614" i="91"/>
  <c r="U614" i="91"/>
  <c r="V614" i="91"/>
  <c r="W614" i="91"/>
  <c r="X614" i="91"/>
  <c r="AI614" i="91" a="1"/>
  <c r="AI614" i="91" s="1"/>
  <c r="E615" i="91"/>
  <c r="G615" i="91"/>
  <c r="I615" i="91"/>
  <c r="S615" i="91"/>
  <c r="T615" i="91"/>
  <c r="U615" i="91"/>
  <c r="V615" i="91"/>
  <c r="W615" i="91"/>
  <c r="X615" i="91"/>
  <c r="AI615" i="91" a="1"/>
  <c r="AI615" i="91" s="1"/>
  <c r="E616" i="91"/>
  <c r="G616" i="91"/>
  <c r="I616" i="91"/>
  <c r="S616" i="91"/>
  <c r="T616" i="91"/>
  <c r="U616" i="91"/>
  <c r="V616" i="91"/>
  <c r="W616" i="91"/>
  <c r="X616" i="91"/>
  <c r="AI616" i="91" a="1"/>
  <c r="AI616" i="91" s="1"/>
  <c r="E617" i="91"/>
  <c r="G617" i="91"/>
  <c r="I617" i="91"/>
  <c r="S617" i="91"/>
  <c r="T617" i="91"/>
  <c r="U617" i="91"/>
  <c r="V617" i="91"/>
  <c r="W617" i="91"/>
  <c r="X617" i="91"/>
  <c r="AI617" i="91" a="1"/>
  <c r="AI617" i="91" s="1"/>
  <c r="E618" i="91"/>
  <c r="G618" i="91"/>
  <c r="I618" i="91"/>
  <c r="S618" i="91"/>
  <c r="T618" i="91"/>
  <c r="U618" i="91"/>
  <c r="V618" i="91"/>
  <c r="W618" i="91"/>
  <c r="X618" i="91"/>
  <c r="AI618" i="91" a="1"/>
  <c r="AI618" i="91" s="1"/>
  <c r="E619" i="91"/>
  <c r="G619" i="91"/>
  <c r="I619" i="91"/>
  <c r="S619" i="91"/>
  <c r="T619" i="91"/>
  <c r="U619" i="91"/>
  <c r="V619" i="91"/>
  <c r="W619" i="91"/>
  <c r="X619" i="91"/>
  <c r="AI619" i="91" a="1"/>
  <c r="AI619" i="91" s="1"/>
  <c r="E620" i="91"/>
  <c r="G620" i="91"/>
  <c r="I620" i="91"/>
  <c r="S620" i="91"/>
  <c r="T620" i="91"/>
  <c r="U620" i="91"/>
  <c r="V620" i="91"/>
  <c r="W620" i="91"/>
  <c r="AI620" i="91" a="1"/>
  <c r="AI620" i="91" s="1"/>
  <c r="E621" i="91"/>
  <c r="G621" i="91"/>
  <c r="I621" i="91"/>
  <c r="S621" i="91"/>
  <c r="T621" i="91"/>
  <c r="U621" i="91"/>
  <c r="V621" i="91"/>
  <c r="W621" i="91"/>
  <c r="X621" i="91"/>
  <c r="AI621" i="91" a="1"/>
  <c r="AI621" i="91" s="1"/>
  <c r="E622" i="91"/>
  <c r="G622" i="91"/>
  <c r="I622" i="91"/>
  <c r="S622" i="91"/>
  <c r="T622" i="91"/>
  <c r="U622" i="91"/>
  <c r="V622" i="91"/>
  <c r="W622" i="91"/>
  <c r="X622" i="91"/>
  <c r="AI622" i="91" a="1"/>
  <c r="AI622" i="91" s="1"/>
  <c r="E623" i="91"/>
  <c r="G623" i="91"/>
  <c r="I623" i="91"/>
  <c r="S623" i="91"/>
  <c r="T623" i="91"/>
  <c r="U623" i="91"/>
  <c r="V623" i="91"/>
  <c r="W623" i="91"/>
  <c r="X623" i="91"/>
  <c r="AI623" i="91" a="1"/>
  <c r="AI623" i="91" s="1"/>
  <c r="E624" i="91"/>
  <c r="G624" i="91"/>
  <c r="I624" i="91"/>
  <c r="S624" i="91"/>
  <c r="T624" i="91"/>
  <c r="U624" i="91"/>
  <c r="V624" i="91"/>
  <c r="W624" i="91"/>
  <c r="X624" i="91"/>
  <c r="AI624" i="91" a="1"/>
  <c r="AI624" i="91" s="1"/>
  <c r="E625" i="91"/>
  <c r="G625" i="91"/>
  <c r="I625" i="91"/>
  <c r="S625" i="91"/>
  <c r="T625" i="91"/>
  <c r="U625" i="91"/>
  <c r="V625" i="91"/>
  <c r="W625" i="91"/>
  <c r="X625" i="91"/>
  <c r="AI625" i="91" a="1"/>
  <c r="AI625" i="91" s="1"/>
  <c r="E626" i="91"/>
  <c r="G626" i="91"/>
  <c r="I626" i="91"/>
  <c r="S626" i="91"/>
  <c r="T626" i="91"/>
  <c r="U626" i="91"/>
  <c r="V626" i="91"/>
  <c r="W626" i="91"/>
  <c r="X626" i="91"/>
  <c r="AI626" i="91" a="1"/>
  <c r="AI626" i="91" s="1"/>
  <c r="E627" i="91"/>
  <c r="G627" i="91"/>
  <c r="I627" i="91"/>
  <c r="S627" i="91"/>
  <c r="T627" i="91"/>
  <c r="U627" i="91"/>
  <c r="V627" i="91"/>
  <c r="W627" i="91"/>
  <c r="X627" i="91"/>
  <c r="AI627" i="91" a="1"/>
  <c r="AI627" i="91" s="1"/>
  <c r="E628" i="91"/>
  <c r="G628" i="91"/>
  <c r="I628" i="91"/>
  <c r="S628" i="91"/>
  <c r="T628" i="91"/>
  <c r="U628" i="91"/>
  <c r="V628" i="91"/>
  <c r="W628" i="91"/>
  <c r="X628" i="91"/>
  <c r="AI628" i="91" a="1"/>
  <c r="AI628" i="91" s="1"/>
  <c r="E629" i="91"/>
  <c r="G629" i="91"/>
  <c r="I629" i="91"/>
  <c r="S629" i="91"/>
  <c r="T629" i="91"/>
  <c r="U629" i="91"/>
  <c r="V629" i="91"/>
  <c r="W629" i="91"/>
  <c r="X629" i="91"/>
  <c r="AI629" i="91" a="1"/>
  <c r="AI629" i="91" s="1"/>
  <c r="E630" i="91"/>
  <c r="G630" i="91"/>
  <c r="I630" i="91"/>
  <c r="S630" i="91"/>
  <c r="T630" i="91"/>
  <c r="U630" i="91"/>
  <c r="V630" i="91"/>
  <c r="W630" i="91"/>
  <c r="X630" i="91"/>
  <c r="AI630" i="91" a="1"/>
  <c r="AI630" i="91" s="1"/>
  <c r="E631" i="91"/>
  <c r="G631" i="91"/>
  <c r="I631" i="91"/>
  <c r="S631" i="91"/>
  <c r="T631" i="91"/>
  <c r="U631" i="91"/>
  <c r="V631" i="91"/>
  <c r="W631" i="91"/>
  <c r="X631" i="91"/>
  <c r="AI631" i="91" a="1"/>
  <c r="AI631" i="91" s="1"/>
  <c r="E632" i="91"/>
  <c r="G632" i="91"/>
  <c r="I632" i="91"/>
  <c r="S632" i="91"/>
  <c r="T632" i="91"/>
  <c r="U632" i="91"/>
  <c r="V632" i="91"/>
  <c r="W632" i="91"/>
  <c r="X632" i="91"/>
  <c r="AI632" i="91" a="1"/>
  <c r="AI632" i="91" s="1"/>
  <c r="E633" i="91"/>
  <c r="G633" i="91"/>
  <c r="I633" i="91"/>
  <c r="S633" i="91"/>
  <c r="T633" i="91"/>
  <c r="U633" i="91"/>
  <c r="V633" i="91"/>
  <c r="W633" i="91"/>
  <c r="X633" i="91"/>
  <c r="AI633" i="91" a="1"/>
  <c r="AI633" i="91" s="1"/>
  <c r="E634" i="91"/>
  <c r="G634" i="91"/>
  <c r="I634" i="91"/>
  <c r="S634" i="91"/>
  <c r="T634" i="91"/>
  <c r="U634" i="91"/>
  <c r="V634" i="91"/>
  <c r="W634" i="91"/>
  <c r="X634" i="91"/>
  <c r="AI634" i="91" a="1"/>
  <c r="AI634" i="91" s="1"/>
  <c r="E635" i="91"/>
  <c r="G635" i="91"/>
  <c r="I635" i="91"/>
  <c r="S635" i="91"/>
  <c r="T635" i="91"/>
  <c r="U635" i="91"/>
  <c r="V635" i="91"/>
  <c r="W635" i="91"/>
  <c r="X635" i="91"/>
  <c r="AI635" i="91" a="1"/>
  <c r="AI635" i="91" s="1"/>
  <c r="AI636" i="91" a="1"/>
  <c r="AI636" i="91" s="1"/>
  <c r="AJ637" i="91"/>
  <c r="AJ638" i="91"/>
  <c r="E639" i="91"/>
  <c r="G639" i="91"/>
  <c r="I639" i="91"/>
  <c r="S639" i="91"/>
  <c r="T639" i="91"/>
  <c r="U639" i="91"/>
  <c r="V639" i="91"/>
  <c r="W639" i="91"/>
  <c r="X639" i="91"/>
  <c r="AI639" i="91" a="1"/>
  <c r="AI639" i="91" s="1"/>
  <c r="E640" i="91"/>
  <c r="G640" i="91"/>
  <c r="I640" i="91"/>
  <c r="S640" i="91"/>
  <c r="T640" i="91"/>
  <c r="U640" i="91"/>
  <c r="V640" i="91"/>
  <c r="W640" i="91"/>
  <c r="X640" i="91"/>
  <c r="AI640" i="91" a="1"/>
  <c r="AI640" i="91" s="1"/>
  <c r="E641" i="91"/>
  <c r="G641" i="91"/>
  <c r="I641" i="91"/>
  <c r="S641" i="91"/>
  <c r="T641" i="91"/>
  <c r="U641" i="91"/>
  <c r="V641" i="91"/>
  <c r="W641" i="91"/>
  <c r="X641" i="91"/>
  <c r="AI641" i="91" a="1"/>
  <c r="AI641" i="91" s="1"/>
  <c r="E642" i="91"/>
  <c r="G642" i="91"/>
  <c r="I642" i="91"/>
  <c r="S642" i="91"/>
  <c r="T642" i="91"/>
  <c r="U642" i="91"/>
  <c r="V642" i="91"/>
  <c r="W642" i="91"/>
  <c r="X642" i="91"/>
  <c r="AI642" i="91" a="1"/>
  <c r="AI642" i="91" s="1"/>
  <c r="E643" i="91"/>
  <c r="G643" i="91"/>
  <c r="I643" i="91"/>
  <c r="S643" i="91"/>
  <c r="T643" i="91"/>
  <c r="U643" i="91"/>
  <c r="V643" i="91"/>
  <c r="W643" i="91"/>
  <c r="X643" i="91"/>
  <c r="AI643" i="91" a="1"/>
  <c r="AI643" i="91" s="1"/>
  <c r="E644" i="91"/>
  <c r="G644" i="91"/>
  <c r="I644" i="91"/>
  <c r="S644" i="91"/>
  <c r="T644" i="91"/>
  <c r="U644" i="91"/>
  <c r="V644" i="91"/>
  <c r="W644" i="91"/>
  <c r="X644" i="91"/>
  <c r="AI644" i="91" a="1"/>
  <c r="AI644" i="91" s="1"/>
  <c r="E645" i="91"/>
  <c r="G645" i="91"/>
  <c r="I645" i="91"/>
  <c r="S645" i="91"/>
  <c r="T645" i="91"/>
  <c r="U645" i="91"/>
  <c r="V645" i="91"/>
  <c r="W645" i="91"/>
  <c r="X645" i="91"/>
  <c r="AI645" i="91" a="1"/>
  <c r="AI645" i="91" s="1"/>
  <c r="E646" i="91"/>
  <c r="G646" i="91"/>
  <c r="I646" i="91"/>
  <c r="S646" i="91"/>
  <c r="T646" i="91"/>
  <c r="U646" i="91"/>
  <c r="V646" i="91"/>
  <c r="W646" i="91"/>
  <c r="X646" i="91"/>
  <c r="AI646" i="91" a="1"/>
  <c r="AI646" i="91" s="1"/>
  <c r="E647" i="91"/>
  <c r="G647" i="91"/>
  <c r="I647" i="91"/>
  <c r="S647" i="91"/>
  <c r="T647" i="91"/>
  <c r="U647" i="91"/>
  <c r="V647" i="91"/>
  <c r="W647" i="91"/>
  <c r="X647" i="91"/>
  <c r="AI647" i="91" a="1"/>
  <c r="AI647" i="91" s="1"/>
  <c r="E648" i="91"/>
  <c r="G648" i="91"/>
  <c r="I648" i="91"/>
  <c r="S648" i="91"/>
  <c r="T648" i="91"/>
  <c r="U648" i="91"/>
  <c r="V648" i="91"/>
  <c r="W648" i="91"/>
  <c r="X648" i="91"/>
  <c r="AI648" i="91" a="1"/>
  <c r="AI648" i="91" s="1"/>
  <c r="E649" i="91"/>
  <c r="G649" i="91"/>
  <c r="I649" i="91"/>
  <c r="S649" i="91"/>
  <c r="T649" i="91"/>
  <c r="U649" i="91"/>
  <c r="V649" i="91"/>
  <c r="W649" i="91"/>
  <c r="X649" i="91"/>
  <c r="AI649" i="91" a="1"/>
  <c r="AI649" i="91" s="1"/>
  <c r="E650" i="91"/>
  <c r="G650" i="91"/>
  <c r="I650" i="91"/>
  <c r="S650" i="91"/>
  <c r="T650" i="91"/>
  <c r="U650" i="91"/>
  <c r="V650" i="91"/>
  <c r="W650" i="91"/>
  <c r="X650" i="91"/>
  <c r="AI650" i="91" a="1"/>
  <c r="AI650" i="91" s="1"/>
  <c r="E651" i="91"/>
  <c r="G651" i="91"/>
  <c r="I651" i="91"/>
  <c r="S651" i="91"/>
  <c r="T651" i="91"/>
  <c r="U651" i="91"/>
  <c r="V651" i="91"/>
  <c r="W651" i="91"/>
  <c r="X651" i="91"/>
  <c r="AI651" i="91" a="1"/>
  <c r="AI651" i="91" s="1"/>
  <c r="E652" i="91"/>
  <c r="G652" i="91"/>
  <c r="I652" i="91"/>
  <c r="S652" i="91"/>
  <c r="T652" i="91"/>
  <c r="U652" i="91"/>
  <c r="V652" i="91"/>
  <c r="W652" i="91"/>
  <c r="X652" i="91"/>
  <c r="AI652" i="91" a="1"/>
  <c r="AI652" i="91" s="1"/>
  <c r="E653" i="91"/>
  <c r="G653" i="91"/>
  <c r="I653" i="91"/>
  <c r="S653" i="91"/>
  <c r="T653" i="91"/>
  <c r="U653" i="91"/>
  <c r="V653" i="91"/>
  <c r="W653" i="91"/>
  <c r="X653" i="91"/>
  <c r="AI653" i="91" a="1"/>
  <c r="AI653" i="91" s="1"/>
  <c r="E654" i="91"/>
  <c r="G654" i="91"/>
  <c r="I654" i="91"/>
  <c r="S654" i="91"/>
  <c r="T654" i="91"/>
  <c r="U654" i="91"/>
  <c r="V654" i="91"/>
  <c r="W654" i="91"/>
  <c r="X654" i="91"/>
  <c r="AI654" i="91" a="1"/>
  <c r="AI654" i="91" s="1"/>
  <c r="E655" i="91"/>
  <c r="G655" i="91"/>
  <c r="I655" i="91"/>
  <c r="S655" i="91"/>
  <c r="T655" i="91"/>
  <c r="U655" i="91"/>
  <c r="V655" i="91"/>
  <c r="W655" i="91"/>
  <c r="X655" i="91"/>
  <c r="AI655" i="91" a="1"/>
  <c r="AI655" i="91" s="1"/>
  <c r="E656" i="91"/>
  <c r="G656" i="91"/>
  <c r="I656" i="91"/>
  <c r="S656" i="91"/>
  <c r="T656" i="91"/>
  <c r="U656" i="91"/>
  <c r="V656" i="91"/>
  <c r="W656" i="91"/>
  <c r="X656" i="91"/>
  <c r="AI656" i="91" a="1"/>
  <c r="AI656" i="91" s="1"/>
  <c r="E657" i="91"/>
  <c r="G657" i="91"/>
  <c r="I657" i="91"/>
  <c r="S657" i="91"/>
  <c r="T657" i="91"/>
  <c r="U657" i="91"/>
  <c r="V657" i="91"/>
  <c r="W657" i="91"/>
  <c r="X657" i="91"/>
  <c r="AI657" i="91" a="1"/>
  <c r="AI657" i="91" s="1"/>
  <c r="E658" i="91"/>
  <c r="G658" i="91"/>
  <c r="I658" i="91"/>
  <c r="S658" i="91"/>
  <c r="T658" i="91"/>
  <c r="U658" i="91"/>
  <c r="V658" i="91"/>
  <c r="W658" i="91"/>
  <c r="X658" i="91"/>
  <c r="AI658" i="91" a="1"/>
  <c r="AI658" i="91" s="1"/>
  <c r="E659" i="91"/>
  <c r="G659" i="91"/>
  <c r="I659" i="91"/>
  <c r="S659" i="91"/>
  <c r="T659" i="91"/>
  <c r="U659" i="91"/>
  <c r="V659" i="91"/>
  <c r="W659" i="91"/>
  <c r="X659" i="91"/>
  <c r="AI659" i="91" a="1"/>
  <c r="AI659" i="91" s="1"/>
  <c r="E660" i="91"/>
  <c r="G660" i="91"/>
  <c r="I660" i="91"/>
  <c r="S660" i="91"/>
  <c r="T660" i="91"/>
  <c r="U660" i="91"/>
  <c r="V660" i="91"/>
  <c r="W660" i="91"/>
  <c r="X660" i="91"/>
  <c r="AI660" i="91" a="1"/>
  <c r="AI660" i="91" s="1"/>
  <c r="E661" i="91"/>
  <c r="G661" i="91"/>
  <c r="I661" i="91"/>
  <c r="S661" i="91"/>
  <c r="T661" i="91"/>
  <c r="U661" i="91"/>
  <c r="V661" i="91"/>
  <c r="W661" i="91"/>
  <c r="X661" i="91"/>
  <c r="AI661" i="91" a="1"/>
  <c r="AI661" i="91" s="1"/>
  <c r="E662" i="91"/>
  <c r="G662" i="91"/>
  <c r="I662" i="91"/>
  <c r="S662" i="91"/>
  <c r="T662" i="91"/>
  <c r="U662" i="91"/>
  <c r="V662" i="91"/>
  <c r="W662" i="91"/>
  <c r="X662" i="91"/>
  <c r="AI662" i="91" a="1"/>
  <c r="AI662" i="91" s="1"/>
  <c r="E663" i="91"/>
  <c r="G663" i="91"/>
  <c r="I663" i="91"/>
  <c r="S663" i="91"/>
  <c r="T663" i="91"/>
  <c r="U663" i="91"/>
  <c r="V663" i="91"/>
  <c r="W663" i="91"/>
  <c r="X663" i="91"/>
  <c r="AI663" i="91" a="1"/>
  <c r="AI663" i="91" s="1"/>
  <c r="E664" i="91"/>
  <c r="G664" i="91"/>
  <c r="I664" i="91"/>
  <c r="S664" i="91"/>
  <c r="T664" i="91"/>
  <c r="U664" i="91"/>
  <c r="V664" i="91"/>
  <c r="W664" i="91"/>
  <c r="X664" i="91"/>
  <c r="AI664" i="91" a="1"/>
  <c r="AI664" i="91" s="1"/>
  <c r="E665" i="91"/>
  <c r="G665" i="91"/>
  <c r="I665" i="91"/>
  <c r="S665" i="91"/>
  <c r="T665" i="91"/>
  <c r="U665" i="91"/>
  <c r="V665" i="91"/>
  <c r="W665" i="91"/>
  <c r="X665" i="91"/>
  <c r="AI665" i="91" a="1"/>
  <c r="AI665" i="91" s="1"/>
  <c r="AI666" i="91" a="1"/>
  <c r="AI666" i="91" s="1"/>
  <c r="AJ667" i="91"/>
  <c r="AJ668" i="91"/>
  <c r="E669" i="91"/>
  <c r="G669" i="91"/>
  <c r="I669" i="91"/>
  <c r="S669" i="91"/>
  <c r="T669" i="91"/>
  <c r="U669" i="91"/>
  <c r="V669" i="91"/>
  <c r="W669" i="91"/>
  <c r="X669" i="91"/>
  <c r="AI669" i="91" a="1"/>
  <c r="AI669" i="91" s="1"/>
  <c r="E670" i="91"/>
  <c r="G670" i="91"/>
  <c r="I670" i="91"/>
  <c r="S670" i="91"/>
  <c r="T670" i="91"/>
  <c r="U670" i="91"/>
  <c r="V670" i="91"/>
  <c r="W670" i="91"/>
  <c r="X670" i="91"/>
  <c r="AI670" i="91" a="1"/>
  <c r="AI670" i="91" s="1"/>
  <c r="E671" i="91"/>
  <c r="G671" i="91"/>
  <c r="I671" i="91"/>
  <c r="S671" i="91"/>
  <c r="T671" i="91"/>
  <c r="U671" i="91"/>
  <c r="V671" i="91"/>
  <c r="W671" i="91"/>
  <c r="X671" i="91"/>
  <c r="AI671" i="91" a="1"/>
  <c r="AI671" i="91" s="1"/>
  <c r="E672" i="91"/>
  <c r="G672" i="91"/>
  <c r="I672" i="91"/>
  <c r="S672" i="91"/>
  <c r="T672" i="91"/>
  <c r="U672" i="91"/>
  <c r="V672" i="91"/>
  <c r="W672" i="91"/>
  <c r="X672" i="91"/>
  <c r="AI672" i="91" a="1"/>
  <c r="AI672" i="91" s="1"/>
  <c r="E673" i="91"/>
  <c r="G673" i="91"/>
  <c r="I673" i="91"/>
  <c r="S673" i="91"/>
  <c r="T673" i="91"/>
  <c r="U673" i="91"/>
  <c r="V673" i="91"/>
  <c r="W673" i="91"/>
  <c r="X673" i="91"/>
  <c r="AI673" i="91" a="1"/>
  <c r="AI673" i="91" s="1"/>
  <c r="E674" i="91"/>
  <c r="G674" i="91"/>
  <c r="I674" i="91"/>
  <c r="S674" i="91"/>
  <c r="T674" i="91"/>
  <c r="U674" i="91"/>
  <c r="V674" i="91"/>
  <c r="W674" i="91"/>
  <c r="X674" i="91"/>
  <c r="AI674" i="91" a="1"/>
  <c r="AI674" i="91" s="1"/>
  <c r="E675" i="91"/>
  <c r="G675" i="91"/>
  <c r="I675" i="91"/>
  <c r="S675" i="91"/>
  <c r="T675" i="91"/>
  <c r="U675" i="91"/>
  <c r="V675" i="91"/>
  <c r="W675" i="91"/>
  <c r="X675" i="91"/>
  <c r="AI675" i="91" a="1"/>
  <c r="AI675" i="91" s="1"/>
  <c r="E676" i="91"/>
  <c r="G676" i="91"/>
  <c r="I676" i="91"/>
  <c r="S676" i="91"/>
  <c r="T676" i="91"/>
  <c r="U676" i="91"/>
  <c r="V676" i="91"/>
  <c r="W676" i="91"/>
  <c r="X676" i="91"/>
  <c r="AI676" i="91" a="1"/>
  <c r="AI676" i="91" s="1"/>
  <c r="E677" i="91"/>
  <c r="G677" i="91"/>
  <c r="I677" i="91"/>
  <c r="S677" i="91"/>
  <c r="T677" i="91"/>
  <c r="U677" i="91"/>
  <c r="V677" i="91"/>
  <c r="W677" i="91"/>
  <c r="X677" i="91"/>
  <c r="AI677" i="91" a="1"/>
  <c r="AI677" i="91" s="1"/>
  <c r="E678" i="91"/>
  <c r="G678" i="91"/>
  <c r="I678" i="91"/>
  <c r="S678" i="91"/>
  <c r="T678" i="91"/>
  <c r="U678" i="91"/>
  <c r="V678" i="91"/>
  <c r="W678" i="91"/>
  <c r="X678" i="91"/>
  <c r="AI678" i="91" a="1"/>
  <c r="AI678" i="91" s="1"/>
  <c r="E679" i="91"/>
  <c r="G679" i="91"/>
  <c r="I679" i="91"/>
  <c r="S679" i="91"/>
  <c r="T679" i="91"/>
  <c r="U679" i="91"/>
  <c r="V679" i="91"/>
  <c r="W679" i="91"/>
  <c r="X679" i="91"/>
  <c r="AI679" i="91" a="1"/>
  <c r="AI679" i="91" s="1"/>
  <c r="E680" i="91"/>
  <c r="G680" i="91"/>
  <c r="I680" i="91"/>
  <c r="S680" i="91"/>
  <c r="T680" i="91"/>
  <c r="U680" i="91"/>
  <c r="V680" i="91"/>
  <c r="W680" i="91"/>
  <c r="X680" i="91"/>
  <c r="AI680" i="91" a="1"/>
  <c r="AI680" i="91" s="1"/>
  <c r="E681" i="91"/>
  <c r="G681" i="91"/>
  <c r="I681" i="91"/>
  <c r="S681" i="91"/>
  <c r="T681" i="91"/>
  <c r="U681" i="91"/>
  <c r="V681" i="91"/>
  <c r="W681" i="91"/>
  <c r="X681" i="91"/>
  <c r="AI681" i="91" a="1"/>
  <c r="AI681" i="91" s="1"/>
  <c r="E682" i="91"/>
  <c r="G682" i="91"/>
  <c r="I682" i="91"/>
  <c r="S682" i="91"/>
  <c r="T682" i="91"/>
  <c r="U682" i="91"/>
  <c r="V682" i="91"/>
  <c r="W682" i="91"/>
  <c r="X682" i="91"/>
  <c r="AI682" i="91" a="1"/>
  <c r="AI682" i="91" s="1"/>
  <c r="E683" i="91"/>
  <c r="G683" i="91"/>
  <c r="I683" i="91"/>
  <c r="S683" i="91"/>
  <c r="T683" i="91"/>
  <c r="U683" i="91"/>
  <c r="V683" i="91"/>
  <c r="W683" i="91"/>
  <c r="X683" i="91"/>
  <c r="AI683" i="91" a="1"/>
  <c r="AI683" i="91" s="1"/>
  <c r="E684" i="91"/>
  <c r="G684" i="91"/>
  <c r="I684" i="91"/>
  <c r="S684" i="91"/>
  <c r="T684" i="91"/>
  <c r="U684" i="91"/>
  <c r="V684" i="91"/>
  <c r="W684" i="91"/>
  <c r="X684" i="91"/>
  <c r="AI684" i="91" a="1"/>
  <c r="AI684" i="91" s="1"/>
  <c r="E685" i="91"/>
  <c r="G685" i="91"/>
  <c r="I685" i="91"/>
  <c r="S685" i="91"/>
  <c r="T685" i="91"/>
  <c r="U685" i="91"/>
  <c r="V685" i="91"/>
  <c r="W685" i="91"/>
  <c r="X685" i="91"/>
  <c r="AI685" i="91" a="1"/>
  <c r="AI685" i="91" s="1"/>
  <c r="E686" i="91"/>
  <c r="G686" i="91"/>
  <c r="I686" i="91"/>
  <c r="S686" i="91"/>
  <c r="T686" i="91"/>
  <c r="U686" i="91"/>
  <c r="V686" i="91"/>
  <c r="W686" i="91"/>
  <c r="X686" i="91"/>
  <c r="AI686" i="91" a="1"/>
  <c r="AI686" i="91" s="1"/>
  <c r="E687" i="91"/>
  <c r="G687" i="91"/>
  <c r="I687" i="91"/>
  <c r="S687" i="91"/>
  <c r="T687" i="91"/>
  <c r="U687" i="91"/>
  <c r="V687" i="91"/>
  <c r="W687" i="91"/>
  <c r="X687" i="91"/>
  <c r="AI687" i="91" a="1"/>
  <c r="AI687" i="91" s="1"/>
  <c r="E688" i="91"/>
  <c r="G688" i="91"/>
  <c r="I688" i="91"/>
  <c r="S688" i="91"/>
  <c r="T688" i="91"/>
  <c r="U688" i="91"/>
  <c r="V688" i="91"/>
  <c r="W688" i="91"/>
  <c r="X688" i="91"/>
  <c r="AI688" i="91" a="1"/>
  <c r="AI688" i="91" s="1"/>
  <c r="E689" i="91"/>
  <c r="G689" i="91"/>
  <c r="I689" i="91"/>
  <c r="S689" i="91"/>
  <c r="T689" i="91"/>
  <c r="U689" i="91"/>
  <c r="V689" i="91"/>
  <c r="W689" i="91"/>
  <c r="X689" i="91"/>
  <c r="AI689" i="91" a="1"/>
  <c r="AI689" i="91" s="1"/>
  <c r="E690" i="91"/>
  <c r="G690" i="91"/>
  <c r="I690" i="91"/>
  <c r="S690" i="91"/>
  <c r="T690" i="91"/>
  <c r="U690" i="91"/>
  <c r="V690" i="91"/>
  <c r="W690" i="91"/>
  <c r="X690" i="91"/>
  <c r="AI690" i="91" a="1"/>
  <c r="AI690" i="91" s="1"/>
  <c r="E691" i="91"/>
  <c r="G691" i="91"/>
  <c r="I691" i="91"/>
  <c r="S691" i="91"/>
  <c r="T691" i="91"/>
  <c r="U691" i="91"/>
  <c r="V691" i="91"/>
  <c r="W691" i="91"/>
  <c r="X691" i="91"/>
  <c r="AI691" i="91" a="1"/>
  <c r="AI691" i="91" s="1"/>
  <c r="E692" i="91"/>
  <c r="G692" i="91"/>
  <c r="I692" i="91"/>
  <c r="S692" i="91"/>
  <c r="T692" i="91"/>
  <c r="U692" i="91"/>
  <c r="V692" i="91"/>
  <c r="W692" i="91"/>
  <c r="X692" i="91"/>
  <c r="AI692" i="91" a="1"/>
  <c r="AI692" i="91" s="1"/>
  <c r="E693" i="91"/>
  <c r="G693" i="91"/>
  <c r="I693" i="91"/>
  <c r="S693" i="91"/>
  <c r="T693" i="91"/>
  <c r="U693" i="91"/>
  <c r="V693" i="91"/>
  <c r="W693" i="91"/>
  <c r="X693" i="91"/>
  <c r="AI693" i="91" a="1"/>
  <c r="AI693" i="91" s="1"/>
  <c r="E694" i="91"/>
  <c r="G694" i="91"/>
  <c r="I694" i="91"/>
  <c r="S694" i="91"/>
  <c r="T694" i="91"/>
  <c r="U694" i="91"/>
  <c r="V694" i="91"/>
  <c r="W694" i="91"/>
  <c r="X694" i="91"/>
  <c r="AI694" i="91" a="1"/>
  <c r="AI694" i="91" s="1"/>
  <c r="E695" i="91"/>
  <c r="G695" i="91"/>
  <c r="I695" i="91"/>
  <c r="S695" i="91"/>
  <c r="T695" i="91"/>
  <c r="U695" i="91"/>
  <c r="V695" i="91"/>
  <c r="W695" i="91"/>
  <c r="X695" i="91"/>
  <c r="AI695" i="91" a="1"/>
  <c r="AI695" i="91" s="1"/>
  <c r="E696" i="91"/>
  <c r="G696" i="91"/>
  <c r="I696" i="91"/>
  <c r="S696" i="91"/>
  <c r="T696" i="91"/>
  <c r="U696" i="91"/>
  <c r="V696" i="91"/>
  <c r="W696" i="91"/>
  <c r="X696" i="91"/>
  <c r="AI696" i="91" a="1"/>
  <c r="AI696" i="91" s="1"/>
  <c r="E697" i="91"/>
  <c r="G697" i="91"/>
  <c r="I697" i="91"/>
  <c r="S697" i="91"/>
  <c r="T697" i="91"/>
  <c r="U697" i="91"/>
  <c r="V697" i="91"/>
  <c r="W697" i="91"/>
  <c r="X697" i="91"/>
  <c r="AI697" i="91" a="1"/>
  <c r="AI697" i="91" s="1"/>
  <c r="E698" i="91"/>
  <c r="G698" i="91"/>
  <c r="I698" i="91"/>
  <c r="S698" i="91"/>
  <c r="T698" i="91"/>
  <c r="U698" i="91"/>
  <c r="V698" i="91"/>
  <c r="W698" i="91"/>
  <c r="X698" i="91"/>
  <c r="AI698" i="91" a="1"/>
  <c r="AI698" i="91" s="1"/>
  <c r="E699" i="91"/>
  <c r="G699" i="91"/>
  <c r="I699" i="91"/>
  <c r="S699" i="91"/>
  <c r="T699" i="91"/>
  <c r="U699" i="91"/>
  <c r="V699" i="91"/>
  <c r="W699" i="91"/>
  <c r="X699" i="91"/>
  <c r="AI699" i="91" a="1"/>
  <c r="AI699" i="91" s="1"/>
  <c r="E700" i="91"/>
  <c r="G700" i="91"/>
  <c r="I700" i="91"/>
  <c r="S700" i="91"/>
  <c r="T700" i="91"/>
  <c r="U700" i="91"/>
  <c r="V700" i="91"/>
  <c r="W700" i="91"/>
  <c r="X700" i="91"/>
  <c r="AI700" i="91" a="1"/>
  <c r="AI700" i="91" s="1"/>
  <c r="E701" i="91"/>
  <c r="G701" i="91"/>
  <c r="I701" i="91"/>
  <c r="S701" i="91"/>
  <c r="T701" i="91"/>
  <c r="U701" i="91"/>
  <c r="V701" i="91"/>
  <c r="W701" i="91"/>
  <c r="X701" i="91"/>
  <c r="AI701" i="91" a="1"/>
  <c r="AI701" i="91" s="1"/>
  <c r="E702" i="91"/>
  <c r="G702" i="91"/>
  <c r="I702" i="91"/>
  <c r="S702" i="91"/>
  <c r="T702" i="91"/>
  <c r="U702" i="91"/>
  <c r="V702" i="91"/>
  <c r="W702" i="91"/>
  <c r="X702" i="91"/>
  <c r="AI702" i="91" a="1"/>
  <c r="AI702" i="91" s="1"/>
  <c r="E703" i="91"/>
  <c r="G703" i="91"/>
  <c r="I703" i="91"/>
  <c r="S703" i="91"/>
  <c r="T703" i="91"/>
  <c r="U703" i="91"/>
  <c r="V703" i="91"/>
  <c r="W703" i="91"/>
  <c r="X703" i="91"/>
  <c r="AI703" i="91" a="1"/>
  <c r="AI703" i="91" s="1"/>
  <c r="E704" i="91"/>
  <c r="G704" i="91"/>
  <c r="I704" i="91"/>
  <c r="S704" i="91"/>
  <c r="T704" i="91"/>
  <c r="U704" i="91"/>
  <c r="V704" i="91"/>
  <c r="W704" i="91"/>
  <c r="X704" i="91"/>
  <c r="AI704" i="91" a="1"/>
  <c r="AI704" i="91" s="1"/>
  <c r="E705" i="91"/>
  <c r="G705" i="91"/>
  <c r="I705" i="91"/>
  <c r="S705" i="91"/>
  <c r="T705" i="91"/>
  <c r="U705" i="91"/>
  <c r="V705" i="91"/>
  <c r="W705" i="91"/>
  <c r="X705" i="91"/>
  <c r="AI705" i="91" a="1"/>
  <c r="AI705" i="91" s="1"/>
  <c r="E706" i="91"/>
  <c r="G706" i="91"/>
  <c r="I706" i="91"/>
  <c r="S706" i="91"/>
  <c r="T706" i="91"/>
  <c r="U706" i="91"/>
  <c r="V706" i="91"/>
  <c r="W706" i="91"/>
  <c r="X706" i="91"/>
  <c r="AI706" i="91" a="1"/>
  <c r="AI706" i="91" s="1"/>
  <c r="E707" i="91"/>
  <c r="G707" i="91"/>
  <c r="I707" i="91"/>
  <c r="S707" i="91"/>
  <c r="T707" i="91"/>
  <c r="U707" i="91"/>
  <c r="V707" i="91"/>
  <c r="W707" i="91"/>
  <c r="X707" i="91"/>
  <c r="AI707" i="91" a="1"/>
  <c r="AI707" i="91" s="1"/>
  <c r="E708" i="91"/>
  <c r="G708" i="91"/>
  <c r="I708" i="91"/>
  <c r="S708" i="91"/>
  <c r="T708" i="91"/>
  <c r="U708" i="91"/>
  <c r="V708" i="91"/>
  <c r="W708" i="91"/>
  <c r="X708" i="91"/>
  <c r="AI708" i="91" a="1"/>
  <c r="AI708" i="91" s="1"/>
  <c r="E709" i="91"/>
  <c r="G709" i="91"/>
  <c r="I709" i="91"/>
  <c r="S709" i="91"/>
  <c r="T709" i="91"/>
  <c r="U709" i="91"/>
  <c r="V709" i="91"/>
  <c r="W709" i="91"/>
  <c r="X709" i="91"/>
  <c r="AI709" i="91" a="1"/>
  <c r="AI709" i="91" s="1"/>
  <c r="E710" i="91"/>
  <c r="G710" i="91"/>
  <c r="I710" i="91"/>
  <c r="S710" i="91"/>
  <c r="T710" i="91"/>
  <c r="U710" i="91"/>
  <c r="V710" i="91"/>
  <c r="W710" i="91"/>
  <c r="X710" i="91"/>
  <c r="AI710" i="91" a="1"/>
  <c r="AI710" i="91" s="1"/>
  <c r="E711" i="91"/>
  <c r="G711" i="91"/>
  <c r="I711" i="91"/>
  <c r="S711" i="91"/>
  <c r="T711" i="91"/>
  <c r="U711" i="91"/>
  <c r="V711" i="91"/>
  <c r="W711" i="91"/>
  <c r="X711" i="91"/>
  <c r="AI711" i="91" a="1"/>
  <c r="AI711" i="91" s="1"/>
  <c r="E712" i="91"/>
  <c r="G712" i="91"/>
  <c r="I712" i="91"/>
  <c r="S712" i="91"/>
  <c r="T712" i="91"/>
  <c r="U712" i="91"/>
  <c r="V712" i="91"/>
  <c r="W712" i="91"/>
  <c r="X712" i="91"/>
  <c r="AI712" i="91" a="1"/>
  <c r="AI712" i="91" s="1"/>
  <c r="E713" i="91"/>
  <c r="G713" i="91"/>
  <c r="I713" i="91"/>
  <c r="S713" i="91"/>
  <c r="T713" i="91"/>
  <c r="U713" i="91"/>
  <c r="V713" i="91"/>
  <c r="W713" i="91"/>
  <c r="X713" i="91"/>
  <c r="AI713" i="91" a="1"/>
  <c r="AI713" i="91" s="1"/>
  <c r="E714" i="91"/>
  <c r="G714" i="91"/>
  <c r="I714" i="91"/>
  <c r="S714" i="91"/>
  <c r="T714" i="91"/>
  <c r="U714" i="91"/>
  <c r="V714" i="91"/>
  <c r="W714" i="91"/>
  <c r="X714" i="91"/>
  <c r="AI714" i="91" a="1"/>
  <c r="AI714" i="91" s="1"/>
  <c r="E715" i="91"/>
  <c r="G715" i="91"/>
  <c r="I715" i="91"/>
  <c r="S715" i="91"/>
  <c r="T715" i="91"/>
  <c r="U715" i="91"/>
  <c r="V715" i="91"/>
  <c r="W715" i="91"/>
  <c r="X715" i="91"/>
  <c r="AI715" i="91" a="1"/>
  <c r="AI715" i="91" s="1"/>
  <c r="E716" i="91"/>
  <c r="G716" i="91"/>
  <c r="I716" i="91"/>
  <c r="S716" i="91"/>
  <c r="T716" i="91"/>
  <c r="U716" i="91"/>
  <c r="V716" i="91"/>
  <c r="W716" i="91"/>
  <c r="X716" i="91"/>
  <c r="AI716" i="91" a="1"/>
  <c r="AI716" i="91" s="1"/>
  <c r="E717" i="91"/>
  <c r="G717" i="91"/>
  <c r="I717" i="91"/>
  <c r="S717" i="91"/>
  <c r="T717" i="91"/>
  <c r="U717" i="91"/>
  <c r="V717" i="91"/>
  <c r="W717" i="91"/>
  <c r="X717" i="91"/>
  <c r="AI717" i="91" a="1"/>
  <c r="AI717" i="91" s="1"/>
  <c r="E718" i="91"/>
  <c r="G718" i="91"/>
  <c r="I718" i="91"/>
  <c r="S718" i="91"/>
  <c r="T718" i="91"/>
  <c r="U718" i="91"/>
  <c r="V718" i="91"/>
  <c r="W718" i="91"/>
  <c r="X718" i="91"/>
  <c r="AI718" i="91" a="1"/>
  <c r="AI718" i="91" s="1"/>
  <c r="E719" i="91"/>
  <c r="G719" i="91"/>
  <c r="I719" i="91"/>
  <c r="S719" i="91"/>
  <c r="T719" i="91"/>
  <c r="U719" i="91"/>
  <c r="V719" i="91"/>
  <c r="W719" i="91"/>
  <c r="X719" i="91"/>
  <c r="AI719" i="91" a="1"/>
  <c r="AI719" i="91" s="1"/>
  <c r="E720" i="91"/>
  <c r="G720" i="91"/>
  <c r="I720" i="91"/>
  <c r="S720" i="91"/>
  <c r="T720" i="91"/>
  <c r="U720" i="91"/>
  <c r="V720" i="91"/>
  <c r="W720" i="91"/>
  <c r="X720" i="91"/>
  <c r="AI720" i="91" a="1"/>
  <c r="AI720" i="91" s="1"/>
  <c r="E721" i="91"/>
  <c r="G721" i="91"/>
  <c r="I721" i="91"/>
  <c r="S721" i="91"/>
  <c r="T721" i="91"/>
  <c r="U721" i="91"/>
  <c r="V721" i="91"/>
  <c r="W721" i="91"/>
  <c r="X721" i="91"/>
  <c r="AI721" i="91" a="1"/>
  <c r="AI721" i="91" s="1"/>
  <c r="E722" i="91"/>
  <c r="G722" i="91"/>
  <c r="I722" i="91"/>
  <c r="S722" i="91"/>
  <c r="T722" i="91"/>
  <c r="U722" i="91"/>
  <c r="V722" i="91"/>
  <c r="W722" i="91"/>
  <c r="X722" i="91"/>
  <c r="AI722" i="91" a="1"/>
  <c r="AI722" i="91" s="1"/>
  <c r="E723" i="91"/>
  <c r="G723" i="91"/>
  <c r="I723" i="91"/>
  <c r="S723" i="91"/>
  <c r="T723" i="91"/>
  <c r="U723" i="91"/>
  <c r="V723" i="91"/>
  <c r="W723" i="91"/>
  <c r="X723" i="91"/>
  <c r="AI723" i="91" a="1"/>
  <c r="AI723" i="91" s="1"/>
  <c r="E724" i="91"/>
  <c r="G724" i="91"/>
  <c r="I724" i="91"/>
  <c r="S724" i="91"/>
  <c r="T724" i="91"/>
  <c r="U724" i="91"/>
  <c r="V724" i="91"/>
  <c r="W724" i="91"/>
  <c r="X724" i="91"/>
  <c r="AI724" i="91" a="1"/>
  <c r="AI724" i="91" s="1"/>
  <c r="E725" i="91"/>
  <c r="G725" i="91"/>
  <c r="I725" i="91"/>
  <c r="S725" i="91"/>
  <c r="T725" i="91"/>
  <c r="U725" i="91"/>
  <c r="V725" i="91"/>
  <c r="W725" i="91"/>
  <c r="X725" i="91"/>
  <c r="AI725" i="91" a="1"/>
  <c r="AI725" i="91" s="1"/>
  <c r="E726" i="91"/>
  <c r="G726" i="91"/>
  <c r="I726" i="91"/>
  <c r="S726" i="91"/>
  <c r="T726" i="91"/>
  <c r="U726" i="91"/>
  <c r="V726" i="91"/>
  <c r="W726" i="91"/>
  <c r="X726" i="91"/>
  <c r="AI726" i="91" a="1"/>
  <c r="AI726" i="91" s="1"/>
  <c r="E727" i="91"/>
  <c r="G727" i="91"/>
  <c r="I727" i="91"/>
  <c r="S727" i="91"/>
  <c r="T727" i="91"/>
  <c r="U727" i="91"/>
  <c r="V727" i="91"/>
  <c r="W727" i="91"/>
  <c r="X727" i="91"/>
  <c r="AI727" i="91" a="1"/>
  <c r="AI727" i="91" s="1"/>
  <c r="E728" i="91"/>
  <c r="G728" i="91"/>
  <c r="I728" i="91"/>
  <c r="S728" i="91"/>
  <c r="T728" i="91"/>
  <c r="U728" i="91"/>
  <c r="V728" i="91"/>
  <c r="W728" i="91"/>
  <c r="X728" i="91"/>
  <c r="AI728" i="91" a="1"/>
  <c r="AI728" i="91" s="1"/>
  <c r="E729" i="91"/>
  <c r="G729" i="91"/>
  <c r="I729" i="91"/>
  <c r="S729" i="91"/>
  <c r="T729" i="91"/>
  <c r="U729" i="91"/>
  <c r="V729" i="91"/>
  <c r="W729" i="91"/>
  <c r="X729" i="91"/>
  <c r="AI729" i="91" a="1"/>
  <c r="AI729" i="91" s="1"/>
  <c r="E730" i="91"/>
  <c r="G730" i="91"/>
  <c r="I730" i="91"/>
  <c r="S730" i="91"/>
  <c r="T730" i="91"/>
  <c r="U730" i="91"/>
  <c r="V730" i="91"/>
  <c r="W730" i="91"/>
  <c r="X730" i="91"/>
  <c r="AI730" i="91" a="1"/>
  <c r="AI730" i="91" s="1"/>
  <c r="E731" i="91"/>
  <c r="G731" i="91"/>
  <c r="I731" i="91"/>
  <c r="S731" i="91"/>
  <c r="T731" i="91"/>
  <c r="U731" i="91"/>
  <c r="V731" i="91"/>
  <c r="W731" i="91"/>
  <c r="X731" i="91"/>
  <c r="AI731" i="91" a="1"/>
  <c r="AI731" i="91" s="1"/>
  <c r="E732" i="91"/>
  <c r="G732" i="91"/>
  <c r="I732" i="91"/>
  <c r="S732" i="91"/>
  <c r="T732" i="91"/>
  <c r="U732" i="91"/>
  <c r="V732" i="91"/>
  <c r="W732" i="91"/>
  <c r="X732" i="91"/>
  <c r="AI732" i="91" a="1"/>
  <c r="AI732" i="91" s="1"/>
  <c r="E733" i="91"/>
  <c r="G733" i="91"/>
  <c r="I733" i="91"/>
  <c r="S733" i="91"/>
  <c r="T733" i="91"/>
  <c r="U733" i="91"/>
  <c r="V733" i="91"/>
  <c r="W733" i="91"/>
  <c r="X733" i="91"/>
  <c r="AI733" i="91" a="1"/>
  <c r="AI733" i="91" s="1"/>
  <c r="E734" i="91"/>
  <c r="G734" i="91"/>
  <c r="I734" i="91"/>
  <c r="S734" i="91"/>
  <c r="T734" i="91"/>
  <c r="U734" i="91"/>
  <c r="V734" i="91"/>
  <c r="W734" i="91"/>
  <c r="X734" i="91"/>
  <c r="AI734" i="91" a="1"/>
  <c r="AI734" i="91" s="1"/>
  <c r="E735" i="91"/>
  <c r="G735" i="91"/>
  <c r="I735" i="91"/>
  <c r="S735" i="91"/>
  <c r="T735" i="91"/>
  <c r="U735" i="91"/>
  <c r="V735" i="91"/>
  <c r="W735" i="91"/>
  <c r="X735" i="91"/>
  <c r="AI735" i="91" a="1"/>
  <c r="AI735" i="91" s="1"/>
  <c r="E736" i="91"/>
  <c r="G736" i="91"/>
  <c r="I736" i="91"/>
  <c r="S736" i="91"/>
  <c r="T736" i="91"/>
  <c r="U736" i="91"/>
  <c r="V736" i="91"/>
  <c r="W736" i="91"/>
  <c r="X736" i="91"/>
  <c r="AI736" i="91" a="1"/>
  <c r="AI736" i="91" s="1"/>
  <c r="E737" i="91"/>
  <c r="G737" i="91"/>
  <c r="I737" i="91"/>
  <c r="S737" i="91"/>
  <c r="T737" i="91"/>
  <c r="U737" i="91"/>
  <c r="V737" i="91"/>
  <c r="W737" i="91"/>
  <c r="X737" i="91"/>
  <c r="AI737" i="91" a="1"/>
  <c r="AI737" i="91" s="1"/>
  <c r="E738" i="91"/>
  <c r="G738" i="91"/>
  <c r="I738" i="91"/>
  <c r="S738" i="91"/>
  <c r="T738" i="91"/>
  <c r="U738" i="91"/>
  <c r="V738" i="91"/>
  <c r="W738" i="91"/>
  <c r="X738" i="91"/>
  <c r="AI738" i="91" a="1"/>
  <c r="AI738" i="91" s="1"/>
  <c r="E739" i="91"/>
  <c r="G739" i="91"/>
  <c r="I739" i="91"/>
  <c r="S739" i="91"/>
  <c r="T739" i="91"/>
  <c r="U739" i="91"/>
  <c r="V739" i="91"/>
  <c r="W739" i="91"/>
  <c r="X739" i="91"/>
  <c r="AI739" i="91" a="1"/>
  <c r="AI739" i="91" s="1"/>
  <c r="E740" i="91"/>
  <c r="G740" i="91"/>
  <c r="I740" i="91"/>
  <c r="S740" i="91"/>
  <c r="T740" i="91"/>
  <c r="U740" i="91"/>
  <c r="V740" i="91"/>
  <c r="W740" i="91"/>
  <c r="X740" i="91"/>
  <c r="AI740" i="91" a="1"/>
  <c r="AI740" i="91" s="1"/>
  <c r="E741" i="91"/>
  <c r="G741" i="91"/>
  <c r="I741" i="91"/>
  <c r="S741" i="91"/>
  <c r="T741" i="91"/>
  <c r="U741" i="91"/>
  <c r="V741" i="91"/>
  <c r="W741" i="91"/>
  <c r="X741" i="91"/>
  <c r="AI741" i="91" a="1"/>
  <c r="AI741" i="91" s="1"/>
  <c r="E742" i="91"/>
  <c r="G742" i="91"/>
  <c r="I742" i="91"/>
  <c r="S742" i="91"/>
  <c r="T742" i="91"/>
  <c r="U742" i="91"/>
  <c r="V742" i="91"/>
  <c r="W742" i="91"/>
  <c r="X742" i="91"/>
  <c r="AI742" i="91" a="1"/>
  <c r="AI742" i="91" s="1"/>
  <c r="E743" i="91"/>
  <c r="G743" i="91"/>
  <c r="I743" i="91"/>
  <c r="S743" i="91"/>
  <c r="T743" i="91"/>
  <c r="U743" i="91"/>
  <c r="V743" i="91"/>
  <c r="W743" i="91"/>
  <c r="X743" i="91"/>
  <c r="AI743" i="91" a="1"/>
  <c r="AI743" i="91" s="1"/>
  <c r="E744" i="91"/>
  <c r="G744" i="91"/>
  <c r="I744" i="91"/>
  <c r="S744" i="91"/>
  <c r="T744" i="91"/>
  <c r="U744" i="91"/>
  <c r="V744" i="91"/>
  <c r="W744" i="91"/>
  <c r="X744" i="91"/>
  <c r="AI744" i="91" a="1"/>
  <c r="AI744" i="91" s="1"/>
  <c r="E745" i="91"/>
  <c r="G745" i="91"/>
  <c r="I745" i="91"/>
  <c r="S745" i="91"/>
  <c r="T745" i="91"/>
  <c r="U745" i="91"/>
  <c r="V745" i="91"/>
  <c r="W745" i="91"/>
  <c r="X745" i="91"/>
  <c r="AI745" i="91" a="1"/>
  <c r="AI745" i="91" s="1"/>
  <c r="E746" i="91"/>
  <c r="G746" i="91"/>
  <c r="I746" i="91"/>
  <c r="S746" i="91"/>
  <c r="T746" i="91"/>
  <c r="U746" i="91"/>
  <c r="V746" i="91"/>
  <c r="W746" i="91"/>
  <c r="X746" i="91"/>
  <c r="AI746" i="91" a="1"/>
  <c r="AI746" i="91" s="1"/>
  <c r="E747" i="91"/>
  <c r="G747" i="91"/>
  <c r="I747" i="91"/>
  <c r="S747" i="91"/>
  <c r="T747" i="91"/>
  <c r="U747" i="91"/>
  <c r="V747" i="91"/>
  <c r="W747" i="91"/>
  <c r="X747" i="91"/>
  <c r="AI747" i="91" a="1"/>
  <c r="AI747" i="91" s="1"/>
  <c r="E748" i="91"/>
  <c r="G748" i="91"/>
  <c r="I748" i="91"/>
  <c r="S748" i="91"/>
  <c r="T748" i="91"/>
  <c r="U748" i="91"/>
  <c r="V748" i="91"/>
  <c r="W748" i="91"/>
  <c r="X748" i="91"/>
  <c r="AI748" i="91" a="1"/>
  <c r="AI748" i="91" s="1"/>
  <c r="E749" i="91"/>
  <c r="G749" i="91"/>
  <c r="I749" i="91"/>
  <c r="S749" i="91"/>
  <c r="T749" i="91"/>
  <c r="U749" i="91"/>
  <c r="V749" i="91"/>
  <c r="W749" i="91"/>
  <c r="X749" i="91"/>
  <c r="AI749" i="91" a="1"/>
  <c r="AI749" i="91" s="1"/>
  <c r="E750" i="91"/>
  <c r="G750" i="91"/>
  <c r="I750" i="91"/>
  <c r="S750" i="91"/>
  <c r="T750" i="91"/>
  <c r="U750" i="91"/>
  <c r="V750" i="91"/>
  <c r="W750" i="91"/>
  <c r="X750" i="91"/>
  <c r="AI750" i="91" a="1"/>
  <c r="AI750" i="91" s="1"/>
  <c r="E751" i="91"/>
  <c r="G751" i="91"/>
  <c r="I751" i="91"/>
  <c r="S751" i="91"/>
  <c r="T751" i="91"/>
  <c r="U751" i="91"/>
  <c r="V751" i="91"/>
  <c r="W751" i="91"/>
  <c r="X751" i="91"/>
  <c r="AI751" i="91" a="1"/>
  <c r="AI751" i="91" s="1"/>
  <c r="E752" i="91"/>
  <c r="G752" i="91"/>
  <c r="I752" i="91"/>
  <c r="S752" i="91"/>
  <c r="T752" i="91"/>
  <c r="U752" i="91"/>
  <c r="V752" i="91"/>
  <c r="W752" i="91"/>
  <c r="X752" i="91"/>
  <c r="AI752" i="91" a="1"/>
  <c r="AI752" i="91" s="1"/>
  <c r="E753" i="91"/>
  <c r="G753" i="91"/>
  <c r="I753" i="91"/>
  <c r="S753" i="91"/>
  <c r="T753" i="91"/>
  <c r="U753" i="91"/>
  <c r="V753" i="91"/>
  <c r="W753" i="91"/>
  <c r="X753" i="91"/>
  <c r="AI753" i="91" a="1"/>
  <c r="AI753" i="91" s="1"/>
  <c r="E754" i="91"/>
  <c r="G754" i="91"/>
  <c r="I754" i="91"/>
  <c r="S754" i="91"/>
  <c r="T754" i="91"/>
  <c r="U754" i="91"/>
  <c r="V754" i="91"/>
  <c r="W754" i="91"/>
  <c r="X754" i="91"/>
  <c r="AI754" i="91" a="1"/>
  <c r="AI754" i="91" s="1"/>
  <c r="E755" i="91"/>
  <c r="G755" i="91"/>
  <c r="I755" i="91"/>
  <c r="S755" i="91"/>
  <c r="T755" i="91"/>
  <c r="U755" i="91"/>
  <c r="V755" i="91"/>
  <c r="W755" i="91"/>
  <c r="X755" i="91"/>
  <c r="AI755" i="91" a="1"/>
  <c r="AI755" i="91" s="1"/>
  <c r="E756" i="91"/>
  <c r="G756" i="91"/>
  <c r="I756" i="91"/>
  <c r="S756" i="91"/>
  <c r="T756" i="91"/>
  <c r="U756" i="91"/>
  <c r="V756" i="91"/>
  <c r="W756" i="91"/>
  <c r="X756" i="91"/>
  <c r="AI756" i="91" a="1"/>
  <c r="AI756" i="91" s="1"/>
  <c r="E757" i="91"/>
  <c r="G757" i="91"/>
  <c r="I757" i="91"/>
  <c r="S757" i="91"/>
  <c r="T757" i="91"/>
  <c r="U757" i="91"/>
  <c r="V757" i="91"/>
  <c r="W757" i="91"/>
  <c r="X757" i="91"/>
  <c r="AI757" i="91" a="1"/>
  <c r="AI757" i="91" s="1"/>
  <c r="E758" i="91"/>
  <c r="G758" i="91"/>
  <c r="I758" i="91"/>
  <c r="S758" i="91"/>
  <c r="T758" i="91"/>
  <c r="U758" i="91"/>
  <c r="V758" i="91"/>
  <c r="W758" i="91"/>
  <c r="X758" i="91"/>
  <c r="AI758" i="91" a="1"/>
  <c r="AI758" i="91" s="1"/>
  <c r="E759" i="91"/>
  <c r="G759" i="91"/>
  <c r="I759" i="91"/>
  <c r="S759" i="91"/>
  <c r="T759" i="91"/>
  <c r="U759" i="91"/>
  <c r="V759" i="91"/>
  <c r="W759" i="91"/>
  <c r="X759" i="91"/>
  <c r="AI759" i="91" a="1"/>
  <c r="AI759" i="91" s="1"/>
  <c r="E760" i="91"/>
  <c r="G760" i="91"/>
  <c r="I760" i="91"/>
  <c r="S760" i="91"/>
  <c r="T760" i="91"/>
  <c r="U760" i="91"/>
  <c r="V760" i="91"/>
  <c r="W760" i="91"/>
  <c r="X760" i="91"/>
  <c r="AI760" i="91" a="1"/>
  <c r="AI760" i="91" s="1"/>
  <c r="E761" i="91"/>
  <c r="G761" i="91"/>
  <c r="I761" i="91"/>
  <c r="S761" i="91"/>
  <c r="T761" i="91"/>
  <c r="U761" i="91"/>
  <c r="V761" i="91"/>
  <c r="W761" i="91"/>
  <c r="X761" i="91"/>
  <c r="AI761" i="91" a="1"/>
  <c r="AI761" i="91" s="1"/>
  <c r="E762" i="91"/>
  <c r="G762" i="91"/>
  <c r="I762" i="91"/>
  <c r="S762" i="91"/>
  <c r="T762" i="91"/>
  <c r="U762" i="91"/>
  <c r="V762" i="91"/>
  <c r="W762" i="91"/>
  <c r="X762" i="91"/>
  <c r="AI762" i="91" a="1"/>
  <c r="AI762" i="91" s="1"/>
  <c r="E763" i="91"/>
  <c r="G763" i="91"/>
  <c r="I763" i="91"/>
  <c r="S763" i="91"/>
  <c r="T763" i="91"/>
  <c r="U763" i="91"/>
  <c r="V763" i="91"/>
  <c r="W763" i="91"/>
  <c r="X763" i="91"/>
  <c r="AI763" i="91" a="1"/>
  <c r="AI763" i="91" s="1"/>
  <c r="E764" i="91"/>
  <c r="G764" i="91"/>
  <c r="I764" i="91"/>
  <c r="S764" i="91"/>
  <c r="T764" i="91"/>
  <c r="U764" i="91"/>
  <c r="V764" i="91"/>
  <c r="W764" i="91"/>
  <c r="X764" i="91"/>
  <c r="AI764" i="91" a="1"/>
  <c r="AI764" i="91" s="1"/>
  <c r="E765" i="91"/>
  <c r="G765" i="91"/>
  <c r="I765" i="91"/>
  <c r="S765" i="91"/>
  <c r="T765" i="91"/>
  <c r="U765" i="91"/>
  <c r="V765" i="91"/>
  <c r="W765" i="91"/>
  <c r="X765" i="91"/>
  <c r="AI765" i="91" a="1"/>
  <c r="AI765" i="91" s="1"/>
  <c r="E766" i="91"/>
  <c r="G766" i="91"/>
  <c r="I766" i="91"/>
  <c r="S766" i="91"/>
  <c r="T766" i="91"/>
  <c r="U766" i="91"/>
  <c r="V766" i="91"/>
  <c r="W766" i="91"/>
  <c r="X766" i="91"/>
  <c r="AI766" i="91" a="1"/>
  <c r="AI766" i="91" s="1"/>
  <c r="E767" i="91"/>
  <c r="G767" i="91"/>
  <c r="I767" i="91"/>
  <c r="S767" i="91"/>
  <c r="T767" i="91"/>
  <c r="U767" i="91"/>
  <c r="V767" i="91"/>
  <c r="W767" i="91"/>
  <c r="X767" i="91"/>
  <c r="AI767" i="91" a="1"/>
  <c r="AI767" i="91" s="1"/>
  <c r="E768" i="91"/>
  <c r="G768" i="91"/>
  <c r="I768" i="91"/>
  <c r="S768" i="91"/>
  <c r="T768" i="91"/>
  <c r="U768" i="91"/>
  <c r="V768" i="91"/>
  <c r="W768" i="91"/>
  <c r="X768" i="91"/>
  <c r="AI768" i="91" a="1"/>
  <c r="AI768" i="91" s="1"/>
  <c r="E769" i="91"/>
  <c r="G769" i="91"/>
  <c r="I769" i="91"/>
  <c r="S769" i="91"/>
  <c r="T769" i="91"/>
  <c r="U769" i="91"/>
  <c r="V769" i="91"/>
  <c r="W769" i="91"/>
  <c r="X769" i="91"/>
  <c r="AI769" i="91" a="1"/>
  <c r="AI769" i="91" s="1"/>
  <c r="E770" i="91"/>
  <c r="G770" i="91"/>
  <c r="I770" i="91"/>
  <c r="S770" i="91"/>
  <c r="T770" i="91"/>
  <c r="U770" i="91"/>
  <c r="V770" i="91"/>
  <c r="W770" i="91"/>
  <c r="X770" i="91"/>
  <c r="AI770" i="91" a="1"/>
  <c r="AI770" i="91" s="1"/>
  <c r="AI771" i="91" a="1"/>
  <c r="AI771" i="91" s="1"/>
  <c r="AJ772" i="91"/>
  <c r="AJ773" i="91"/>
  <c r="E774" i="91"/>
  <c r="G774" i="91"/>
  <c r="I774" i="91"/>
  <c r="S774" i="91"/>
  <c r="T774" i="91"/>
  <c r="U774" i="91"/>
  <c r="V774" i="91"/>
  <c r="W774" i="91"/>
  <c r="X774" i="91"/>
  <c r="AI774" i="91" a="1"/>
  <c r="AI774" i="91" s="1"/>
  <c r="E775" i="91"/>
  <c r="G775" i="91"/>
  <c r="I775" i="91"/>
  <c r="S775" i="91"/>
  <c r="T775" i="91"/>
  <c r="U775" i="91"/>
  <c r="V775" i="91"/>
  <c r="W775" i="91"/>
  <c r="X775" i="91"/>
  <c r="AI775" i="91" a="1"/>
  <c r="AI775" i="91" s="1"/>
  <c r="E776" i="91"/>
  <c r="G776" i="91"/>
  <c r="I776" i="91"/>
  <c r="S776" i="91"/>
  <c r="T776" i="91"/>
  <c r="U776" i="91"/>
  <c r="V776" i="91"/>
  <c r="W776" i="91"/>
  <c r="X776" i="91"/>
  <c r="AI776" i="91" a="1"/>
  <c r="AI776" i="91" s="1"/>
  <c r="E777" i="91"/>
  <c r="G777" i="91"/>
  <c r="I777" i="91"/>
  <c r="S777" i="91"/>
  <c r="T777" i="91"/>
  <c r="U777" i="91"/>
  <c r="V777" i="91"/>
  <c r="W777" i="91"/>
  <c r="X777" i="91"/>
  <c r="AI777" i="91" a="1"/>
  <c r="AI777" i="91" s="1"/>
  <c r="E778" i="91"/>
  <c r="G778" i="91"/>
  <c r="I778" i="91"/>
  <c r="S778" i="91"/>
  <c r="T778" i="91"/>
  <c r="U778" i="91"/>
  <c r="V778" i="91"/>
  <c r="W778" i="91"/>
  <c r="X778" i="91"/>
  <c r="AI778" i="91" a="1"/>
  <c r="AI778" i="91" s="1"/>
  <c r="E779" i="91"/>
  <c r="G779" i="91"/>
  <c r="I779" i="91"/>
  <c r="S779" i="91"/>
  <c r="T779" i="91"/>
  <c r="U779" i="91"/>
  <c r="V779" i="91"/>
  <c r="W779" i="91"/>
  <c r="X779" i="91"/>
  <c r="AI779" i="91" a="1"/>
  <c r="AI779" i="91" s="1"/>
  <c r="E780" i="91"/>
  <c r="G780" i="91"/>
  <c r="I780" i="91"/>
  <c r="S780" i="91"/>
  <c r="T780" i="91"/>
  <c r="U780" i="91"/>
  <c r="V780" i="91"/>
  <c r="W780" i="91"/>
  <c r="X780" i="91"/>
  <c r="AI780" i="91" a="1"/>
  <c r="AI780" i="91" s="1"/>
  <c r="E781" i="91"/>
  <c r="G781" i="91"/>
  <c r="I781" i="91"/>
  <c r="S781" i="91"/>
  <c r="T781" i="91"/>
  <c r="U781" i="91"/>
  <c r="V781" i="91"/>
  <c r="W781" i="91"/>
  <c r="X781" i="91"/>
  <c r="AI781" i="91" a="1"/>
  <c r="AI781" i="91" s="1"/>
  <c r="E782" i="91"/>
  <c r="G782" i="91"/>
  <c r="I782" i="91"/>
  <c r="S782" i="91"/>
  <c r="T782" i="91"/>
  <c r="U782" i="91"/>
  <c r="V782" i="91"/>
  <c r="W782" i="91"/>
  <c r="X782" i="91"/>
  <c r="AI782" i="91" a="1"/>
  <c r="AI782" i="91" s="1"/>
  <c r="E783" i="91"/>
  <c r="G783" i="91"/>
  <c r="I783" i="91"/>
  <c r="S783" i="91"/>
  <c r="T783" i="91"/>
  <c r="U783" i="91"/>
  <c r="V783" i="91"/>
  <c r="W783" i="91"/>
  <c r="X783" i="91"/>
  <c r="AI783" i="91" a="1"/>
  <c r="AI783" i="91" s="1"/>
  <c r="E784" i="91"/>
  <c r="G784" i="91"/>
  <c r="I784" i="91"/>
  <c r="S784" i="91"/>
  <c r="T784" i="91"/>
  <c r="U784" i="91"/>
  <c r="V784" i="91"/>
  <c r="W784" i="91"/>
  <c r="X784" i="91"/>
  <c r="AI784" i="91" a="1"/>
  <c r="AI784" i="91" s="1"/>
  <c r="E785" i="91"/>
  <c r="G785" i="91"/>
  <c r="I785" i="91"/>
  <c r="S785" i="91"/>
  <c r="T785" i="91"/>
  <c r="U785" i="91"/>
  <c r="V785" i="91"/>
  <c r="W785" i="91"/>
  <c r="X785" i="91"/>
  <c r="AI785" i="91" a="1"/>
  <c r="AI785" i="91" s="1"/>
  <c r="E786" i="91"/>
  <c r="G786" i="91"/>
  <c r="I786" i="91"/>
  <c r="S786" i="91"/>
  <c r="T786" i="91"/>
  <c r="U786" i="91"/>
  <c r="V786" i="91"/>
  <c r="W786" i="91"/>
  <c r="X786" i="91"/>
  <c r="AI786" i="91" a="1"/>
  <c r="AI786" i="91" s="1"/>
  <c r="E787" i="91"/>
  <c r="G787" i="91"/>
  <c r="I787" i="91"/>
  <c r="S787" i="91"/>
  <c r="T787" i="91"/>
  <c r="U787" i="91"/>
  <c r="V787" i="91"/>
  <c r="W787" i="91"/>
  <c r="X787" i="91"/>
  <c r="AI787" i="91" a="1"/>
  <c r="AI787" i="91" s="1"/>
  <c r="E788" i="91"/>
  <c r="G788" i="91"/>
  <c r="I788" i="91"/>
  <c r="S788" i="91"/>
  <c r="T788" i="91"/>
  <c r="U788" i="91"/>
  <c r="V788" i="91"/>
  <c r="W788" i="91"/>
  <c r="X788" i="91"/>
  <c r="AI788" i="91" a="1"/>
  <c r="AI788" i="91" s="1"/>
  <c r="E789" i="91"/>
  <c r="G789" i="91"/>
  <c r="I789" i="91"/>
  <c r="S789" i="91"/>
  <c r="T789" i="91"/>
  <c r="U789" i="91"/>
  <c r="V789" i="91"/>
  <c r="W789" i="91"/>
  <c r="X789" i="91"/>
  <c r="AI789" i="91" a="1"/>
  <c r="AI789" i="91" s="1"/>
  <c r="E790" i="91"/>
  <c r="G790" i="91"/>
  <c r="I790" i="91"/>
  <c r="S790" i="91"/>
  <c r="T790" i="91"/>
  <c r="U790" i="91"/>
  <c r="V790" i="91"/>
  <c r="W790" i="91"/>
  <c r="X790" i="91"/>
  <c r="AI790" i="91" a="1"/>
  <c r="AI790" i="91" s="1"/>
  <c r="E791" i="91"/>
  <c r="G791" i="91"/>
  <c r="I791" i="91"/>
  <c r="S791" i="91"/>
  <c r="T791" i="91"/>
  <c r="U791" i="91"/>
  <c r="V791" i="91"/>
  <c r="W791" i="91"/>
  <c r="X791" i="91"/>
  <c r="AI791" i="91" a="1"/>
  <c r="AI791" i="91" s="1"/>
  <c r="E792" i="91"/>
  <c r="G792" i="91"/>
  <c r="I792" i="91"/>
  <c r="S792" i="91"/>
  <c r="T792" i="91"/>
  <c r="U792" i="91"/>
  <c r="V792" i="91"/>
  <c r="W792" i="91"/>
  <c r="X792" i="91"/>
  <c r="AI792" i="91" a="1"/>
  <c r="AI792" i="91" s="1"/>
  <c r="E793" i="91"/>
  <c r="G793" i="91"/>
  <c r="I793" i="91"/>
  <c r="S793" i="91"/>
  <c r="T793" i="91"/>
  <c r="U793" i="91"/>
  <c r="V793" i="91"/>
  <c r="W793" i="91"/>
  <c r="X793" i="91"/>
  <c r="AI793" i="91" a="1"/>
  <c r="AI793" i="91" s="1"/>
  <c r="E794" i="91"/>
  <c r="G794" i="91"/>
  <c r="I794" i="91"/>
  <c r="S794" i="91"/>
  <c r="T794" i="91"/>
  <c r="U794" i="91"/>
  <c r="V794" i="91"/>
  <c r="W794" i="91"/>
  <c r="X794" i="91"/>
  <c r="AI794" i="91" a="1"/>
  <c r="AI794" i="91" s="1"/>
  <c r="E795" i="91"/>
  <c r="G795" i="91"/>
  <c r="I795" i="91"/>
  <c r="S795" i="91"/>
  <c r="T795" i="91"/>
  <c r="U795" i="91"/>
  <c r="V795" i="91"/>
  <c r="W795" i="91"/>
  <c r="X795" i="91"/>
  <c r="AI795" i="91" a="1"/>
  <c r="AI795" i="91" s="1"/>
  <c r="E796" i="91"/>
  <c r="G796" i="91"/>
  <c r="I796" i="91"/>
  <c r="S796" i="91"/>
  <c r="T796" i="91"/>
  <c r="U796" i="91"/>
  <c r="V796" i="91"/>
  <c r="W796" i="91"/>
  <c r="X796" i="91"/>
  <c r="AI796" i="91" a="1"/>
  <c r="AI796" i="91" s="1"/>
  <c r="AI797" i="91" a="1"/>
  <c r="AI797" i="91" s="1"/>
  <c r="AJ798" i="91"/>
  <c r="AJ799" i="91"/>
  <c r="E800" i="91"/>
  <c r="G800" i="91"/>
  <c r="I800" i="91"/>
  <c r="S800" i="91"/>
  <c r="T800" i="91"/>
  <c r="U800" i="91"/>
  <c r="V800" i="91"/>
  <c r="W800" i="91"/>
  <c r="X800" i="91"/>
  <c r="AI800" i="91" a="1"/>
  <c r="AI800" i="91" s="1"/>
  <c r="E801" i="91"/>
  <c r="G801" i="91"/>
  <c r="I801" i="91"/>
  <c r="S801" i="91"/>
  <c r="T801" i="91"/>
  <c r="U801" i="91"/>
  <c r="V801" i="91"/>
  <c r="W801" i="91"/>
  <c r="X801" i="91"/>
  <c r="AI801" i="91" a="1"/>
  <c r="AI801" i="91" s="1"/>
  <c r="E802" i="91"/>
  <c r="G802" i="91"/>
  <c r="I802" i="91"/>
  <c r="S802" i="91"/>
  <c r="T802" i="91"/>
  <c r="U802" i="91"/>
  <c r="V802" i="91"/>
  <c r="W802" i="91"/>
  <c r="X802" i="91"/>
  <c r="AI802" i="91" a="1"/>
  <c r="AI802" i="91" s="1"/>
  <c r="E803" i="91"/>
  <c r="G803" i="91"/>
  <c r="I803" i="91"/>
  <c r="S803" i="91"/>
  <c r="T803" i="91"/>
  <c r="U803" i="91"/>
  <c r="V803" i="91"/>
  <c r="W803" i="91"/>
  <c r="X803" i="91"/>
  <c r="AI803" i="91" a="1"/>
  <c r="AI803" i="91" s="1"/>
  <c r="E804" i="91"/>
  <c r="G804" i="91"/>
  <c r="I804" i="91"/>
  <c r="S804" i="91"/>
  <c r="T804" i="91"/>
  <c r="U804" i="91"/>
  <c r="V804" i="91"/>
  <c r="W804" i="91"/>
  <c r="X804" i="91"/>
  <c r="AI804" i="91" a="1"/>
  <c r="AI804" i="91" s="1"/>
  <c r="E805" i="91"/>
  <c r="G805" i="91"/>
  <c r="I805" i="91"/>
  <c r="S805" i="91"/>
  <c r="T805" i="91"/>
  <c r="U805" i="91"/>
  <c r="V805" i="91"/>
  <c r="W805" i="91"/>
  <c r="X805" i="91"/>
  <c r="AI805" i="91" a="1"/>
  <c r="AI805" i="91" s="1"/>
  <c r="E806" i="91"/>
  <c r="G806" i="91"/>
  <c r="I806" i="91"/>
  <c r="S806" i="91"/>
  <c r="T806" i="91"/>
  <c r="U806" i="91"/>
  <c r="V806" i="91"/>
  <c r="W806" i="91"/>
  <c r="X806" i="91"/>
  <c r="AI806" i="91" a="1"/>
  <c r="AI806" i="91" s="1"/>
  <c r="E807" i="91"/>
  <c r="G807" i="91"/>
  <c r="I807" i="91"/>
  <c r="S807" i="91"/>
  <c r="T807" i="91"/>
  <c r="U807" i="91"/>
  <c r="V807" i="91"/>
  <c r="W807" i="91"/>
  <c r="X807" i="91"/>
  <c r="AI807" i="91" a="1"/>
  <c r="AI807" i="91" s="1"/>
  <c r="E808" i="91"/>
  <c r="G808" i="91"/>
  <c r="I808" i="91"/>
  <c r="S808" i="91"/>
  <c r="T808" i="91"/>
  <c r="U808" i="91"/>
  <c r="V808" i="91"/>
  <c r="W808" i="91"/>
  <c r="X808" i="91"/>
  <c r="AI808" i="91" a="1"/>
  <c r="AI808" i="91" s="1"/>
  <c r="E809" i="91"/>
  <c r="G809" i="91"/>
  <c r="I809" i="91"/>
  <c r="S809" i="91"/>
  <c r="T809" i="91"/>
  <c r="U809" i="91"/>
  <c r="V809" i="91"/>
  <c r="W809" i="91"/>
  <c r="X809" i="91"/>
  <c r="AI809" i="91" a="1"/>
  <c r="AI809" i="91" s="1"/>
  <c r="E810" i="91"/>
  <c r="G810" i="91"/>
  <c r="I810" i="91"/>
  <c r="S810" i="91"/>
  <c r="T810" i="91"/>
  <c r="U810" i="91"/>
  <c r="V810" i="91"/>
  <c r="W810" i="91"/>
  <c r="X810" i="91"/>
  <c r="AI810" i="91" a="1"/>
  <c r="AI810" i="91" s="1"/>
  <c r="E811" i="91"/>
  <c r="G811" i="91"/>
  <c r="I811" i="91"/>
  <c r="S811" i="91"/>
  <c r="T811" i="91"/>
  <c r="U811" i="91"/>
  <c r="V811" i="91"/>
  <c r="W811" i="91"/>
  <c r="X811" i="91"/>
  <c r="AI811" i="91" a="1"/>
  <c r="AI811" i="91" s="1"/>
  <c r="E812" i="91"/>
  <c r="G812" i="91"/>
  <c r="I812" i="91"/>
  <c r="S812" i="91"/>
  <c r="T812" i="91"/>
  <c r="U812" i="91"/>
  <c r="V812" i="91"/>
  <c r="W812" i="91"/>
  <c r="X812" i="91"/>
  <c r="AI812" i="91" a="1"/>
  <c r="AI812" i="91" s="1"/>
  <c r="E813" i="91"/>
  <c r="G813" i="91"/>
  <c r="I813" i="91"/>
  <c r="S813" i="91"/>
  <c r="T813" i="91"/>
  <c r="U813" i="91"/>
  <c r="V813" i="91"/>
  <c r="W813" i="91"/>
  <c r="X813" i="91"/>
  <c r="AI813" i="91" a="1"/>
  <c r="AI813" i="91" s="1"/>
  <c r="E814" i="91"/>
  <c r="G814" i="91"/>
  <c r="I814" i="91"/>
  <c r="S814" i="91"/>
  <c r="T814" i="91"/>
  <c r="U814" i="91"/>
  <c r="V814" i="91"/>
  <c r="W814" i="91"/>
  <c r="X814" i="91"/>
  <c r="AI814" i="91" a="1"/>
  <c r="AI814" i="91" s="1"/>
  <c r="E815" i="91"/>
  <c r="G815" i="91"/>
  <c r="I815" i="91"/>
  <c r="S815" i="91"/>
  <c r="T815" i="91"/>
  <c r="U815" i="91"/>
  <c r="V815" i="91"/>
  <c r="W815" i="91"/>
  <c r="X815" i="91"/>
  <c r="AI815" i="91" a="1"/>
  <c r="AI815" i="91" s="1"/>
  <c r="E816" i="91"/>
  <c r="G816" i="91"/>
  <c r="I816" i="91"/>
  <c r="S816" i="91"/>
  <c r="T816" i="91"/>
  <c r="U816" i="91"/>
  <c r="V816" i="91"/>
  <c r="W816" i="91"/>
  <c r="X816" i="91"/>
  <c r="AI816" i="91" a="1"/>
  <c r="AI816" i="91" s="1"/>
  <c r="E817" i="91"/>
  <c r="G817" i="91"/>
  <c r="I817" i="91"/>
  <c r="S817" i="91"/>
  <c r="T817" i="91"/>
  <c r="U817" i="91"/>
  <c r="V817" i="91"/>
  <c r="W817" i="91"/>
  <c r="X817" i="91"/>
  <c r="AI817" i="91" a="1"/>
  <c r="AI817" i="91" s="1"/>
  <c r="E818" i="91"/>
  <c r="G818" i="91"/>
  <c r="I818" i="91"/>
  <c r="S818" i="91"/>
  <c r="T818" i="91"/>
  <c r="U818" i="91"/>
  <c r="V818" i="91"/>
  <c r="W818" i="91"/>
  <c r="X818" i="91"/>
  <c r="AI818" i="91" a="1"/>
  <c r="AI818" i="91" s="1"/>
  <c r="E819" i="91"/>
  <c r="G819" i="91"/>
  <c r="I819" i="91"/>
  <c r="S819" i="91"/>
  <c r="T819" i="91"/>
  <c r="U819" i="91"/>
  <c r="V819" i="91"/>
  <c r="W819" i="91"/>
  <c r="X819" i="91"/>
  <c r="AI819" i="91" a="1"/>
  <c r="AI819" i="91" s="1"/>
  <c r="E820" i="91"/>
  <c r="G820" i="91"/>
  <c r="I820" i="91"/>
  <c r="S820" i="91"/>
  <c r="T820" i="91"/>
  <c r="U820" i="91"/>
  <c r="V820" i="91"/>
  <c r="W820" i="91"/>
  <c r="X820" i="91"/>
  <c r="AI820" i="91" a="1"/>
  <c r="AI820" i="91" s="1"/>
  <c r="E821" i="91"/>
  <c r="G821" i="91"/>
  <c r="I821" i="91"/>
  <c r="S821" i="91"/>
  <c r="T821" i="91"/>
  <c r="U821" i="91"/>
  <c r="V821" i="91"/>
  <c r="W821" i="91"/>
  <c r="X821" i="91"/>
  <c r="AI821" i="91" a="1"/>
  <c r="AI821" i="91" s="1"/>
  <c r="E822" i="91"/>
  <c r="G822" i="91"/>
  <c r="I822" i="91"/>
  <c r="S822" i="91"/>
  <c r="T822" i="91"/>
  <c r="U822" i="91"/>
  <c r="V822" i="91"/>
  <c r="W822" i="91"/>
  <c r="X822" i="91"/>
  <c r="AI822" i="91" a="1"/>
  <c r="AI822" i="91" s="1"/>
  <c r="E823" i="91"/>
  <c r="G823" i="91"/>
  <c r="I823" i="91"/>
  <c r="S823" i="91"/>
  <c r="T823" i="91"/>
  <c r="U823" i="91"/>
  <c r="V823" i="91"/>
  <c r="W823" i="91"/>
  <c r="X823" i="91"/>
  <c r="AI823" i="91" a="1"/>
  <c r="AI823" i="91" s="1"/>
  <c r="E824" i="91"/>
  <c r="G824" i="91"/>
  <c r="I824" i="91"/>
  <c r="S824" i="91"/>
  <c r="T824" i="91"/>
  <c r="U824" i="91"/>
  <c r="V824" i="91"/>
  <c r="W824" i="91"/>
  <c r="X824" i="91"/>
  <c r="AI824" i="91" a="1"/>
  <c r="AI824" i="91" s="1"/>
  <c r="E825" i="91"/>
  <c r="G825" i="91"/>
  <c r="I825" i="91"/>
  <c r="S825" i="91"/>
  <c r="T825" i="91"/>
  <c r="U825" i="91"/>
  <c r="V825" i="91"/>
  <c r="W825" i="91"/>
  <c r="X825" i="91"/>
  <c r="AI825" i="91" a="1"/>
  <c r="AI825" i="91" s="1"/>
  <c r="E826" i="91"/>
  <c r="G826" i="91"/>
  <c r="I826" i="91"/>
  <c r="S826" i="91"/>
  <c r="T826" i="91"/>
  <c r="U826" i="91"/>
  <c r="V826" i="91"/>
  <c r="W826" i="91"/>
  <c r="X826" i="91"/>
  <c r="AI826" i="91" a="1"/>
  <c r="AI826" i="91" s="1"/>
  <c r="E827" i="91"/>
  <c r="G827" i="91"/>
  <c r="I827" i="91"/>
  <c r="S827" i="91"/>
  <c r="T827" i="91"/>
  <c r="U827" i="91"/>
  <c r="V827" i="91"/>
  <c r="W827" i="91"/>
  <c r="X827" i="91"/>
  <c r="AI827" i="91" a="1"/>
  <c r="AI827" i="91" s="1"/>
  <c r="E828" i="91"/>
  <c r="G828" i="91"/>
  <c r="I828" i="91"/>
  <c r="S828" i="91"/>
  <c r="T828" i="91"/>
  <c r="U828" i="91"/>
  <c r="V828" i="91"/>
  <c r="W828" i="91"/>
  <c r="X828" i="91"/>
  <c r="AI828" i="91" a="1"/>
  <c r="AI828" i="91" s="1"/>
  <c r="E829" i="91"/>
  <c r="G829" i="91"/>
  <c r="I829" i="91"/>
  <c r="S829" i="91"/>
  <c r="T829" i="91"/>
  <c r="U829" i="91"/>
  <c r="V829" i="91"/>
  <c r="W829" i="91"/>
  <c r="X829" i="91"/>
  <c r="AI829" i="91" a="1"/>
  <c r="AI829" i="91" s="1"/>
  <c r="E830" i="91"/>
  <c r="G830" i="91"/>
  <c r="I830" i="91"/>
  <c r="S830" i="91"/>
  <c r="T830" i="91"/>
  <c r="U830" i="91"/>
  <c r="V830" i="91"/>
  <c r="W830" i="91"/>
  <c r="X830" i="91"/>
  <c r="AI830" i="91" a="1"/>
  <c r="AI830" i="91" s="1"/>
  <c r="E831" i="91"/>
  <c r="G831" i="91"/>
  <c r="I831" i="91"/>
  <c r="S831" i="91"/>
  <c r="T831" i="91"/>
  <c r="U831" i="91"/>
  <c r="V831" i="91"/>
  <c r="W831" i="91"/>
  <c r="X831" i="91"/>
  <c r="AI831" i="91" a="1"/>
  <c r="AI831" i="91" s="1"/>
  <c r="AI832" i="91" a="1"/>
  <c r="AI832" i="91" s="1"/>
  <c r="AJ833" i="91"/>
  <c r="AJ834" i="91"/>
  <c r="E835" i="91"/>
  <c r="G835" i="91"/>
  <c r="I835" i="91"/>
  <c r="S835" i="91"/>
  <c r="T835" i="91"/>
  <c r="U835" i="91"/>
  <c r="V835" i="91"/>
  <c r="W835" i="91"/>
  <c r="X835" i="91"/>
  <c r="AI835" i="91" a="1"/>
  <c r="AI835" i="91" s="1"/>
  <c r="E836" i="91"/>
  <c r="G836" i="91"/>
  <c r="I836" i="91"/>
  <c r="S836" i="91"/>
  <c r="T836" i="91"/>
  <c r="U836" i="91"/>
  <c r="V836" i="91"/>
  <c r="W836" i="91"/>
  <c r="X836" i="91"/>
  <c r="AI836" i="91" a="1"/>
  <c r="AI836" i="91" s="1"/>
  <c r="E837" i="91"/>
  <c r="G837" i="91"/>
  <c r="I837" i="91"/>
  <c r="S837" i="91"/>
  <c r="T837" i="91"/>
  <c r="U837" i="91"/>
  <c r="V837" i="91"/>
  <c r="W837" i="91"/>
  <c r="X837" i="91"/>
  <c r="AI837" i="91" a="1"/>
  <c r="AI837" i="91" s="1"/>
  <c r="E838" i="91"/>
  <c r="G838" i="91"/>
  <c r="I838" i="91"/>
  <c r="S838" i="91"/>
  <c r="T838" i="91"/>
  <c r="U838" i="91"/>
  <c r="V838" i="91"/>
  <c r="W838" i="91"/>
  <c r="X838" i="91"/>
  <c r="AI838" i="91" a="1"/>
  <c r="AI838" i="91" s="1"/>
  <c r="E839" i="91"/>
  <c r="G839" i="91"/>
  <c r="I839" i="91"/>
  <c r="S839" i="91"/>
  <c r="T839" i="91"/>
  <c r="U839" i="91"/>
  <c r="V839" i="91"/>
  <c r="W839" i="91"/>
  <c r="X839" i="91"/>
  <c r="AI839" i="91" a="1"/>
  <c r="AI839" i="91" s="1"/>
  <c r="E840" i="91"/>
  <c r="G840" i="91"/>
  <c r="I840" i="91"/>
  <c r="S840" i="91"/>
  <c r="T840" i="91"/>
  <c r="U840" i="91"/>
  <c r="V840" i="91"/>
  <c r="W840" i="91"/>
  <c r="X840" i="91"/>
  <c r="AI840" i="91" a="1"/>
  <c r="AI840" i="91" s="1"/>
  <c r="E841" i="91"/>
  <c r="G841" i="91"/>
  <c r="I841" i="91"/>
  <c r="S841" i="91"/>
  <c r="T841" i="91"/>
  <c r="U841" i="91"/>
  <c r="V841" i="91"/>
  <c r="W841" i="91"/>
  <c r="X841" i="91"/>
  <c r="AI841" i="91" a="1"/>
  <c r="AI841" i="91" s="1"/>
  <c r="E842" i="91"/>
  <c r="G842" i="91"/>
  <c r="I842" i="91"/>
  <c r="S842" i="91"/>
  <c r="T842" i="91"/>
  <c r="U842" i="91"/>
  <c r="V842" i="91"/>
  <c r="W842" i="91"/>
  <c r="X842" i="91"/>
  <c r="AI842" i="91" a="1"/>
  <c r="AI842" i="91" s="1"/>
  <c r="E843" i="91"/>
  <c r="G843" i="91"/>
  <c r="I843" i="91"/>
  <c r="S843" i="91"/>
  <c r="T843" i="91"/>
  <c r="U843" i="91"/>
  <c r="V843" i="91"/>
  <c r="W843" i="91"/>
  <c r="X843" i="91"/>
  <c r="AI843" i="91" a="1"/>
  <c r="AI843" i="91" s="1"/>
  <c r="E844" i="91"/>
  <c r="G844" i="91"/>
  <c r="I844" i="91"/>
  <c r="S844" i="91"/>
  <c r="T844" i="91"/>
  <c r="U844" i="91"/>
  <c r="V844" i="91"/>
  <c r="W844" i="91"/>
  <c r="X844" i="91"/>
  <c r="AI844" i="91" a="1"/>
  <c r="AI844" i="91" s="1"/>
  <c r="E845" i="91"/>
  <c r="G845" i="91"/>
  <c r="I845" i="91"/>
  <c r="S845" i="91"/>
  <c r="T845" i="91"/>
  <c r="U845" i="91"/>
  <c r="V845" i="91"/>
  <c r="W845" i="91"/>
  <c r="X845" i="91"/>
  <c r="AI845" i="91" a="1"/>
  <c r="AI845" i="91" s="1"/>
  <c r="E846" i="91"/>
  <c r="G846" i="91"/>
  <c r="I846" i="91"/>
  <c r="S846" i="91"/>
  <c r="T846" i="91"/>
  <c r="U846" i="91"/>
  <c r="V846" i="91"/>
  <c r="W846" i="91"/>
  <c r="X846" i="91"/>
  <c r="AI846" i="91" a="1"/>
  <c r="AI846" i="91" s="1"/>
  <c r="E847" i="91"/>
  <c r="G847" i="91"/>
  <c r="I847" i="91"/>
  <c r="S847" i="91"/>
  <c r="T847" i="91"/>
  <c r="U847" i="91"/>
  <c r="V847" i="91"/>
  <c r="W847" i="91"/>
  <c r="X847" i="91"/>
  <c r="AI847" i="91" a="1"/>
  <c r="AI847" i="91" s="1"/>
  <c r="E848" i="91"/>
  <c r="G848" i="91"/>
  <c r="I848" i="91"/>
  <c r="S848" i="91"/>
  <c r="T848" i="91"/>
  <c r="U848" i="91"/>
  <c r="V848" i="91"/>
  <c r="W848" i="91"/>
  <c r="X848" i="91"/>
  <c r="AI848" i="91" a="1"/>
  <c r="AI848" i="91" s="1"/>
  <c r="E849" i="91"/>
  <c r="G849" i="91"/>
  <c r="I849" i="91"/>
  <c r="S849" i="91"/>
  <c r="T849" i="91"/>
  <c r="U849" i="91"/>
  <c r="V849" i="91"/>
  <c r="W849" i="91"/>
  <c r="X849" i="91"/>
  <c r="AI849" i="91" a="1"/>
  <c r="AI849" i="91" s="1"/>
  <c r="E850" i="91"/>
  <c r="G850" i="91"/>
  <c r="I850" i="91"/>
  <c r="S850" i="91"/>
  <c r="T850" i="91"/>
  <c r="U850" i="91"/>
  <c r="V850" i="91"/>
  <c r="W850" i="91"/>
  <c r="X850" i="91"/>
  <c r="AI850" i="91" a="1"/>
  <c r="AI850" i="91" s="1"/>
  <c r="E851" i="91"/>
  <c r="G851" i="91"/>
  <c r="I851" i="91"/>
  <c r="S851" i="91"/>
  <c r="T851" i="91"/>
  <c r="U851" i="91"/>
  <c r="V851" i="91"/>
  <c r="W851" i="91"/>
  <c r="X851" i="91"/>
  <c r="AI851" i="91" a="1"/>
  <c r="AI851" i="91" s="1"/>
  <c r="E852" i="91"/>
  <c r="G852" i="91"/>
  <c r="I852" i="91"/>
  <c r="S852" i="91"/>
  <c r="T852" i="91"/>
  <c r="U852" i="91"/>
  <c r="V852" i="91"/>
  <c r="W852" i="91"/>
  <c r="X852" i="91"/>
  <c r="AI852" i="91" a="1"/>
  <c r="AI852" i="91" s="1"/>
  <c r="E853" i="91"/>
  <c r="G853" i="91"/>
  <c r="I853" i="91"/>
  <c r="S853" i="91"/>
  <c r="T853" i="91"/>
  <c r="U853" i="91"/>
  <c r="V853" i="91"/>
  <c r="W853" i="91"/>
  <c r="X853" i="91"/>
  <c r="AI853" i="91" a="1"/>
  <c r="AI853" i="91" s="1"/>
  <c r="E854" i="91"/>
  <c r="G854" i="91"/>
  <c r="I854" i="91"/>
  <c r="S854" i="91"/>
  <c r="T854" i="91"/>
  <c r="U854" i="91"/>
  <c r="V854" i="91"/>
  <c r="W854" i="91"/>
  <c r="X854" i="91"/>
  <c r="AI854" i="91" a="1"/>
  <c r="AI854" i="91" s="1"/>
  <c r="E855" i="91"/>
  <c r="G855" i="91"/>
  <c r="I855" i="91"/>
  <c r="S855" i="91"/>
  <c r="T855" i="91"/>
  <c r="U855" i="91"/>
  <c r="V855" i="91"/>
  <c r="W855" i="91"/>
  <c r="X855" i="91"/>
  <c r="AI855" i="91" a="1"/>
  <c r="AI855" i="91" s="1"/>
  <c r="E856" i="91"/>
  <c r="G856" i="91"/>
  <c r="I856" i="91"/>
  <c r="S856" i="91"/>
  <c r="T856" i="91"/>
  <c r="U856" i="91"/>
  <c r="V856" i="91"/>
  <c r="W856" i="91"/>
  <c r="X856" i="91"/>
  <c r="AI856" i="91" a="1"/>
  <c r="AI856" i="91" s="1"/>
  <c r="E857" i="91"/>
  <c r="G857" i="91"/>
  <c r="I857" i="91"/>
  <c r="S857" i="91"/>
  <c r="T857" i="91"/>
  <c r="U857" i="91"/>
  <c r="V857" i="91"/>
  <c r="W857" i="91"/>
  <c r="X857" i="91"/>
  <c r="AI857" i="91" a="1"/>
  <c r="AI857" i="91" s="1"/>
  <c r="E858" i="91"/>
  <c r="G858" i="91"/>
  <c r="I858" i="91"/>
  <c r="S858" i="91"/>
  <c r="T858" i="91"/>
  <c r="U858" i="91"/>
  <c r="V858" i="91"/>
  <c r="W858" i="91"/>
  <c r="X858" i="91"/>
  <c r="AI858" i="91" a="1"/>
  <c r="AI858" i="91" s="1"/>
  <c r="E859" i="91"/>
  <c r="G859" i="91"/>
  <c r="I859" i="91"/>
  <c r="S859" i="91"/>
  <c r="T859" i="91"/>
  <c r="U859" i="91"/>
  <c r="V859" i="91"/>
  <c r="W859" i="91"/>
  <c r="X859" i="91"/>
  <c r="AI859" i="91" a="1"/>
  <c r="AI859" i="91" s="1"/>
  <c r="E860" i="91"/>
  <c r="G860" i="91"/>
  <c r="I860" i="91"/>
  <c r="S860" i="91"/>
  <c r="T860" i="91"/>
  <c r="U860" i="91"/>
  <c r="V860" i="91"/>
  <c r="W860" i="91"/>
  <c r="X860" i="91"/>
  <c r="AI860" i="91" a="1"/>
  <c r="AI860" i="91" s="1"/>
  <c r="E861" i="91"/>
  <c r="G861" i="91"/>
  <c r="I861" i="91"/>
  <c r="S861" i="91"/>
  <c r="T861" i="91"/>
  <c r="U861" i="91"/>
  <c r="V861" i="91"/>
  <c r="W861" i="91"/>
  <c r="X861" i="91"/>
  <c r="AI861" i="91" a="1"/>
  <c r="AI861" i="91" s="1"/>
  <c r="E862" i="91"/>
  <c r="G862" i="91"/>
  <c r="I862" i="91"/>
  <c r="S862" i="91"/>
  <c r="T862" i="91"/>
  <c r="U862" i="91"/>
  <c r="V862" i="91"/>
  <c r="W862" i="91"/>
  <c r="X862" i="91"/>
  <c r="AI862" i="91" a="1"/>
  <c r="AI862" i="91" s="1"/>
  <c r="E863" i="91"/>
  <c r="G863" i="91"/>
  <c r="I863" i="91"/>
  <c r="S863" i="91"/>
  <c r="T863" i="91"/>
  <c r="U863" i="91"/>
  <c r="V863" i="91"/>
  <c r="W863" i="91"/>
  <c r="X863" i="91"/>
  <c r="AI863" i="91" a="1"/>
  <c r="AI863" i="91" s="1"/>
  <c r="E864" i="91"/>
  <c r="G864" i="91"/>
  <c r="I864" i="91"/>
  <c r="S864" i="91"/>
  <c r="T864" i="91"/>
  <c r="U864" i="91"/>
  <c r="V864" i="91"/>
  <c r="W864" i="91"/>
  <c r="X864" i="91"/>
  <c r="AI864" i="91" a="1"/>
  <c r="AI864" i="91" s="1"/>
  <c r="E865" i="91"/>
  <c r="G865" i="91"/>
  <c r="I865" i="91"/>
  <c r="S865" i="91"/>
  <c r="T865" i="91"/>
  <c r="U865" i="91"/>
  <c r="V865" i="91"/>
  <c r="W865" i="91"/>
  <c r="X865" i="91"/>
  <c r="AI865" i="91" a="1"/>
  <c r="AI865" i="91" s="1"/>
  <c r="E866" i="91"/>
  <c r="G866" i="91"/>
  <c r="I866" i="91"/>
  <c r="S866" i="91"/>
  <c r="T866" i="91"/>
  <c r="U866" i="91"/>
  <c r="V866" i="91"/>
  <c r="W866" i="91"/>
  <c r="X866" i="91"/>
  <c r="AI866" i="91" a="1"/>
  <c r="AI866" i="91" s="1"/>
  <c r="E867" i="91"/>
  <c r="G867" i="91"/>
  <c r="I867" i="91"/>
  <c r="S867" i="91"/>
  <c r="T867" i="91"/>
  <c r="U867" i="91"/>
  <c r="V867" i="91"/>
  <c r="W867" i="91"/>
  <c r="X867" i="91"/>
  <c r="AI867" i="91" a="1"/>
  <c r="AI867" i="91" s="1"/>
  <c r="E868" i="91"/>
  <c r="G868" i="91"/>
  <c r="I868" i="91"/>
  <c r="S868" i="91"/>
  <c r="T868" i="91"/>
  <c r="U868" i="91"/>
  <c r="V868" i="91"/>
  <c r="W868" i="91"/>
  <c r="X868" i="91"/>
  <c r="AI868" i="91" a="1"/>
  <c r="AI868" i="91" s="1"/>
  <c r="E869" i="91"/>
  <c r="G869" i="91"/>
  <c r="I869" i="91"/>
  <c r="S869" i="91"/>
  <c r="T869" i="91"/>
  <c r="U869" i="91"/>
  <c r="V869" i="91"/>
  <c r="W869" i="91"/>
  <c r="X869" i="91"/>
  <c r="AI869" i="91" a="1"/>
  <c r="AI869" i="91" s="1"/>
  <c r="E870" i="91"/>
  <c r="G870" i="91"/>
  <c r="I870" i="91"/>
  <c r="S870" i="91"/>
  <c r="T870" i="91"/>
  <c r="U870" i="91"/>
  <c r="V870" i="91"/>
  <c r="W870" i="91"/>
  <c r="X870" i="91"/>
  <c r="AI870" i="91" a="1"/>
  <c r="AI870" i="91" s="1"/>
  <c r="E871" i="91"/>
  <c r="G871" i="91"/>
  <c r="I871" i="91"/>
  <c r="S871" i="91"/>
  <c r="T871" i="91"/>
  <c r="U871" i="91"/>
  <c r="V871" i="91"/>
  <c r="W871" i="91"/>
  <c r="X871" i="91"/>
  <c r="AI871" i="91" a="1"/>
  <c r="AI871" i="91" s="1"/>
  <c r="E872" i="91"/>
  <c r="G872" i="91"/>
  <c r="I872" i="91"/>
  <c r="S872" i="91"/>
  <c r="T872" i="91"/>
  <c r="U872" i="91"/>
  <c r="V872" i="91"/>
  <c r="W872" i="91"/>
  <c r="X872" i="91"/>
  <c r="AI872" i="91" a="1"/>
  <c r="AI872" i="91" s="1"/>
  <c r="E873" i="91"/>
  <c r="G873" i="91"/>
  <c r="I873" i="91"/>
  <c r="S873" i="91"/>
  <c r="T873" i="91"/>
  <c r="U873" i="91"/>
  <c r="V873" i="91"/>
  <c r="W873" i="91"/>
  <c r="X873" i="91"/>
  <c r="AI873" i="91" a="1"/>
  <c r="AI873" i="91" s="1"/>
  <c r="E874" i="91"/>
  <c r="G874" i="91"/>
  <c r="I874" i="91"/>
  <c r="S874" i="91"/>
  <c r="T874" i="91"/>
  <c r="U874" i="91"/>
  <c r="V874" i="91"/>
  <c r="W874" i="91"/>
  <c r="X874" i="91"/>
  <c r="AI874" i="91" a="1"/>
  <c r="AI874" i="91" s="1"/>
  <c r="E875" i="91"/>
  <c r="G875" i="91"/>
  <c r="I875" i="91"/>
  <c r="S875" i="91"/>
  <c r="T875" i="91"/>
  <c r="U875" i="91"/>
  <c r="V875" i="91"/>
  <c r="W875" i="91"/>
  <c r="X875" i="91"/>
  <c r="AI875" i="91" a="1"/>
  <c r="AI875" i="91" s="1"/>
  <c r="E876" i="91"/>
  <c r="G876" i="91"/>
  <c r="I876" i="91"/>
  <c r="S876" i="91"/>
  <c r="T876" i="91"/>
  <c r="U876" i="91"/>
  <c r="V876" i="91"/>
  <c r="W876" i="91"/>
  <c r="X876" i="91"/>
  <c r="AI876" i="91" a="1"/>
  <c r="AI876" i="91" s="1"/>
  <c r="E877" i="91"/>
  <c r="G877" i="91"/>
  <c r="I877" i="91"/>
  <c r="S877" i="91"/>
  <c r="T877" i="91"/>
  <c r="U877" i="91"/>
  <c r="V877" i="91"/>
  <c r="W877" i="91"/>
  <c r="X877" i="91"/>
  <c r="AI877" i="91" a="1"/>
  <c r="AI877" i="91" s="1"/>
  <c r="E878" i="91"/>
  <c r="G878" i="91"/>
  <c r="I878" i="91"/>
  <c r="S878" i="91"/>
  <c r="T878" i="91"/>
  <c r="U878" i="91"/>
  <c r="V878" i="91"/>
  <c r="W878" i="91"/>
  <c r="X878" i="91"/>
  <c r="AI878" i="91" a="1"/>
  <c r="AI878" i="91" s="1"/>
  <c r="E879" i="91"/>
  <c r="G879" i="91"/>
  <c r="I879" i="91"/>
  <c r="S879" i="91"/>
  <c r="T879" i="91"/>
  <c r="U879" i="91"/>
  <c r="V879" i="91"/>
  <c r="W879" i="91"/>
  <c r="X879" i="91"/>
  <c r="AI879" i="91" a="1"/>
  <c r="AI879" i="91" s="1"/>
  <c r="E880" i="91"/>
  <c r="G880" i="91"/>
  <c r="I880" i="91"/>
  <c r="S880" i="91"/>
  <c r="T880" i="91"/>
  <c r="U880" i="91"/>
  <c r="V880" i="91"/>
  <c r="W880" i="91"/>
  <c r="X880" i="91"/>
  <c r="AI880" i="91" a="1"/>
  <c r="AI880" i="91" s="1"/>
  <c r="E881" i="91"/>
  <c r="G881" i="91"/>
  <c r="I881" i="91"/>
  <c r="S881" i="91"/>
  <c r="T881" i="91"/>
  <c r="U881" i="91"/>
  <c r="V881" i="91"/>
  <c r="W881" i="91"/>
  <c r="X881" i="91"/>
  <c r="AI881" i="91" a="1"/>
  <c r="AI881" i="91" s="1"/>
  <c r="E882" i="91"/>
  <c r="G882" i="91"/>
  <c r="I882" i="91"/>
  <c r="S882" i="91"/>
  <c r="T882" i="91"/>
  <c r="U882" i="91"/>
  <c r="V882" i="91"/>
  <c r="W882" i="91"/>
  <c r="X882" i="91"/>
  <c r="AI882" i="91" a="1"/>
  <c r="AI882" i="91" s="1"/>
  <c r="E883" i="91"/>
  <c r="G883" i="91"/>
  <c r="I883" i="91"/>
  <c r="S883" i="91"/>
  <c r="T883" i="91"/>
  <c r="U883" i="91"/>
  <c r="V883" i="91"/>
  <c r="W883" i="91"/>
  <c r="X883" i="91"/>
  <c r="AI883" i="91" a="1"/>
  <c r="AI883" i="91" s="1"/>
  <c r="E884" i="91"/>
  <c r="G884" i="91"/>
  <c r="I884" i="91"/>
  <c r="S884" i="91"/>
  <c r="T884" i="91"/>
  <c r="U884" i="91"/>
  <c r="V884" i="91"/>
  <c r="W884" i="91"/>
  <c r="X884" i="91"/>
  <c r="AI884" i="91" a="1"/>
  <c r="AI884" i="91" s="1"/>
  <c r="E885" i="91"/>
  <c r="G885" i="91"/>
  <c r="I885" i="91"/>
  <c r="S885" i="91"/>
  <c r="T885" i="91"/>
  <c r="U885" i="91"/>
  <c r="V885" i="91"/>
  <c r="W885" i="91"/>
  <c r="X885" i="91"/>
  <c r="AI885" i="91" a="1"/>
  <c r="AI885" i="91" s="1"/>
  <c r="E886" i="91"/>
  <c r="G886" i="91"/>
  <c r="I886" i="91"/>
  <c r="S886" i="91"/>
  <c r="T886" i="91"/>
  <c r="U886" i="91"/>
  <c r="V886" i="91"/>
  <c r="W886" i="91"/>
  <c r="X886" i="91"/>
  <c r="AI886" i="91" a="1"/>
  <c r="AI886" i="91" s="1"/>
  <c r="E887" i="91"/>
  <c r="G887" i="91"/>
  <c r="I887" i="91"/>
  <c r="S887" i="91"/>
  <c r="T887" i="91"/>
  <c r="U887" i="91"/>
  <c r="V887" i="91"/>
  <c r="W887" i="91"/>
  <c r="X887" i="91"/>
  <c r="AI887" i="91" a="1"/>
  <c r="AI887" i="91" s="1"/>
  <c r="E888" i="91"/>
  <c r="G888" i="91"/>
  <c r="I888" i="91"/>
  <c r="S888" i="91"/>
  <c r="T888" i="91"/>
  <c r="U888" i="91"/>
  <c r="V888" i="91"/>
  <c r="W888" i="91"/>
  <c r="X888" i="91"/>
  <c r="AI888" i="91" a="1"/>
  <c r="AI888" i="91" s="1"/>
  <c r="E889" i="91"/>
  <c r="G889" i="91"/>
  <c r="I889" i="91"/>
  <c r="S889" i="91"/>
  <c r="T889" i="91"/>
  <c r="U889" i="91"/>
  <c r="V889" i="91"/>
  <c r="W889" i="91"/>
  <c r="X889" i="91"/>
  <c r="AI889" i="91" a="1"/>
  <c r="AI889" i="91" s="1"/>
  <c r="E890" i="91"/>
  <c r="G890" i="91"/>
  <c r="I890" i="91"/>
  <c r="S890" i="91"/>
  <c r="T890" i="91"/>
  <c r="U890" i="91"/>
  <c r="V890" i="91"/>
  <c r="W890" i="91"/>
  <c r="X890" i="91"/>
  <c r="AI890" i="91" a="1"/>
  <c r="AI890" i="91" s="1"/>
  <c r="E891" i="91"/>
  <c r="G891" i="91"/>
  <c r="I891" i="91"/>
  <c r="S891" i="91"/>
  <c r="T891" i="91"/>
  <c r="U891" i="91"/>
  <c r="V891" i="91"/>
  <c r="W891" i="91"/>
  <c r="X891" i="91"/>
  <c r="AI891" i="91" a="1"/>
  <c r="AI891" i="91" s="1"/>
  <c r="E892" i="91"/>
  <c r="G892" i="91"/>
  <c r="I892" i="91"/>
  <c r="S892" i="91"/>
  <c r="T892" i="91"/>
  <c r="U892" i="91"/>
  <c r="V892" i="91"/>
  <c r="W892" i="91"/>
  <c r="X892" i="91"/>
  <c r="AI892" i="91" a="1"/>
  <c r="AI892" i="91" s="1"/>
  <c r="E893" i="91"/>
  <c r="G893" i="91"/>
  <c r="I893" i="91"/>
  <c r="S893" i="91"/>
  <c r="T893" i="91"/>
  <c r="U893" i="91"/>
  <c r="V893" i="91"/>
  <c r="W893" i="91"/>
  <c r="X893" i="91"/>
  <c r="AI893" i="91" a="1"/>
  <c r="AI893" i="91" s="1"/>
  <c r="E894" i="91"/>
  <c r="G894" i="91"/>
  <c r="I894" i="91"/>
  <c r="S894" i="91"/>
  <c r="T894" i="91"/>
  <c r="U894" i="91"/>
  <c r="V894" i="91"/>
  <c r="W894" i="91"/>
  <c r="X894" i="91"/>
  <c r="AI894" i="91" a="1"/>
  <c r="AI894" i="91" s="1"/>
  <c r="E895" i="91"/>
  <c r="G895" i="91"/>
  <c r="I895" i="91"/>
  <c r="S895" i="91"/>
  <c r="T895" i="91"/>
  <c r="U895" i="91"/>
  <c r="V895" i="91"/>
  <c r="W895" i="91"/>
  <c r="X895" i="91"/>
  <c r="AI895" i="91" a="1"/>
  <c r="AI895" i="91" s="1"/>
  <c r="E896" i="91"/>
  <c r="G896" i="91"/>
  <c r="I896" i="91"/>
  <c r="S896" i="91"/>
  <c r="T896" i="91"/>
  <c r="U896" i="91"/>
  <c r="V896" i="91"/>
  <c r="W896" i="91"/>
  <c r="X896" i="91"/>
  <c r="AI896" i="91" a="1"/>
  <c r="AI896" i="91" s="1"/>
  <c r="E897" i="91"/>
  <c r="G897" i="91"/>
  <c r="I897" i="91"/>
  <c r="S897" i="91"/>
  <c r="T897" i="91"/>
  <c r="U897" i="91"/>
  <c r="V897" i="91"/>
  <c r="W897" i="91"/>
  <c r="X897" i="91"/>
  <c r="AI897" i="91" a="1"/>
  <c r="AI897" i="91" s="1"/>
  <c r="E898" i="91"/>
  <c r="G898" i="91"/>
  <c r="I898" i="91"/>
  <c r="S898" i="91"/>
  <c r="T898" i="91"/>
  <c r="U898" i="91"/>
  <c r="V898" i="91"/>
  <c r="W898" i="91"/>
  <c r="X898" i="91"/>
  <c r="AI898" i="91" a="1"/>
  <c r="AI898" i="91" s="1"/>
  <c r="E899" i="91"/>
  <c r="G899" i="91"/>
  <c r="I899" i="91"/>
  <c r="S899" i="91"/>
  <c r="T899" i="91"/>
  <c r="U899" i="91"/>
  <c r="V899" i="91"/>
  <c r="W899" i="91"/>
  <c r="X899" i="91"/>
  <c r="AI899" i="91" a="1"/>
  <c r="AI899" i="91" s="1"/>
  <c r="E900" i="91"/>
  <c r="G900" i="91"/>
  <c r="I900" i="91"/>
  <c r="S900" i="91"/>
  <c r="T900" i="91"/>
  <c r="U900" i="91"/>
  <c r="V900" i="91"/>
  <c r="W900" i="91"/>
  <c r="X900" i="91"/>
  <c r="AI900" i="91" a="1"/>
  <c r="AI900" i="91" s="1"/>
  <c r="E901" i="91"/>
  <c r="G901" i="91"/>
  <c r="I901" i="91"/>
  <c r="S901" i="91"/>
  <c r="T901" i="91"/>
  <c r="U901" i="91"/>
  <c r="V901" i="91"/>
  <c r="W901" i="91"/>
  <c r="X901" i="91"/>
  <c r="AI901" i="91" a="1"/>
  <c r="AI901" i="91" s="1"/>
  <c r="E902" i="91"/>
  <c r="G902" i="91"/>
  <c r="I902" i="91"/>
  <c r="S902" i="91"/>
  <c r="T902" i="91"/>
  <c r="U902" i="91"/>
  <c r="V902" i="91"/>
  <c r="W902" i="91"/>
  <c r="X902" i="91"/>
  <c r="AI902" i="91" a="1"/>
  <c r="AI902" i="91" s="1"/>
  <c r="E903" i="91"/>
  <c r="G903" i="91"/>
  <c r="I903" i="91"/>
  <c r="S903" i="91"/>
  <c r="T903" i="91"/>
  <c r="U903" i="91"/>
  <c r="V903" i="91"/>
  <c r="W903" i="91"/>
  <c r="X903" i="91"/>
  <c r="AI903" i="91" a="1"/>
  <c r="AI903" i="91" s="1"/>
  <c r="E904" i="91"/>
  <c r="G904" i="91"/>
  <c r="I904" i="91"/>
  <c r="S904" i="91"/>
  <c r="T904" i="91"/>
  <c r="U904" i="91"/>
  <c r="V904" i="91"/>
  <c r="W904" i="91"/>
  <c r="X904" i="91"/>
  <c r="AI904" i="91" a="1"/>
  <c r="AI904" i="91" s="1"/>
  <c r="E905" i="91"/>
  <c r="G905" i="91"/>
  <c r="I905" i="91"/>
  <c r="S905" i="91"/>
  <c r="T905" i="91"/>
  <c r="U905" i="91"/>
  <c r="V905" i="91"/>
  <c r="W905" i="91"/>
  <c r="X905" i="91"/>
  <c r="AI905" i="91" a="1"/>
  <c r="AI905" i="91" s="1"/>
  <c r="E906" i="91"/>
  <c r="G906" i="91"/>
  <c r="I906" i="91"/>
  <c r="S906" i="91"/>
  <c r="T906" i="91"/>
  <c r="U906" i="91"/>
  <c r="V906" i="91"/>
  <c r="W906" i="91"/>
  <c r="X906" i="91"/>
  <c r="AI906" i="91" a="1"/>
  <c r="AI906" i="91" s="1"/>
  <c r="E907" i="91"/>
  <c r="G907" i="91"/>
  <c r="I907" i="91"/>
  <c r="S907" i="91"/>
  <c r="T907" i="91"/>
  <c r="U907" i="91"/>
  <c r="V907" i="91"/>
  <c r="W907" i="91"/>
  <c r="X907" i="91"/>
  <c r="AI907" i="91" a="1"/>
  <c r="AI907" i="91" s="1"/>
  <c r="E908" i="91"/>
  <c r="G908" i="91"/>
  <c r="I908" i="91"/>
  <c r="S908" i="91"/>
  <c r="T908" i="91"/>
  <c r="U908" i="91"/>
  <c r="V908" i="91"/>
  <c r="W908" i="91"/>
  <c r="X908" i="91"/>
  <c r="AI908" i="91" a="1"/>
  <c r="AI908" i="91" s="1"/>
  <c r="E909" i="91"/>
  <c r="G909" i="91"/>
  <c r="I909" i="91"/>
  <c r="S909" i="91"/>
  <c r="T909" i="91"/>
  <c r="U909" i="91"/>
  <c r="V909" i="91"/>
  <c r="W909" i="91"/>
  <c r="X909" i="91"/>
  <c r="AI909" i="91" a="1"/>
  <c r="AI909" i="91" s="1"/>
  <c r="E910" i="91"/>
  <c r="G910" i="91"/>
  <c r="I910" i="91"/>
  <c r="S910" i="91"/>
  <c r="T910" i="91"/>
  <c r="U910" i="91"/>
  <c r="V910" i="91"/>
  <c r="W910" i="91"/>
  <c r="X910" i="91"/>
  <c r="AI910" i="91" a="1"/>
  <c r="AI910" i="91" s="1"/>
  <c r="E911" i="91"/>
  <c r="G911" i="91"/>
  <c r="I911" i="91"/>
  <c r="S911" i="91"/>
  <c r="T911" i="91"/>
  <c r="U911" i="91"/>
  <c r="V911" i="91"/>
  <c r="W911" i="91"/>
  <c r="X911" i="91"/>
  <c r="AI911" i="91" a="1"/>
  <c r="AI911" i="91" s="1"/>
  <c r="E912" i="91"/>
  <c r="G912" i="91"/>
  <c r="I912" i="91"/>
  <c r="S912" i="91"/>
  <c r="T912" i="91"/>
  <c r="U912" i="91"/>
  <c r="V912" i="91"/>
  <c r="W912" i="91"/>
  <c r="X912" i="91"/>
  <c r="AI912" i="91" a="1"/>
  <c r="AI912" i="91" s="1"/>
  <c r="E913" i="91"/>
  <c r="G913" i="91"/>
  <c r="I913" i="91"/>
  <c r="S913" i="91"/>
  <c r="T913" i="91"/>
  <c r="U913" i="91"/>
  <c r="V913" i="91"/>
  <c r="W913" i="91"/>
  <c r="X913" i="91"/>
  <c r="AI913" i="91" a="1"/>
  <c r="AI913" i="91" s="1"/>
  <c r="E914" i="91"/>
  <c r="G914" i="91"/>
  <c r="I914" i="91"/>
  <c r="S914" i="91"/>
  <c r="T914" i="91"/>
  <c r="U914" i="91"/>
  <c r="V914" i="91"/>
  <c r="W914" i="91"/>
  <c r="X914" i="91"/>
  <c r="AI914" i="91" a="1"/>
  <c r="AI914" i="91" s="1"/>
  <c r="E915" i="91"/>
  <c r="G915" i="91"/>
  <c r="I915" i="91"/>
  <c r="S915" i="91"/>
  <c r="T915" i="91"/>
  <c r="U915" i="91"/>
  <c r="V915" i="91"/>
  <c r="W915" i="91"/>
  <c r="X915" i="91"/>
  <c r="AI915" i="91" a="1"/>
  <c r="AI915" i="91" s="1"/>
  <c r="E916" i="91"/>
  <c r="G916" i="91"/>
  <c r="I916" i="91"/>
  <c r="S916" i="91"/>
  <c r="T916" i="91"/>
  <c r="U916" i="91"/>
  <c r="V916" i="91"/>
  <c r="W916" i="91"/>
  <c r="X916" i="91"/>
  <c r="AI916" i="91" a="1"/>
  <c r="AI916" i="91" s="1"/>
  <c r="E917" i="91"/>
  <c r="G917" i="91"/>
  <c r="I917" i="91"/>
  <c r="S917" i="91"/>
  <c r="T917" i="91"/>
  <c r="U917" i="91"/>
  <c r="V917" i="91"/>
  <c r="W917" i="91"/>
  <c r="X917" i="91"/>
  <c r="AI917" i="91" a="1"/>
  <c r="AI917" i="91" s="1"/>
  <c r="E918" i="91"/>
  <c r="G918" i="91"/>
  <c r="I918" i="91"/>
  <c r="S918" i="91"/>
  <c r="T918" i="91"/>
  <c r="U918" i="91"/>
  <c r="V918" i="91"/>
  <c r="W918" i="91"/>
  <c r="X918" i="91"/>
  <c r="AI918" i="91" a="1"/>
  <c r="AI918" i="91" s="1"/>
  <c r="E919" i="91"/>
  <c r="G919" i="91"/>
  <c r="I919" i="91"/>
  <c r="S919" i="91"/>
  <c r="T919" i="91"/>
  <c r="U919" i="91"/>
  <c r="V919" i="91"/>
  <c r="W919" i="91"/>
  <c r="X919" i="91"/>
  <c r="AI919" i="91" a="1"/>
  <c r="AI919" i="91" s="1"/>
  <c r="E920" i="91"/>
  <c r="G920" i="91"/>
  <c r="I920" i="91"/>
  <c r="S920" i="91"/>
  <c r="T920" i="91"/>
  <c r="U920" i="91"/>
  <c r="V920" i="91"/>
  <c r="W920" i="91"/>
  <c r="X920" i="91"/>
  <c r="AI920" i="91" a="1"/>
  <c r="AI920" i="91" s="1"/>
  <c r="E921" i="91"/>
  <c r="G921" i="91"/>
  <c r="I921" i="91"/>
  <c r="S921" i="91"/>
  <c r="T921" i="91"/>
  <c r="U921" i="91"/>
  <c r="V921" i="91"/>
  <c r="W921" i="91"/>
  <c r="X921" i="91"/>
  <c r="AI921" i="91" a="1"/>
  <c r="AI921" i="91" s="1"/>
  <c r="E922" i="91"/>
  <c r="G922" i="91"/>
  <c r="I922" i="91"/>
  <c r="S922" i="91"/>
  <c r="T922" i="91"/>
  <c r="U922" i="91"/>
  <c r="V922" i="91"/>
  <c r="W922" i="91"/>
  <c r="X922" i="91"/>
  <c r="AI922" i="91" a="1"/>
  <c r="AI922" i="91" s="1"/>
  <c r="E923" i="91"/>
  <c r="G923" i="91"/>
  <c r="I923" i="91"/>
  <c r="S923" i="91"/>
  <c r="T923" i="91"/>
  <c r="U923" i="91"/>
  <c r="V923" i="91"/>
  <c r="W923" i="91"/>
  <c r="X923" i="91"/>
  <c r="AI923" i="91" a="1"/>
  <c r="AI923" i="91" s="1"/>
  <c r="E924" i="91"/>
  <c r="G924" i="91"/>
  <c r="I924" i="91"/>
  <c r="S924" i="91"/>
  <c r="T924" i="91"/>
  <c r="U924" i="91"/>
  <c r="V924" i="91"/>
  <c r="W924" i="91"/>
  <c r="X924" i="91"/>
  <c r="AI924" i="91" a="1"/>
  <c r="AI924" i="91" s="1"/>
  <c r="E925" i="91"/>
  <c r="G925" i="91"/>
  <c r="I925" i="91"/>
  <c r="S925" i="91"/>
  <c r="T925" i="91"/>
  <c r="U925" i="91"/>
  <c r="V925" i="91"/>
  <c r="W925" i="91"/>
  <c r="X925" i="91"/>
  <c r="AI925" i="91" a="1"/>
  <c r="AI925" i="91" s="1"/>
  <c r="E926" i="91"/>
  <c r="G926" i="91"/>
  <c r="I926" i="91"/>
  <c r="S926" i="91"/>
  <c r="T926" i="91"/>
  <c r="U926" i="91"/>
  <c r="V926" i="91"/>
  <c r="W926" i="91"/>
  <c r="X926" i="91"/>
  <c r="AI926" i="91" a="1"/>
  <c r="AI926" i="91" s="1"/>
  <c r="E927" i="91"/>
  <c r="G927" i="91"/>
  <c r="I927" i="91"/>
  <c r="S927" i="91"/>
  <c r="T927" i="91"/>
  <c r="U927" i="91"/>
  <c r="V927" i="91"/>
  <c r="W927" i="91"/>
  <c r="X927" i="91"/>
  <c r="AI927" i="91" a="1"/>
  <c r="AI927" i="91" s="1"/>
  <c r="E928" i="91"/>
  <c r="G928" i="91"/>
  <c r="I928" i="91"/>
  <c r="S928" i="91"/>
  <c r="T928" i="91"/>
  <c r="U928" i="91"/>
  <c r="V928" i="91"/>
  <c r="W928" i="91"/>
  <c r="X928" i="91"/>
  <c r="AI928" i="91" a="1"/>
  <c r="AI928" i="91" s="1"/>
  <c r="E929" i="91"/>
  <c r="G929" i="91"/>
  <c r="I929" i="91"/>
  <c r="S929" i="91"/>
  <c r="T929" i="91"/>
  <c r="U929" i="91"/>
  <c r="V929" i="91"/>
  <c r="W929" i="91"/>
  <c r="X929" i="91"/>
  <c r="AI929" i="91" a="1"/>
  <c r="AI929" i="91" s="1"/>
  <c r="E930" i="91"/>
  <c r="G930" i="91"/>
  <c r="I930" i="91"/>
  <c r="S930" i="91"/>
  <c r="T930" i="91"/>
  <c r="U930" i="91"/>
  <c r="V930" i="91"/>
  <c r="W930" i="91"/>
  <c r="X930" i="91"/>
  <c r="AI930" i="91" a="1"/>
  <c r="AI930" i="91" s="1"/>
  <c r="E931" i="91"/>
  <c r="G931" i="91"/>
  <c r="I931" i="91"/>
  <c r="S931" i="91"/>
  <c r="T931" i="91"/>
  <c r="U931" i="91"/>
  <c r="V931" i="91"/>
  <c r="W931" i="91"/>
  <c r="X931" i="91"/>
  <c r="AI931" i="91" a="1"/>
  <c r="AI931" i="91" s="1"/>
  <c r="E932" i="91"/>
  <c r="G932" i="91"/>
  <c r="I932" i="91"/>
  <c r="S932" i="91"/>
  <c r="T932" i="91"/>
  <c r="U932" i="91"/>
  <c r="V932" i="91"/>
  <c r="W932" i="91"/>
  <c r="X932" i="91"/>
  <c r="AI932" i="91" a="1"/>
  <c r="AI932" i="91" s="1"/>
  <c r="E933" i="91"/>
  <c r="G933" i="91"/>
  <c r="I933" i="91"/>
  <c r="S933" i="91"/>
  <c r="T933" i="91"/>
  <c r="U933" i="91"/>
  <c r="V933" i="91"/>
  <c r="W933" i="91"/>
  <c r="X933" i="91"/>
  <c r="AI933" i="91" a="1"/>
  <c r="AI933" i="91" s="1"/>
  <c r="E934" i="91"/>
  <c r="G934" i="91"/>
  <c r="I934" i="91"/>
  <c r="S934" i="91"/>
  <c r="T934" i="91"/>
  <c r="U934" i="91"/>
  <c r="V934" i="91"/>
  <c r="W934" i="91"/>
  <c r="X934" i="91"/>
  <c r="AI934" i="91" a="1"/>
  <c r="AI934" i="91" s="1"/>
  <c r="E935" i="91"/>
  <c r="G935" i="91"/>
  <c r="I935" i="91"/>
  <c r="S935" i="91"/>
  <c r="T935" i="91"/>
  <c r="U935" i="91"/>
  <c r="V935" i="91"/>
  <c r="W935" i="91"/>
  <c r="X935" i="91"/>
  <c r="AI935" i="91" a="1"/>
  <c r="AI935" i="91" s="1"/>
  <c r="E936" i="91"/>
  <c r="G936" i="91"/>
  <c r="I936" i="91"/>
  <c r="S936" i="91"/>
  <c r="T936" i="91"/>
  <c r="U936" i="91"/>
  <c r="V936" i="91"/>
  <c r="W936" i="91"/>
  <c r="X936" i="91"/>
  <c r="AI936" i="91" a="1"/>
  <c r="AI936" i="91" s="1"/>
  <c r="E937" i="91"/>
  <c r="G937" i="91"/>
  <c r="I937" i="91"/>
  <c r="S937" i="91"/>
  <c r="T937" i="91"/>
  <c r="U937" i="91"/>
  <c r="V937" i="91"/>
  <c r="W937" i="91"/>
  <c r="X937" i="91"/>
  <c r="AI937" i="91" a="1"/>
  <c r="AI937" i="91" s="1"/>
  <c r="E938" i="91"/>
  <c r="G938" i="91"/>
  <c r="I938" i="91"/>
  <c r="S938" i="91"/>
  <c r="T938" i="91"/>
  <c r="U938" i="91"/>
  <c r="V938" i="91"/>
  <c r="W938" i="91"/>
  <c r="X938" i="91"/>
  <c r="AI938" i="91" a="1"/>
  <c r="AI938" i="91" s="1"/>
  <c r="E939" i="91"/>
  <c r="G939" i="91"/>
  <c r="I939" i="91"/>
  <c r="S939" i="91"/>
  <c r="T939" i="91"/>
  <c r="U939" i="91"/>
  <c r="V939" i="91"/>
  <c r="W939" i="91"/>
  <c r="X939" i="91"/>
  <c r="AI939" i="91" a="1"/>
  <c r="AI939" i="91" s="1"/>
  <c r="E940" i="91"/>
  <c r="G940" i="91"/>
  <c r="I940" i="91"/>
  <c r="S940" i="91"/>
  <c r="T940" i="91"/>
  <c r="U940" i="91"/>
  <c r="V940" i="91"/>
  <c r="W940" i="91"/>
  <c r="X940" i="91"/>
  <c r="AI940" i="91" a="1"/>
  <c r="AI940" i="91" s="1"/>
  <c r="E941" i="91"/>
  <c r="G941" i="91"/>
  <c r="I941" i="91"/>
  <c r="S941" i="91"/>
  <c r="T941" i="91"/>
  <c r="U941" i="91"/>
  <c r="V941" i="91"/>
  <c r="W941" i="91"/>
  <c r="X941" i="91"/>
  <c r="AI941" i="91" a="1"/>
  <c r="AI941" i="91" s="1"/>
  <c r="E942" i="91"/>
  <c r="G942" i="91"/>
  <c r="I942" i="91"/>
  <c r="S942" i="91"/>
  <c r="T942" i="91"/>
  <c r="U942" i="91"/>
  <c r="V942" i="91"/>
  <c r="W942" i="91"/>
  <c r="X942" i="91"/>
  <c r="AI942" i="91" a="1"/>
  <c r="AI942" i="91" s="1"/>
  <c r="E943" i="91"/>
  <c r="G943" i="91"/>
  <c r="I943" i="91"/>
  <c r="S943" i="91"/>
  <c r="T943" i="91"/>
  <c r="U943" i="91"/>
  <c r="V943" i="91"/>
  <c r="W943" i="91"/>
  <c r="X943" i="91"/>
  <c r="AI943" i="91" a="1"/>
  <c r="AI943" i="91" s="1"/>
  <c r="E944" i="91"/>
  <c r="G944" i="91"/>
  <c r="I944" i="91"/>
  <c r="S944" i="91"/>
  <c r="T944" i="91"/>
  <c r="U944" i="91"/>
  <c r="V944" i="91"/>
  <c r="W944" i="91"/>
  <c r="X944" i="91"/>
  <c r="AI944" i="91" a="1"/>
  <c r="AI944" i="91" s="1"/>
  <c r="E945" i="91"/>
  <c r="G945" i="91"/>
  <c r="I945" i="91"/>
  <c r="S945" i="91"/>
  <c r="T945" i="91"/>
  <c r="U945" i="91"/>
  <c r="V945" i="91"/>
  <c r="W945" i="91"/>
  <c r="X945" i="91"/>
  <c r="AI945" i="91" a="1"/>
  <c r="AI945" i="91" s="1"/>
  <c r="AI946" i="91" a="1"/>
  <c r="AI946" i="91" s="1"/>
  <c r="AJ947" i="91"/>
  <c r="AJ948" i="91"/>
  <c r="E949" i="91"/>
  <c r="G949" i="91"/>
  <c r="I949" i="91"/>
  <c r="S949" i="91"/>
  <c r="T949" i="91"/>
  <c r="U949" i="91"/>
  <c r="V949" i="91"/>
  <c r="W949" i="91"/>
  <c r="X949" i="91"/>
  <c r="AI949" i="91" a="1"/>
  <c r="AI949" i="91" s="1"/>
  <c r="E950" i="91"/>
  <c r="G950" i="91"/>
  <c r="I950" i="91"/>
  <c r="S950" i="91"/>
  <c r="T950" i="91"/>
  <c r="U950" i="91"/>
  <c r="V950" i="91"/>
  <c r="W950" i="91"/>
  <c r="X950" i="91"/>
  <c r="AI950" i="91" a="1"/>
  <c r="AI950" i="91" s="1"/>
  <c r="E951" i="91"/>
  <c r="G951" i="91"/>
  <c r="I951" i="91"/>
  <c r="S951" i="91"/>
  <c r="T951" i="91"/>
  <c r="U951" i="91"/>
  <c r="V951" i="91"/>
  <c r="W951" i="91"/>
  <c r="X951" i="91"/>
  <c r="AI951" i="91" a="1"/>
  <c r="AI951" i="91" s="1"/>
  <c r="E952" i="91"/>
  <c r="G952" i="91"/>
  <c r="I952" i="91"/>
  <c r="S952" i="91"/>
  <c r="T952" i="91"/>
  <c r="U952" i="91"/>
  <c r="V952" i="91"/>
  <c r="W952" i="91"/>
  <c r="X952" i="91"/>
  <c r="AI952" i="91" a="1"/>
  <c r="AI952" i="91" s="1"/>
  <c r="E953" i="91"/>
  <c r="G953" i="91"/>
  <c r="I953" i="91"/>
  <c r="S953" i="91"/>
  <c r="T953" i="91"/>
  <c r="U953" i="91"/>
  <c r="V953" i="91"/>
  <c r="W953" i="91"/>
  <c r="X953" i="91"/>
  <c r="AI953" i="91" a="1"/>
  <c r="AI953" i="91" s="1"/>
  <c r="E954" i="91"/>
  <c r="G954" i="91"/>
  <c r="I954" i="91"/>
  <c r="S954" i="91"/>
  <c r="T954" i="91"/>
  <c r="U954" i="91"/>
  <c r="V954" i="91"/>
  <c r="W954" i="91"/>
  <c r="X954" i="91"/>
  <c r="AI954" i="91" a="1"/>
  <c r="AI954" i="91" s="1"/>
  <c r="E955" i="91"/>
  <c r="G955" i="91"/>
  <c r="I955" i="91"/>
  <c r="S955" i="91"/>
  <c r="T955" i="91"/>
  <c r="U955" i="91"/>
  <c r="V955" i="91"/>
  <c r="W955" i="91"/>
  <c r="X955" i="91"/>
  <c r="AI955" i="91" a="1"/>
  <c r="AI955" i="91" s="1"/>
  <c r="E956" i="91"/>
  <c r="G956" i="91"/>
  <c r="I956" i="91"/>
  <c r="S956" i="91"/>
  <c r="T956" i="91"/>
  <c r="U956" i="91"/>
  <c r="V956" i="91"/>
  <c r="W956" i="91"/>
  <c r="X956" i="91"/>
  <c r="AI956" i="91" a="1"/>
  <c r="AI956" i="91" s="1"/>
  <c r="E957" i="91"/>
  <c r="G957" i="91"/>
  <c r="I957" i="91"/>
  <c r="S957" i="91"/>
  <c r="T957" i="91"/>
  <c r="U957" i="91"/>
  <c r="V957" i="91"/>
  <c r="W957" i="91"/>
  <c r="X957" i="91"/>
  <c r="AI957" i="91" a="1"/>
  <c r="AI957" i="91" s="1"/>
  <c r="E958" i="91"/>
  <c r="G958" i="91"/>
  <c r="I958" i="91"/>
  <c r="S958" i="91"/>
  <c r="T958" i="91"/>
  <c r="U958" i="91"/>
  <c r="V958" i="91"/>
  <c r="W958" i="91"/>
  <c r="X958" i="91"/>
  <c r="AI958" i="91" a="1"/>
  <c r="AI958" i="91" s="1"/>
  <c r="E959" i="91"/>
  <c r="G959" i="91"/>
  <c r="I959" i="91"/>
  <c r="S959" i="91"/>
  <c r="T959" i="91"/>
  <c r="U959" i="91"/>
  <c r="V959" i="91"/>
  <c r="W959" i="91"/>
  <c r="X959" i="91"/>
  <c r="AI959" i="91" a="1"/>
  <c r="AI959" i="91" s="1"/>
  <c r="E960" i="91"/>
  <c r="G960" i="91"/>
  <c r="I960" i="91"/>
  <c r="S960" i="91"/>
  <c r="T960" i="91"/>
  <c r="U960" i="91"/>
  <c r="V960" i="91"/>
  <c r="W960" i="91"/>
  <c r="X960" i="91"/>
  <c r="AI960" i="91" a="1"/>
  <c r="AI960" i="91" s="1"/>
  <c r="E961" i="91"/>
  <c r="G961" i="91"/>
  <c r="I961" i="91"/>
  <c r="S961" i="91"/>
  <c r="T961" i="91"/>
  <c r="U961" i="91"/>
  <c r="V961" i="91"/>
  <c r="W961" i="91"/>
  <c r="X961" i="91"/>
  <c r="AI961" i="91" a="1"/>
  <c r="AI961" i="91" s="1"/>
  <c r="E962" i="91"/>
  <c r="G962" i="91"/>
  <c r="I962" i="91"/>
  <c r="S962" i="91"/>
  <c r="T962" i="91"/>
  <c r="U962" i="91"/>
  <c r="V962" i="91"/>
  <c r="W962" i="91"/>
  <c r="X962" i="91"/>
  <c r="AI962" i="91" a="1"/>
  <c r="AI962" i="91" s="1"/>
  <c r="E963" i="91"/>
  <c r="G963" i="91"/>
  <c r="I963" i="91"/>
  <c r="S963" i="91"/>
  <c r="T963" i="91"/>
  <c r="U963" i="91"/>
  <c r="V963" i="91"/>
  <c r="W963" i="91"/>
  <c r="X963" i="91"/>
  <c r="AI963" i="91" a="1"/>
  <c r="AI963" i="91" s="1"/>
  <c r="E964" i="91"/>
  <c r="G964" i="91"/>
  <c r="I964" i="91"/>
  <c r="S964" i="91"/>
  <c r="T964" i="91"/>
  <c r="U964" i="91"/>
  <c r="V964" i="91"/>
  <c r="W964" i="91"/>
  <c r="X964" i="91"/>
  <c r="AI964" i="91" a="1"/>
  <c r="AI964" i="91" s="1"/>
  <c r="E965" i="91"/>
  <c r="G965" i="91"/>
  <c r="I965" i="91"/>
  <c r="S965" i="91"/>
  <c r="T965" i="91"/>
  <c r="U965" i="91"/>
  <c r="V965" i="91"/>
  <c r="W965" i="91"/>
  <c r="X965" i="91"/>
  <c r="AI965" i="91" a="1"/>
  <c r="AI965" i="91" s="1"/>
  <c r="E966" i="91"/>
  <c r="G966" i="91"/>
  <c r="I966" i="91"/>
  <c r="S966" i="91"/>
  <c r="T966" i="91"/>
  <c r="U966" i="91"/>
  <c r="V966" i="91"/>
  <c r="W966" i="91"/>
  <c r="X966" i="91"/>
  <c r="AI966" i="91" a="1"/>
  <c r="AI966" i="91" s="1"/>
  <c r="E967" i="91"/>
  <c r="G967" i="91"/>
  <c r="I967" i="91"/>
  <c r="S967" i="91"/>
  <c r="T967" i="91"/>
  <c r="U967" i="91"/>
  <c r="V967" i="91"/>
  <c r="W967" i="91"/>
  <c r="X967" i="91"/>
  <c r="AI967" i="91" a="1"/>
  <c r="AI967" i="91" s="1"/>
  <c r="E968" i="91"/>
  <c r="G968" i="91"/>
  <c r="I968" i="91"/>
  <c r="S968" i="91"/>
  <c r="T968" i="91"/>
  <c r="U968" i="91"/>
  <c r="V968" i="91"/>
  <c r="W968" i="91"/>
  <c r="X968" i="91"/>
  <c r="AI968" i="91" a="1"/>
  <c r="AI968" i="91" s="1"/>
  <c r="E969" i="91"/>
  <c r="G969" i="91"/>
  <c r="I969" i="91"/>
  <c r="S969" i="91"/>
  <c r="T969" i="91"/>
  <c r="U969" i="91"/>
  <c r="V969" i="91"/>
  <c r="W969" i="91"/>
  <c r="X969" i="91"/>
  <c r="AI969" i="91" a="1"/>
  <c r="AI969" i="91" s="1"/>
  <c r="E970" i="91"/>
  <c r="G970" i="91"/>
  <c r="I970" i="91"/>
  <c r="S970" i="91"/>
  <c r="T970" i="91"/>
  <c r="U970" i="91"/>
  <c r="V970" i="91"/>
  <c r="W970" i="91"/>
  <c r="X970" i="91"/>
  <c r="AI970" i="91" a="1"/>
  <c r="AI970" i="91" s="1"/>
  <c r="E971" i="91"/>
  <c r="G971" i="91"/>
  <c r="I971" i="91"/>
  <c r="S971" i="91"/>
  <c r="T971" i="91"/>
  <c r="U971" i="91"/>
  <c r="V971" i="91"/>
  <c r="W971" i="91"/>
  <c r="X971" i="91"/>
  <c r="AI971" i="91" a="1"/>
  <c r="AI971" i="91" s="1"/>
  <c r="E972" i="91"/>
  <c r="G972" i="91"/>
  <c r="I972" i="91"/>
  <c r="S972" i="91"/>
  <c r="T972" i="91"/>
  <c r="U972" i="91"/>
  <c r="V972" i="91"/>
  <c r="W972" i="91"/>
  <c r="X972" i="91"/>
  <c r="AI972" i="91" a="1"/>
  <c r="AI972" i="91" s="1"/>
  <c r="E973" i="91"/>
  <c r="G973" i="91"/>
  <c r="I973" i="91"/>
  <c r="S973" i="91"/>
  <c r="T973" i="91"/>
  <c r="U973" i="91"/>
  <c r="V973" i="91"/>
  <c r="W973" i="91"/>
  <c r="X973" i="91"/>
  <c r="AI973" i="91" a="1"/>
  <c r="AI973" i="91" s="1"/>
  <c r="E974" i="91"/>
  <c r="G974" i="91"/>
  <c r="I974" i="91"/>
  <c r="S974" i="91"/>
  <c r="T974" i="91"/>
  <c r="U974" i="91"/>
  <c r="V974" i="91"/>
  <c r="W974" i="91"/>
  <c r="X974" i="91"/>
  <c r="AI974" i="91" a="1"/>
  <c r="AI974" i="91" s="1"/>
  <c r="E975" i="91"/>
  <c r="G975" i="91"/>
  <c r="I975" i="91"/>
  <c r="S975" i="91"/>
  <c r="T975" i="91"/>
  <c r="U975" i="91"/>
  <c r="V975" i="91"/>
  <c r="W975" i="91"/>
  <c r="X975" i="91"/>
  <c r="AI975" i="91" a="1"/>
  <c r="AI975" i="91" s="1"/>
  <c r="E976" i="91"/>
  <c r="G976" i="91"/>
  <c r="I976" i="91"/>
  <c r="S976" i="91"/>
  <c r="T976" i="91"/>
  <c r="U976" i="91"/>
  <c r="V976" i="91"/>
  <c r="W976" i="91"/>
  <c r="X976" i="91"/>
  <c r="AI976" i="91" a="1"/>
  <c r="AI976" i="91" s="1"/>
  <c r="E977" i="91"/>
  <c r="G977" i="91"/>
  <c r="I977" i="91"/>
  <c r="S977" i="91"/>
  <c r="T977" i="91"/>
  <c r="U977" i="91"/>
  <c r="V977" i="91"/>
  <c r="W977" i="91"/>
  <c r="X977" i="91"/>
  <c r="AI977" i="91" a="1"/>
  <c r="AI977" i="91" s="1"/>
  <c r="E978" i="91"/>
  <c r="G978" i="91"/>
  <c r="I978" i="91"/>
  <c r="S978" i="91"/>
  <c r="T978" i="91"/>
  <c r="U978" i="91"/>
  <c r="V978" i="91"/>
  <c r="W978" i="91"/>
  <c r="X978" i="91"/>
  <c r="AI978" i="91" a="1"/>
  <c r="AI978" i="91" s="1"/>
  <c r="E979" i="91"/>
  <c r="G979" i="91"/>
  <c r="I979" i="91"/>
  <c r="S979" i="91"/>
  <c r="T979" i="91"/>
  <c r="U979" i="91"/>
  <c r="V979" i="91"/>
  <c r="W979" i="91"/>
  <c r="X979" i="91"/>
  <c r="AI979" i="91" a="1"/>
  <c r="AI979" i="91" s="1"/>
  <c r="E980" i="91"/>
  <c r="G980" i="91"/>
  <c r="I980" i="91"/>
  <c r="S980" i="91"/>
  <c r="T980" i="91"/>
  <c r="U980" i="91"/>
  <c r="V980" i="91"/>
  <c r="W980" i="91"/>
  <c r="X980" i="91"/>
  <c r="AI980" i="91" a="1"/>
  <c r="AI980" i="91" s="1"/>
  <c r="E981" i="91"/>
  <c r="G981" i="91"/>
  <c r="I981" i="91"/>
  <c r="S981" i="91"/>
  <c r="T981" i="91"/>
  <c r="U981" i="91"/>
  <c r="V981" i="91"/>
  <c r="W981" i="91"/>
  <c r="X981" i="91"/>
  <c r="AI981" i="91" a="1"/>
  <c r="AI981" i="91" s="1"/>
  <c r="E982" i="91"/>
  <c r="G982" i="91"/>
  <c r="I982" i="91"/>
  <c r="S982" i="91"/>
  <c r="T982" i="91"/>
  <c r="U982" i="91"/>
  <c r="V982" i="91"/>
  <c r="W982" i="91"/>
  <c r="X982" i="91"/>
  <c r="AI982" i="91" a="1"/>
  <c r="AI982" i="91" s="1"/>
  <c r="E983" i="91"/>
  <c r="G983" i="91"/>
  <c r="I983" i="91"/>
  <c r="S983" i="91"/>
  <c r="T983" i="91"/>
  <c r="U983" i="91"/>
  <c r="V983" i="91"/>
  <c r="W983" i="91"/>
  <c r="X983" i="91"/>
  <c r="AI983" i="91" a="1"/>
  <c r="AI983" i="91" s="1"/>
  <c r="E984" i="91"/>
  <c r="G984" i="91"/>
  <c r="I984" i="91"/>
  <c r="S984" i="91"/>
  <c r="T984" i="91"/>
  <c r="U984" i="91"/>
  <c r="V984" i="91"/>
  <c r="W984" i="91"/>
  <c r="X984" i="91"/>
  <c r="AI984" i="91" a="1"/>
  <c r="AI984" i="91" s="1"/>
  <c r="E985" i="91"/>
  <c r="G985" i="91"/>
  <c r="I985" i="91"/>
  <c r="S985" i="91"/>
  <c r="T985" i="91"/>
  <c r="U985" i="91"/>
  <c r="V985" i="91"/>
  <c r="W985" i="91"/>
  <c r="X985" i="91"/>
  <c r="AI985" i="91" a="1"/>
  <c r="AI985" i="91" s="1"/>
  <c r="E986" i="91"/>
  <c r="G986" i="91"/>
  <c r="I986" i="91"/>
  <c r="S986" i="91"/>
  <c r="T986" i="91"/>
  <c r="U986" i="91"/>
  <c r="V986" i="91"/>
  <c r="W986" i="91"/>
  <c r="X986" i="91"/>
  <c r="AI986" i="91" a="1"/>
  <c r="AI986" i="91" s="1"/>
  <c r="E987" i="91"/>
  <c r="G987" i="91"/>
  <c r="I987" i="91"/>
  <c r="S987" i="91"/>
  <c r="T987" i="91"/>
  <c r="U987" i="91"/>
  <c r="V987" i="91"/>
  <c r="W987" i="91"/>
  <c r="X987" i="91"/>
  <c r="AI987" i="91" a="1"/>
  <c r="AI987" i="91" s="1"/>
  <c r="E988" i="91"/>
  <c r="G988" i="91"/>
  <c r="I988" i="91"/>
  <c r="S988" i="91"/>
  <c r="T988" i="91"/>
  <c r="U988" i="91"/>
  <c r="V988" i="91"/>
  <c r="W988" i="91"/>
  <c r="X988" i="91"/>
  <c r="AI988" i="91" a="1"/>
  <c r="AI988" i="91" s="1"/>
  <c r="E989" i="91"/>
  <c r="G989" i="91"/>
  <c r="I989" i="91"/>
  <c r="S989" i="91"/>
  <c r="T989" i="91"/>
  <c r="U989" i="91"/>
  <c r="V989" i="91"/>
  <c r="W989" i="91"/>
  <c r="X989" i="91"/>
  <c r="AI989" i="91" a="1"/>
  <c r="AI989" i="91" s="1"/>
  <c r="E990" i="91"/>
  <c r="G990" i="91"/>
  <c r="I990" i="91"/>
  <c r="S990" i="91"/>
  <c r="T990" i="91"/>
  <c r="U990" i="91"/>
  <c r="V990" i="91"/>
  <c r="W990" i="91"/>
  <c r="X990" i="91"/>
  <c r="AI990" i="91" a="1"/>
  <c r="AI990" i="91" s="1"/>
  <c r="E991" i="91"/>
  <c r="G991" i="91"/>
  <c r="I991" i="91"/>
  <c r="S991" i="91"/>
  <c r="T991" i="91"/>
  <c r="U991" i="91"/>
  <c r="V991" i="91"/>
  <c r="W991" i="91"/>
  <c r="X991" i="91"/>
  <c r="AI991" i="91" a="1"/>
  <c r="AI991" i="91" s="1"/>
  <c r="E992" i="91"/>
  <c r="G992" i="91"/>
  <c r="I992" i="91"/>
  <c r="S992" i="91"/>
  <c r="T992" i="91"/>
  <c r="U992" i="91"/>
  <c r="V992" i="91"/>
  <c r="W992" i="91"/>
  <c r="X992" i="91"/>
  <c r="AI992" i="91" a="1"/>
  <c r="AI992" i="91" s="1"/>
  <c r="E993" i="91"/>
  <c r="G993" i="91"/>
  <c r="I993" i="91"/>
  <c r="S993" i="91"/>
  <c r="T993" i="91"/>
  <c r="U993" i="91"/>
  <c r="V993" i="91"/>
  <c r="W993" i="91"/>
  <c r="X993" i="91"/>
  <c r="AI993" i="91" a="1"/>
  <c r="AI993" i="91" s="1"/>
  <c r="E994" i="91"/>
  <c r="G994" i="91"/>
  <c r="I994" i="91"/>
  <c r="S994" i="91"/>
  <c r="T994" i="91"/>
  <c r="U994" i="91"/>
  <c r="V994" i="91"/>
  <c r="W994" i="91"/>
  <c r="X994" i="91"/>
  <c r="AI994" i="91" a="1"/>
  <c r="AI994" i="91" s="1"/>
  <c r="E995" i="91"/>
  <c r="G995" i="91"/>
  <c r="I995" i="91"/>
  <c r="S995" i="91"/>
  <c r="T995" i="91"/>
  <c r="U995" i="91"/>
  <c r="V995" i="91"/>
  <c r="W995" i="91"/>
  <c r="X995" i="91"/>
  <c r="AI995" i="91" a="1"/>
  <c r="AI995" i="91" s="1"/>
  <c r="E996" i="91"/>
  <c r="G996" i="91"/>
  <c r="I996" i="91"/>
  <c r="S996" i="91"/>
  <c r="T996" i="91"/>
  <c r="U996" i="91"/>
  <c r="V996" i="91"/>
  <c r="W996" i="91"/>
  <c r="X996" i="91"/>
  <c r="AI996" i="91" a="1"/>
  <c r="AI996" i="91" s="1"/>
  <c r="E997" i="91"/>
  <c r="G997" i="91"/>
  <c r="I997" i="91"/>
  <c r="S997" i="91"/>
  <c r="T997" i="91"/>
  <c r="U997" i="91"/>
  <c r="V997" i="91"/>
  <c r="W997" i="91"/>
  <c r="X997" i="91"/>
  <c r="AI997" i="91" a="1"/>
  <c r="AI997" i="91" s="1"/>
  <c r="E998" i="91"/>
  <c r="G998" i="91"/>
  <c r="I998" i="91"/>
  <c r="S998" i="91"/>
  <c r="T998" i="91"/>
  <c r="U998" i="91"/>
  <c r="V998" i="91"/>
  <c r="W998" i="91"/>
  <c r="X998" i="91"/>
  <c r="AI998" i="91" a="1"/>
  <c r="AI998" i="91" s="1"/>
  <c r="E999" i="91"/>
  <c r="G999" i="91"/>
  <c r="I999" i="91"/>
  <c r="S999" i="91"/>
  <c r="T999" i="91"/>
  <c r="U999" i="91"/>
  <c r="V999" i="91"/>
  <c r="W999" i="91"/>
  <c r="X999" i="91"/>
  <c r="AI999" i="91" a="1"/>
  <c r="AI999" i="91" s="1"/>
  <c r="E1000" i="91"/>
  <c r="G1000" i="91"/>
  <c r="I1000" i="91"/>
  <c r="S1000" i="91"/>
  <c r="T1000" i="91"/>
  <c r="U1000" i="91"/>
  <c r="V1000" i="91"/>
  <c r="W1000" i="91"/>
  <c r="X1000" i="91"/>
  <c r="AI1000" i="91" a="1"/>
  <c r="AI1000" i="91" s="1"/>
  <c r="E1001" i="91"/>
  <c r="G1001" i="91"/>
  <c r="I1001" i="91"/>
  <c r="S1001" i="91"/>
  <c r="T1001" i="91"/>
  <c r="U1001" i="91"/>
  <c r="V1001" i="91"/>
  <c r="W1001" i="91"/>
  <c r="X1001" i="91"/>
  <c r="AI1001" i="91" a="1"/>
  <c r="AI1001" i="91" s="1"/>
  <c r="E1002" i="91"/>
  <c r="G1002" i="91"/>
  <c r="I1002" i="91"/>
  <c r="S1002" i="91"/>
  <c r="T1002" i="91"/>
  <c r="U1002" i="91"/>
  <c r="V1002" i="91"/>
  <c r="W1002" i="91"/>
  <c r="X1002" i="91"/>
  <c r="AI1002" i="91" a="1"/>
  <c r="AI1002" i="91" s="1"/>
  <c r="E1003" i="91"/>
  <c r="G1003" i="91"/>
  <c r="I1003" i="91"/>
  <c r="S1003" i="91"/>
  <c r="T1003" i="91"/>
  <c r="U1003" i="91"/>
  <c r="V1003" i="91"/>
  <c r="W1003" i="91"/>
  <c r="X1003" i="91"/>
  <c r="AI1003" i="91" a="1"/>
  <c r="AI1003" i="91" s="1"/>
  <c r="E1004" i="91"/>
  <c r="G1004" i="91"/>
  <c r="I1004" i="91"/>
  <c r="S1004" i="91"/>
  <c r="T1004" i="91"/>
  <c r="U1004" i="91"/>
  <c r="V1004" i="91"/>
  <c r="W1004" i="91"/>
  <c r="X1004" i="91"/>
  <c r="AI1004" i="91" a="1"/>
  <c r="AI1004" i="91" s="1"/>
  <c r="E1005" i="91"/>
  <c r="G1005" i="91"/>
  <c r="I1005" i="91"/>
  <c r="S1005" i="91"/>
  <c r="T1005" i="91"/>
  <c r="U1005" i="91"/>
  <c r="V1005" i="91"/>
  <c r="W1005" i="91"/>
  <c r="X1005" i="91"/>
  <c r="AI1005" i="91" a="1"/>
  <c r="AI1005" i="91" s="1"/>
  <c r="E1006" i="91"/>
  <c r="G1006" i="91"/>
  <c r="I1006" i="91"/>
  <c r="S1006" i="91"/>
  <c r="T1006" i="91"/>
  <c r="U1006" i="91"/>
  <c r="V1006" i="91"/>
  <c r="W1006" i="91"/>
  <c r="X1006" i="91"/>
  <c r="AI1006" i="91" a="1"/>
  <c r="AI1006" i="91" s="1"/>
  <c r="E1007" i="91"/>
  <c r="G1007" i="91"/>
  <c r="I1007" i="91"/>
  <c r="S1007" i="91"/>
  <c r="T1007" i="91"/>
  <c r="U1007" i="91"/>
  <c r="V1007" i="91"/>
  <c r="W1007" i="91"/>
  <c r="X1007" i="91"/>
  <c r="AI1007" i="91" a="1"/>
  <c r="AI1007" i="91" s="1"/>
  <c r="E1008" i="91"/>
  <c r="G1008" i="91"/>
  <c r="I1008" i="91"/>
  <c r="S1008" i="91"/>
  <c r="T1008" i="91"/>
  <c r="U1008" i="91"/>
  <c r="V1008" i="91"/>
  <c r="W1008" i="91"/>
  <c r="X1008" i="91"/>
  <c r="AI1008" i="91" a="1"/>
  <c r="AI1008" i="91" s="1"/>
  <c r="E1009" i="91"/>
  <c r="G1009" i="91"/>
  <c r="I1009" i="91"/>
  <c r="S1009" i="91"/>
  <c r="T1009" i="91"/>
  <c r="U1009" i="91"/>
  <c r="V1009" i="91"/>
  <c r="W1009" i="91"/>
  <c r="X1009" i="91"/>
  <c r="AI1009" i="91" a="1"/>
  <c r="AI1009" i="91" s="1"/>
  <c r="E1010" i="91"/>
  <c r="G1010" i="91"/>
  <c r="I1010" i="91"/>
  <c r="S1010" i="91"/>
  <c r="T1010" i="91"/>
  <c r="U1010" i="91"/>
  <c r="V1010" i="91"/>
  <c r="W1010" i="91"/>
  <c r="X1010" i="91"/>
  <c r="AI1010" i="91" a="1"/>
  <c r="AI1010" i="91" s="1"/>
  <c r="E1011" i="91"/>
  <c r="G1011" i="91"/>
  <c r="I1011" i="91"/>
  <c r="S1011" i="91"/>
  <c r="T1011" i="91"/>
  <c r="U1011" i="91"/>
  <c r="V1011" i="91"/>
  <c r="W1011" i="91"/>
  <c r="X1011" i="91"/>
  <c r="AI1011" i="91" a="1"/>
  <c r="AI1011" i="91" s="1"/>
  <c r="E1012" i="91"/>
  <c r="G1012" i="91"/>
  <c r="I1012" i="91"/>
  <c r="S1012" i="91"/>
  <c r="T1012" i="91"/>
  <c r="U1012" i="91"/>
  <c r="V1012" i="91"/>
  <c r="W1012" i="91"/>
  <c r="X1012" i="91"/>
  <c r="AI1012" i="91" a="1"/>
  <c r="AI1012" i="91" s="1"/>
  <c r="E1013" i="91"/>
  <c r="G1013" i="91"/>
  <c r="I1013" i="91"/>
  <c r="S1013" i="91"/>
  <c r="T1013" i="91"/>
  <c r="U1013" i="91"/>
  <c r="V1013" i="91"/>
  <c r="W1013" i="91"/>
  <c r="X1013" i="91"/>
  <c r="AI1013" i="91" a="1"/>
  <c r="AI1013" i="91" s="1"/>
  <c r="E1014" i="91"/>
  <c r="G1014" i="91"/>
  <c r="I1014" i="91"/>
  <c r="S1014" i="91"/>
  <c r="T1014" i="91"/>
  <c r="U1014" i="91"/>
  <c r="V1014" i="91"/>
  <c r="W1014" i="91"/>
  <c r="X1014" i="91"/>
  <c r="AI1014" i="91" a="1"/>
  <c r="AI1014" i="91" s="1"/>
  <c r="E1015" i="91"/>
  <c r="G1015" i="91"/>
  <c r="I1015" i="91"/>
  <c r="S1015" i="91"/>
  <c r="T1015" i="91"/>
  <c r="U1015" i="91"/>
  <c r="V1015" i="91"/>
  <c r="W1015" i="91"/>
  <c r="X1015" i="91"/>
  <c r="AI1015" i="91" a="1"/>
  <c r="AI1015" i="91" s="1"/>
  <c r="E1016" i="91"/>
  <c r="G1016" i="91"/>
  <c r="I1016" i="91"/>
  <c r="S1016" i="91"/>
  <c r="T1016" i="91"/>
  <c r="U1016" i="91"/>
  <c r="V1016" i="91"/>
  <c r="W1016" i="91"/>
  <c r="X1016" i="91"/>
  <c r="AI1016" i="91" a="1"/>
  <c r="AI1016" i="91" s="1"/>
  <c r="E1017" i="91"/>
  <c r="G1017" i="91"/>
  <c r="I1017" i="91"/>
  <c r="S1017" i="91"/>
  <c r="T1017" i="91"/>
  <c r="U1017" i="91"/>
  <c r="V1017" i="91"/>
  <c r="W1017" i="91"/>
  <c r="X1017" i="91"/>
  <c r="AI1017" i="91" a="1"/>
  <c r="AI1017" i="91" s="1"/>
  <c r="E1018" i="91"/>
  <c r="G1018" i="91"/>
  <c r="I1018" i="91"/>
  <c r="S1018" i="91"/>
  <c r="T1018" i="91"/>
  <c r="U1018" i="91"/>
  <c r="V1018" i="91"/>
  <c r="W1018" i="91"/>
  <c r="X1018" i="91"/>
  <c r="AI1018" i="91" a="1"/>
  <c r="AI1018" i="91" s="1"/>
  <c r="E1019" i="91"/>
  <c r="G1019" i="91"/>
  <c r="I1019" i="91"/>
  <c r="S1019" i="91"/>
  <c r="T1019" i="91"/>
  <c r="U1019" i="91"/>
  <c r="V1019" i="91"/>
  <c r="W1019" i="91"/>
  <c r="X1019" i="91"/>
  <c r="AI1019" i="91" a="1"/>
  <c r="AI1019" i="91" s="1"/>
  <c r="E1020" i="91"/>
  <c r="G1020" i="91"/>
  <c r="I1020" i="91"/>
  <c r="S1020" i="91"/>
  <c r="T1020" i="91"/>
  <c r="U1020" i="91"/>
  <c r="V1020" i="91"/>
  <c r="W1020" i="91"/>
  <c r="X1020" i="91"/>
  <c r="AI1020" i="91" a="1"/>
  <c r="AI1020" i="91" s="1"/>
  <c r="E1021" i="91"/>
  <c r="G1021" i="91"/>
  <c r="I1021" i="91"/>
  <c r="S1021" i="91"/>
  <c r="T1021" i="91"/>
  <c r="U1021" i="91"/>
  <c r="V1021" i="91"/>
  <c r="W1021" i="91"/>
  <c r="X1021" i="91"/>
  <c r="AI1021" i="91" a="1"/>
  <c r="AI1021" i="91" s="1"/>
  <c r="E1022" i="91"/>
  <c r="G1022" i="91"/>
  <c r="I1022" i="91"/>
  <c r="S1022" i="91"/>
  <c r="T1022" i="91"/>
  <c r="U1022" i="91"/>
  <c r="V1022" i="91"/>
  <c r="W1022" i="91"/>
  <c r="X1022" i="91"/>
  <c r="AI1022" i="91" a="1"/>
  <c r="AI1022" i="91" s="1"/>
  <c r="E1023" i="91"/>
  <c r="G1023" i="91"/>
  <c r="I1023" i="91"/>
  <c r="S1023" i="91"/>
  <c r="T1023" i="91"/>
  <c r="U1023" i="91"/>
  <c r="V1023" i="91"/>
  <c r="W1023" i="91"/>
  <c r="X1023" i="91"/>
  <c r="AI1023" i="91" a="1"/>
  <c r="AI1023" i="91" s="1"/>
  <c r="E1024" i="91"/>
  <c r="G1024" i="91"/>
  <c r="I1024" i="91"/>
  <c r="S1024" i="91"/>
  <c r="T1024" i="91"/>
  <c r="U1024" i="91"/>
  <c r="V1024" i="91"/>
  <c r="W1024" i="91"/>
  <c r="X1024" i="91"/>
  <c r="AI1024" i="91" a="1"/>
  <c r="AI1024" i="91" s="1"/>
  <c r="E1025" i="91"/>
  <c r="G1025" i="91"/>
  <c r="I1025" i="91"/>
  <c r="S1025" i="91"/>
  <c r="T1025" i="91"/>
  <c r="U1025" i="91"/>
  <c r="V1025" i="91"/>
  <c r="W1025" i="91"/>
  <c r="X1025" i="91"/>
  <c r="AI1025" i="91" a="1"/>
  <c r="AI1025" i="91" s="1"/>
  <c r="E1026" i="91"/>
  <c r="G1026" i="91"/>
  <c r="I1026" i="91"/>
  <c r="S1026" i="91"/>
  <c r="T1026" i="91"/>
  <c r="U1026" i="91"/>
  <c r="V1026" i="91"/>
  <c r="W1026" i="91"/>
  <c r="X1026" i="91"/>
  <c r="AI1026" i="91" a="1"/>
  <c r="AI1026" i="91" s="1"/>
  <c r="E1027" i="91"/>
  <c r="G1027" i="91"/>
  <c r="I1027" i="91"/>
  <c r="S1027" i="91"/>
  <c r="T1027" i="91"/>
  <c r="U1027" i="91"/>
  <c r="V1027" i="91"/>
  <c r="W1027" i="91"/>
  <c r="X1027" i="91"/>
  <c r="AI1027" i="91" a="1"/>
  <c r="AI1027" i="91" s="1"/>
  <c r="E1028" i="91"/>
  <c r="G1028" i="91"/>
  <c r="I1028" i="91"/>
  <c r="S1028" i="91"/>
  <c r="T1028" i="91"/>
  <c r="U1028" i="91"/>
  <c r="V1028" i="91"/>
  <c r="W1028" i="91"/>
  <c r="X1028" i="91"/>
  <c r="AI1028" i="91" a="1"/>
  <c r="AI1028" i="91" s="1"/>
  <c r="E1029" i="91"/>
  <c r="G1029" i="91"/>
  <c r="I1029" i="91"/>
  <c r="S1029" i="91"/>
  <c r="T1029" i="91"/>
  <c r="U1029" i="91"/>
  <c r="V1029" i="91"/>
  <c r="W1029" i="91"/>
  <c r="X1029" i="91"/>
  <c r="AI1029" i="91" a="1"/>
  <c r="AI1029" i="91" s="1"/>
  <c r="E1030" i="91"/>
  <c r="G1030" i="91"/>
  <c r="I1030" i="91"/>
  <c r="S1030" i="91"/>
  <c r="T1030" i="91"/>
  <c r="U1030" i="91"/>
  <c r="V1030" i="91"/>
  <c r="W1030" i="91"/>
  <c r="X1030" i="91"/>
  <c r="AI1030" i="91" a="1"/>
  <c r="AI1030" i="91" s="1"/>
  <c r="E1031" i="91"/>
  <c r="G1031" i="91"/>
  <c r="I1031" i="91"/>
  <c r="S1031" i="91"/>
  <c r="T1031" i="91"/>
  <c r="U1031" i="91"/>
  <c r="V1031" i="91"/>
  <c r="W1031" i="91"/>
  <c r="X1031" i="91"/>
  <c r="AI1031" i="91" a="1"/>
  <c r="AI1031" i="91" s="1"/>
  <c r="E1032" i="91"/>
  <c r="G1032" i="91"/>
  <c r="I1032" i="91"/>
  <c r="S1032" i="91"/>
  <c r="T1032" i="91"/>
  <c r="U1032" i="91"/>
  <c r="V1032" i="91"/>
  <c r="W1032" i="91"/>
  <c r="X1032" i="91"/>
  <c r="AI1032" i="91" a="1"/>
  <c r="AI1032" i="91" s="1"/>
  <c r="E1033" i="91"/>
  <c r="G1033" i="91"/>
  <c r="I1033" i="91"/>
  <c r="S1033" i="91"/>
  <c r="T1033" i="91"/>
  <c r="U1033" i="91"/>
  <c r="V1033" i="91"/>
  <c r="W1033" i="91"/>
  <c r="X1033" i="91"/>
  <c r="AI1033" i="91" a="1"/>
  <c r="AI1033" i="91" s="1"/>
  <c r="E1034" i="91"/>
  <c r="G1034" i="91"/>
  <c r="I1034" i="91"/>
  <c r="S1034" i="91"/>
  <c r="T1034" i="91"/>
  <c r="U1034" i="91"/>
  <c r="V1034" i="91"/>
  <c r="W1034" i="91"/>
  <c r="X1034" i="91"/>
  <c r="AI1034" i="91" a="1"/>
  <c r="AI1034" i="91" s="1"/>
  <c r="E1035" i="91"/>
  <c r="G1035" i="91"/>
  <c r="I1035" i="91"/>
  <c r="S1035" i="91"/>
  <c r="T1035" i="91"/>
  <c r="U1035" i="91"/>
  <c r="V1035" i="91"/>
  <c r="W1035" i="91"/>
  <c r="X1035" i="91"/>
  <c r="AI1035" i="91" a="1"/>
  <c r="AI1035" i="91" s="1"/>
  <c r="E1036" i="91"/>
  <c r="G1036" i="91"/>
  <c r="I1036" i="91"/>
  <c r="S1036" i="91"/>
  <c r="T1036" i="91"/>
  <c r="U1036" i="91"/>
  <c r="V1036" i="91"/>
  <c r="W1036" i="91"/>
  <c r="X1036" i="91"/>
  <c r="AI1036" i="91" a="1"/>
  <c r="AI1036" i="91" s="1"/>
  <c r="E1037" i="91"/>
  <c r="G1037" i="91"/>
  <c r="I1037" i="91"/>
  <c r="S1037" i="91"/>
  <c r="T1037" i="91"/>
  <c r="U1037" i="91"/>
  <c r="V1037" i="91"/>
  <c r="W1037" i="91"/>
  <c r="X1037" i="91"/>
  <c r="AI1037" i="91" a="1"/>
  <c r="AI1037" i="91" s="1"/>
  <c r="E1038" i="91"/>
  <c r="G1038" i="91"/>
  <c r="I1038" i="91"/>
  <c r="S1038" i="91"/>
  <c r="T1038" i="91"/>
  <c r="U1038" i="91"/>
  <c r="V1038" i="91"/>
  <c r="W1038" i="91"/>
  <c r="X1038" i="91"/>
  <c r="AI1038" i="91" a="1"/>
  <c r="AI1038" i="91" s="1"/>
  <c r="E1039" i="91"/>
  <c r="G1039" i="91"/>
  <c r="I1039" i="91"/>
  <c r="S1039" i="91"/>
  <c r="T1039" i="91"/>
  <c r="U1039" i="91"/>
  <c r="V1039" i="91"/>
  <c r="W1039" i="91"/>
  <c r="X1039" i="91"/>
  <c r="AI1039" i="91" a="1"/>
  <c r="AI1039" i="91" s="1"/>
  <c r="E1040" i="91"/>
  <c r="G1040" i="91"/>
  <c r="I1040" i="91"/>
  <c r="S1040" i="91"/>
  <c r="T1040" i="91"/>
  <c r="U1040" i="91"/>
  <c r="V1040" i="91"/>
  <c r="W1040" i="91"/>
  <c r="X1040" i="91"/>
  <c r="AI1040" i="91" a="1"/>
  <c r="AI1040" i="91" s="1"/>
  <c r="E1041" i="91"/>
  <c r="G1041" i="91"/>
  <c r="I1041" i="91"/>
  <c r="S1041" i="91"/>
  <c r="T1041" i="91"/>
  <c r="U1041" i="91"/>
  <c r="V1041" i="91"/>
  <c r="W1041" i="91"/>
  <c r="X1041" i="91"/>
  <c r="AI1041" i="91" a="1"/>
  <c r="AI1041" i="91" s="1"/>
  <c r="E1042" i="91"/>
  <c r="G1042" i="91"/>
  <c r="I1042" i="91"/>
  <c r="S1042" i="91"/>
  <c r="T1042" i="91"/>
  <c r="U1042" i="91"/>
  <c r="V1042" i="91"/>
  <c r="W1042" i="91"/>
  <c r="X1042" i="91"/>
  <c r="AI1042" i="91" a="1"/>
  <c r="AI1042" i="91" s="1"/>
  <c r="E1043" i="91"/>
  <c r="G1043" i="91"/>
  <c r="I1043" i="91"/>
  <c r="S1043" i="91"/>
  <c r="T1043" i="91"/>
  <c r="U1043" i="91"/>
  <c r="V1043" i="91"/>
  <c r="W1043" i="91"/>
  <c r="X1043" i="91"/>
  <c r="AI1043" i="91" a="1"/>
  <c r="AI1043" i="91" s="1"/>
  <c r="E1044" i="91"/>
  <c r="G1044" i="91"/>
  <c r="I1044" i="91"/>
  <c r="S1044" i="91"/>
  <c r="T1044" i="91"/>
  <c r="U1044" i="91"/>
  <c r="V1044" i="91"/>
  <c r="W1044" i="91"/>
  <c r="X1044" i="91"/>
  <c r="AI1044" i="91" a="1"/>
  <c r="AI1044" i="91" s="1"/>
  <c r="E1045" i="91"/>
  <c r="G1045" i="91"/>
  <c r="I1045" i="91"/>
  <c r="S1045" i="91"/>
  <c r="T1045" i="91"/>
  <c r="U1045" i="91"/>
  <c r="V1045" i="91"/>
  <c r="W1045" i="91"/>
  <c r="X1045" i="91"/>
  <c r="AI1045" i="91" a="1"/>
  <c r="AI1045" i="91" s="1"/>
  <c r="E1046" i="91"/>
  <c r="G1046" i="91"/>
  <c r="I1046" i="91"/>
  <c r="S1046" i="91"/>
  <c r="T1046" i="91"/>
  <c r="U1046" i="91"/>
  <c r="V1046" i="91"/>
  <c r="W1046" i="91"/>
  <c r="X1046" i="91"/>
  <c r="AI1046" i="91" a="1"/>
  <c r="AI1046" i="91" s="1"/>
  <c r="E1047" i="91"/>
  <c r="G1047" i="91"/>
  <c r="I1047" i="91"/>
  <c r="S1047" i="91"/>
  <c r="T1047" i="91"/>
  <c r="U1047" i="91"/>
  <c r="V1047" i="91"/>
  <c r="W1047" i="91"/>
  <c r="X1047" i="91"/>
  <c r="AI1047" i="91" a="1"/>
  <c r="AI1047" i="91" s="1"/>
  <c r="E1048" i="91"/>
  <c r="G1048" i="91"/>
  <c r="I1048" i="91"/>
  <c r="S1048" i="91"/>
  <c r="T1048" i="91"/>
  <c r="U1048" i="91"/>
  <c r="V1048" i="91"/>
  <c r="W1048" i="91"/>
  <c r="X1048" i="91"/>
  <c r="AI1048" i="91" a="1"/>
  <c r="AI1048" i="91" s="1"/>
  <c r="E1049" i="91"/>
  <c r="G1049" i="91"/>
  <c r="I1049" i="91"/>
  <c r="S1049" i="91"/>
  <c r="T1049" i="91"/>
  <c r="U1049" i="91"/>
  <c r="V1049" i="91"/>
  <c r="W1049" i="91"/>
  <c r="X1049" i="91"/>
  <c r="AI1049" i="91" a="1"/>
  <c r="AI1049" i="91" s="1"/>
  <c r="E1050" i="91"/>
  <c r="G1050" i="91"/>
  <c r="I1050" i="91"/>
  <c r="S1050" i="91"/>
  <c r="T1050" i="91"/>
  <c r="U1050" i="91"/>
  <c r="V1050" i="91"/>
  <c r="W1050" i="91"/>
  <c r="X1050" i="91"/>
  <c r="AI1050" i="91" a="1"/>
  <c r="AI1050" i="91" s="1"/>
  <c r="E1051" i="91"/>
  <c r="G1051" i="91"/>
  <c r="I1051" i="91"/>
  <c r="S1051" i="91"/>
  <c r="T1051" i="91"/>
  <c r="U1051" i="91"/>
  <c r="V1051" i="91"/>
  <c r="W1051" i="91"/>
  <c r="X1051" i="91"/>
  <c r="AI1051" i="91" a="1"/>
  <c r="AI1051" i="91" s="1"/>
  <c r="E1052" i="91"/>
  <c r="G1052" i="91"/>
  <c r="I1052" i="91"/>
  <c r="S1052" i="91"/>
  <c r="T1052" i="91"/>
  <c r="U1052" i="91"/>
  <c r="V1052" i="91"/>
  <c r="W1052" i="91"/>
  <c r="X1052" i="91"/>
  <c r="AI1052" i="91" a="1"/>
  <c r="AI1052" i="91" s="1"/>
  <c r="E1053" i="91"/>
  <c r="G1053" i="91"/>
  <c r="I1053" i="91"/>
  <c r="S1053" i="91"/>
  <c r="T1053" i="91"/>
  <c r="U1053" i="91"/>
  <c r="V1053" i="91"/>
  <c r="W1053" i="91"/>
  <c r="X1053" i="91"/>
  <c r="AI1053" i="91" a="1"/>
  <c r="AI1053" i="91" s="1"/>
  <c r="E1054" i="91"/>
  <c r="G1054" i="91"/>
  <c r="I1054" i="91"/>
  <c r="S1054" i="91"/>
  <c r="T1054" i="91"/>
  <c r="U1054" i="91"/>
  <c r="V1054" i="91"/>
  <c r="W1054" i="91"/>
  <c r="X1054" i="91"/>
  <c r="AI1054" i="91" a="1"/>
  <c r="AI1054" i="91" s="1"/>
  <c r="E1055" i="91"/>
  <c r="G1055" i="91"/>
  <c r="I1055" i="91"/>
  <c r="S1055" i="91"/>
  <c r="T1055" i="91"/>
  <c r="U1055" i="91"/>
  <c r="V1055" i="91"/>
  <c r="W1055" i="91"/>
  <c r="X1055" i="91"/>
  <c r="AI1055" i="91" a="1"/>
  <c r="AI1055" i="91" s="1"/>
  <c r="E1056" i="91"/>
  <c r="G1056" i="91"/>
  <c r="I1056" i="91"/>
  <c r="S1056" i="91"/>
  <c r="T1056" i="91"/>
  <c r="U1056" i="91"/>
  <c r="V1056" i="91"/>
  <c r="W1056" i="91"/>
  <c r="X1056" i="91"/>
  <c r="AI1056" i="91" a="1"/>
  <c r="AI1056" i="91" s="1"/>
  <c r="E1057" i="91"/>
  <c r="G1057" i="91"/>
  <c r="I1057" i="91"/>
  <c r="S1057" i="91"/>
  <c r="T1057" i="91"/>
  <c r="U1057" i="91"/>
  <c r="V1057" i="91"/>
  <c r="W1057" i="91"/>
  <c r="X1057" i="91"/>
  <c r="AI1057" i="91" a="1"/>
  <c r="AI1057" i="91" s="1"/>
  <c r="E1058" i="91"/>
  <c r="G1058" i="91"/>
  <c r="I1058" i="91"/>
  <c r="S1058" i="91"/>
  <c r="T1058" i="91"/>
  <c r="U1058" i="91"/>
  <c r="V1058" i="91"/>
  <c r="W1058" i="91"/>
  <c r="X1058" i="91"/>
  <c r="AI1058" i="91" a="1"/>
  <c r="AI1058" i="91" s="1"/>
  <c r="E1059" i="91"/>
  <c r="G1059" i="91"/>
  <c r="I1059" i="91"/>
  <c r="S1059" i="91"/>
  <c r="T1059" i="91"/>
  <c r="U1059" i="91"/>
  <c r="V1059" i="91"/>
  <c r="W1059" i="91"/>
  <c r="X1059" i="91"/>
  <c r="AI1059" i="91" a="1"/>
  <c r="AI1059" i="91" s="1"/>
  <c r="E1060" i="91"/>
  <c r="G1060" i="91"/>
  <c r="I1060" i="91"/>
  <c r="S1060" i="91"/>
  <c r="T1060" i="91"/>
  <c r="U1060" i="91"/>
  <c r="V1060" i="91"/>
  <c r="W1060" i="91"/>
  <c r="X1060" i="91"/>
  <c r="AI1060" i="91" a="1"/>
  <c r="AI1060" i="91" s="1"/>
  <c r="E1061" i="91"/>
  <c r="G1061" i="91"/>
  <c r="I1061" i="91"/>
  <c r="S1061" i="91"/>
  <c r="T1061" i="91"/>
  <c r="U1061" i="91"/>
  <c r="V1061" i="91"/>
  <c r="W1061" i="91"/>
  <c r="X1061" i="91"/>
  <c r="AI1061" i="91" a="1"/>
  <c r="AI1061" i="91" s="1"/>
  <c r="E1062" i="91"/>
  <c r="G1062" i="91"/>
  <c r="I1062" i="91"/>
  <c r="S1062" i="91"/>
  <c r="T1062" i="91"/>
  <c r="U1062" i="91"/>
  <c r="V1062" i="91"/>
  <c r="W1062" i="91"/>
  <c r="X1062" i="91"/>
  <c r="AI1062" i="91" a="1"/>
  <c r="AI1062" i="91" s="1"/>
  <c r="E1063" i="91"/>
  <c r="G1063" i="91"/>
  <c r="I1063" i="91"/>
  <c r="S1063" i="91"/>
  <c r="T1063" i="91"/>
  <c r="U1063" i="91"/>
  <c r="V1063" i="91"/>
  <c r="W1063" i="91"/>
  <c r="X1063" i="91"/>
  <c r="AI1063" i="91" a="1"/>
  <c r="AI1063" i="91" s="1"/>
  <c r="E1064" i="91"/>
  <c r="G1064" i="91"/>
  <c r="I1064" i="91"/>
  <c r="S1064" i="91"/>
  <c r="T1064" i="91"/>
  <c r="U1064" i="91"/>
  <c r="V1064" i="91"/>
  <c r="W1064" i="91"/>
  <c r="X1064" i="91"/>
  <c r="AI1064" i="91" a="1"/>
  <c r="AI1064" i="91" s="1"/>
  <c r="AI1065" i="91" a="1"/>
  <c r="AI1065" i="91" s="1"/>
  <c r="AJ1066" i="91"/>
  <c r="AJ1067" i="91"/>
  <c r="E1068" i="91"/>
  <c r="G1068" i="91"/>
  <c r="I1068" i="91"/>
  <c r="S1068" i="91"/>
  <c r="T1068" i="91"/>
  <c r="U1068" i="91"/>
  <c r="V1068" i="91"/>
  <c r="W1068" i="91"/>
  <c r="X1068" i="91"/>
  <c r="AI1068" i="91" a="1"/>
  <c r="AI1068" i="91" s="1"/>
  <c r="E1069" i="91"/>
  <c r="G1069" i="91"/>
  <c r="I1069" i="91"/>
  <c r="S1069" i="91"/>
  <c r="T1069" i="91"/>
  <c r="U1069" i="91"/>
  <c r="V1069" i="91"/>
  <c r="W1069" i="91"/>
  <c r="X1069" i="91"/>
  <c r="AI1069" i="91" a="1"/>
  <c r="AI1069" i="91" s="1"/>
  <c r="E1070" i="91"/>
  <c r="G1070" i="91"/>
  <c r="I1070" i="91"/>
  <c r="S1070" i="91"/>
  <c r="T1070" i="91"/>
  <c r="U1070" i="91"/>
  <c r="V1070" i="91"/>
  <c r="W1070" i="91"/>
  <c r="X1070" i="91"/>
  <c r="AI1070" i="91" a="1"/>
  <c r="AI1070" i="91" s="1"/>
  <c r="E1071" i="91"/>
  <c r="G1071" i="91"/>
  <c r="I1071" i="91"/>
  <c r="S1071" i="91"/>
  <c r="T1071" i="91"/>
  <c r="U1071" i="91"/>
  <c r="V1071" i="91"/>
  <c r="W1071" i="91"/>
  <c r="X1071" i="91"/>
  <c r="AI1071" i="91" a="1"/>
  <c r="AI1071" i="91" s="1"/>
  <c r="E1072" i="91"/>
  <c r="G1072" i="91"/>
  <c r="I1072" i="91"/>
  <c r="S1072" i="91"/>
  <c r="T1072" i="91"/>
  <c r="U1072" i="91"/>
  <c r="V1072" i="91"/>
  <c r="W1072" i="91"/>
  <c r="X1072" i="91"/>
  <c r="AI1072" i="91" a="1"/>
  <c r="AI1072" i="91" s="1"/>
  <c r="E1073" i="91"/>
  <c r="G1073" i="91"/>
  <c r="I1073" i="91"/>
  <c r="S1073" i="91"/>
  <c r="T1073" i="91"/>
  <c r="U1073" i="91"/>
  <c r="V1073" i="91"/>
  <c r="W1073" i="91"/>
  <c r="X1073" i="91"/>
  <c r="AI1073" i="91" a="1"/>
  <c r="AI1073" i="91" s="1"/>
  <c r="E1074" i="91"/>
  <c r="G1074" i="91"/>
  <c r="I1074" i="91"/>
  <c r="S1074" i="91"/>
  <c r="T1074" i="91"/>
  <c r="U1074" i="91"/>
  <c r="V1074" i="91"/>
  <c r="W1074" i="91"/>
  <c r="X1074" i="91"/>
  <c r="AI1074" i="91" a="1"/>
  <c r="AI1074" i="91" s="1"/>
  <c r="E1075" i="91"/>
  <c r="G1075" i="91"/>
  <c r="I1075" i="91"/>
  <c r="S1075" i="91"/>
  <c r="T1075" i="91"/>
  <c r="U1075" i="91"/>
  <c r="V1075" i="91"/>
  <c r="W1075" i="91"/>
  <c r="X1075" i="91"/>
  <c r="AI1075" i="91" a="1"/>
  <c r="AI1075" i="91" s="1"/>
  <c r="E1076" i="91"/>
  <c r="G1076" i="91"/>
  <c r="I1076" i="91"/>
  <c r="S1076" i="91"/>
  <c r="T1076" i="91"/>
  <c r="U1076" i="91"/>
  <c r="V1076" i="91"/>
  <c r="W1076" i="91"/>
  <c r="X1076" i="91"/>
  <c r="AI1076" i="91" a="1"/>
  <c r="AI1076" i="91" s="1"/>
  <c r="E1077" i="91"/>
  <c r="G1077" i="91"/>
  <c r="I1077" i="91"/>
  <c r="S1077" i="91"/>
  <c r="T1077" i="91"/>
  <c r="U1077" i="91"/>
  <c r="V1077" i="91"/>
  <c r="W1077" i="91"/>
  <c r="X1077" i="91"/>
  <c r="AI1077" i="91" a="1"/>
  <c r="AI1077" i="91" s="1"/>
  <c r="E1078" i="91"/>
  <c r="G1078" i="91"/>
  <c r="I1078" i="91"/>
  <c r="S1078" i="91"/>
  <c r="T1078" i="91"/>
  <c r="U1078" i="91"/>
  <c r="V1078" i="91"/>
  <c r="W1078" i="91"/>
  <c r="X1078" i="91"/>
  <c r="AI1078" i="91" a="1"/>
  <c r="AI1078" i="91" s="1"/>
  <c r="E1079" i="91"/>
  <c r="G1079" i="91"/>
  <c r="I1079" i="91"/>
  <c r="S1079" i="91"/>
  <c r="T1079" i="91"/>
  <c r="U1079" i="91"/>
  <c r="V1079" i="91"/>
  <c r="W1079" i="91"/>
  <c r="X1079" i="91"/>
  <c r="AI1079" i="91" a="1"/>
  <c r="AI1079" i="91" s="1"/>
  <c r="E1080" i="91"/>
  <c r="G1080" i="91"/>
  <c r="I1080" i="91"/>
  <c r="S1080" i="91"/>
  <c r="T1080" i="91"/>
  <c r="U1080" i="91"/>
  <c r="V1080" i="91"/>
  <c r="W1080" i="91"/>
  <c r="X1080" i="91"/>
  <c r="AI1080" i="91" a="1"/>
  <c r="AI1080" i="91" s="1"/>
  <c r="E1081" i="91"/>
  <c r="G1081" i="91"/>
  <c r="I1081" i="91"/>
  <c r="S1081" i="91"/>
  <c r="T1081" i="91"/>
  <c r="U1081" i="91"/>
  <c r="V1081" i="91"/>
  <c r="W1081" i="91"/>
  <c r="X1081" i="91"/>
  <c r="AI1081" i="91" a="1"/>
  <c r="AI1081" i="91" s="1"/>
  <c r="E1082" i="91"/>
  <c r="G1082" i="91"/>
  <c r="I1082" i="91"/>
  <c r="S1082" i="91"/>
  <c r="T1082" i="91"/>
  <c r="U1082" i="91"/>
  <c r="V1082" i="91"/>
  <c r="W1082" i="91"/>
  <c r="X1082" i="91"/>
  <c r="AI1082" i="91" a="1"/>
  <c r="AI1082" i="91" s="1"/>
  <c r="E1083" i="91"/>
  <c r="G1083" i="91"/>
  <c r="I1083" i="91"/>
  <c r="S1083" i="91"/>
  <c r="T1083" i="91"/>
  <c r="U1083" i="91"/>
  <c r="V1083" i="91"/>
  <c r="W1083" i="91"/>
  <c r="X1083" i="91"/>
  <c r="AI1083" i="91" a="1"/>
  <c r="AI1083" i="91" s="1"/>
  <c r="E1084" i="91"/>
  <c r="G1084" i="91"/>
  <c r="I1084" i="91"/>
  <c r="S1084" i="91"/>
  <c r="T1084" i="91"/>
  <c r="U1084" i="91"/>
  <c r="V1084" i="91"/>
  <c r="W1084" i="91"/>
  <c r="X1084" i="91"/>
  <c r="AI1084" i="91" a="1"/>
  <c r="AI1084" i="91" s="1"/>
  <c r="E1085" i="91"/>
  <c r="G1085" i="91"/>
  <c r="I1085" i="91"/>
  <c r="S1085" i="91"/>
  <c r="T1085" i="91"/>
  <c r="U1085" i="91"/>
  <c r="V1085" i="91"/>
  <c r="W1085" i="91"/>
  <c r="X1085" i="91"/>
  <c r="AI1085" i="91" a="1"/>
  <c r="AI1085" i="91" s="1"/>
  <c r="E1086" i="91"/>
  <c r="G1086" i="91"/>
  <c r="I1086" i="91"/>
  <c r="S1086" i="91"/>
  <c r="T1086" i="91"/>
  <c r="U1086" i="91"/>
  <c r="V1086" i="91"/>
  <c r="W1086" i="91"/>
  <c r="X1086" i="91"/>
  <c r="AI1086" i="91" a="1"/>
  <c r="AI1086" i="91" s="1"/>
  <c r="E1087" i="91"/>
  <c r="G1087" i="91"/>
  <c r="I1087" i="91"/>
  <c r="S1087" i="91"/>
  <c r="T1087" i="91"/>
  <c r="U1087" i="91"/>
  <c r="V1087" i="91"/>
  <c r="W1087" i="91"/>
  <c r="X1087" i="91"/>
  <c r="AI1087" i="91" a="1"/>
  <c r="AI1087" i="91" s="1"/>
  <c r="E1088" i="91"/>
  <c r="G1088" i="91"/>
  <c r="I1088" i="91"/>
  <c r="S1088" i="91"/>
  <c r="T1088" i="91"/>
  <c r="U1088" i="91"/>
  <c r="V1088" i="91"/>
  <c r="W1088" i="91"/>
  <c r="X1088" i="91"/>
  <c r="AI1088" i="91" a="1"/>
  <c r="AI1088" i="91" s="1"/>
  <c r="E1089" i="91"/>
  <c r="G1089" i="91"/>
  <c r="I1089" i="91"/>
  <c r="S1089" i="91"/>
  <c r="T1089" i="91"/>
  <c r="U1089" i="91"/>
  <c r="V1089" i="91"/>
  <c r="W1089" i="91"/>
  <c r="X1089" i="91"/>
  <c r="AI1089" i="91" a="1"/>
  <c r="AI1089" i="91" s="1"/>
  <c r="E1090" i="91"/>
  <c r="G1090" i="91"/>
  <c r="I1090" i="91"/>
  <c r="S1090" i="91"/>
  <c r="T1090" i="91"/>
  <c r="U1090" i="91"/>
  <c r="V1090" i="91"/>
  <c r="W1090" i="91"/>
  <c r="X1090" i="91"/>
  <c r="AI1090" i="91" a="1"/>
  <c r="AI1090" i="91" s="1"/>
  <c r="E1091" i="91"/>
  <c r="G1091" i="91"/>
  <c r="I1091" i="91"/>
  <c r="S1091" i="91"/>
  <c r="T1091" i="91"/>
  <c r="U1091" i="91"/>
  <c r="V1091" i="91"/>
  <c r="W1091" i="91"/>
  <c r="X1091" i="91"/>
  <c r="AI1091" i="91" a="1"/>
  <c r="AI1091" i="91" s="1"/>
  <c r="E1092" i="91"/>
  <c r="G1092" i="91"/>
  <c r="I1092" i="91"/>
  <c r="S1092" i="91"/>
  <c r="T1092" i="91"/>
  <c r="U1092" i="91"/>
  <c r="V1092" i="91"/>
  <c r="W1092" i="91"/>
  <c r="X1092" i="91"/>
  <c r="AI1092" i="91" a="1"/>
  <c r="AI1092" i="91" s="1"/>
  <c r="E1093" i="91"/>
  <c r="G1093" i="91"/>
  <c r="I1093" i="91"/>
  <c r="S1093" i="91"/>
  <c r="T1093" i="91"/>
  <c r="U1093" i="91"/>
  <c r="V1093" i="91"/>
  <c r="W1093" i="91"/>
  <c r="X1093" i="91"/>
  <c r="AI1093" i="91" a="1"/>
  <c r="AI1093" i="91" s="1"/>
  <c r="E1094" i="91"/>
  <c r="G1094" i="91"/>
  <c r="I1094" i="91"/>
  <c r="S1094" i="91"/>
  <c r="T1094" i="91"/>
  <c r="U1094" i="91"/>
  <c r="V1094" i="91"/>
  <c r="W1094" i="91"/>
  <c r="X1094" i="91"/>
  <c r="AI1094" i="91" a="1"/>
  <c r="AI1094" i="91" s="1"/>
  <c r="E1095" i="91"/>
  <c r="G1095" i="91"/>
  <c r="I1095" i="91"/>
  <c r="S1095" i="91"/>
  <c r="T1095" i="91"/>
  <c r="U1095" i="91"/>
  <c r="V1095" i="91"/>
  <c r="W1095" i="91"/>
  <c r="X1095" i="91"/>
  <c r="AI1095" i="91" a="1"/>
  <c r="AI1095" i="91" s="1"/>
  <c r="E1096" i="91"/>
  <c r="G1096" i="91"/>
  <c r="I1096" i="91"/>
  <c r="S1096" i="91"/>
  <c r="T1096" i="91"/>
  <c r="U1096" i="91"/>
  <c r="V1096" i="91"/>
  <c r="W1096" i="91"/>
  <c r="X1096" i="91"/>
  <c r="AI1096" i="91" a="1"/>
  <c r="AI1096" i="91" s="1"/>
  <c r="E1097" i="91"/>
  <c r="G1097" i="91"/>
  <c r="I1097" i="91"/>
  <c r="S1097" i="91"/>
  <c r="T1097" i="91"/>
  <c r="U1097" i="91"/>
  <c r="V1097" i="91"/>
  <c r="W1097" i="91"/>
  <c r="X1097" i="91"/>
  <c r="AI1097" i="91" a="1"/>
  <c r="AI1097" i="91" s="1"/>
  <c r="E1098" i="91"/>
  <c r="G1098" i="91"/>
  <c r="I1098" i="91"/>
  <c r="S1098" i="91"/>
  <c r="T1098" i="91"/>
  <c r="U1098" i="91"/>
  <c r="V1098" i="91"/>
  <c r="W1098" i="91"/>
  <c r="X1098" i="91"/>
  <c r="AI1098" i="91" a="1"/>
  <c r="AI1098" i="91" s="1"/>
  <c r="E1099" i="91"/>
  <c r="G1099" i="91"/>
  <c r="I1099" i="91"/>
  <c r="S1099" i="91"/>
  <c r="T1099" i="91"/>
  <c r="U1099" i="91"/>
  <c r="V1099" i="91"/>
  <c r="W1099" i="91"/>
  <c r="X1099" i="91"/>
  <c r="AI1099" i="91" a="1"/>
  <c r="AI1099" i="91" s="1"/>
  <c r="E1100" i="91"/>
  <c r="G1100" i="91"/>
  <c r="I1100" i="91"/>
  <c r="S1100" i="91"/>
  <c r="T1100" i="91"/>
  <c r="U1100" i="91"/>
  <c r="V1100" i="91"/>
  <c r="W1100" i="91"/>
  <c r="X1100" i="91"/>
  <c r="AI1100" i="91" a="1"/>
  <c r="AI1100" i="91" s="1"/>
  <c r="E1101" i="91"/>
  <c r="G1101" i="91"/>
  <c r="I1101" i="91"/>
  <c r="S1101" i="91"/>
  <c r="T1101" i="91"/>
  <c r="U1101" i="91"/>
  <c r="V1101" i="91"/>
  <c r="W1101" i="91"/>
  <c r="X1101" i="91"/>
  <c r="AI1101" i="91" a="1"/>
  <c r="AI1101" i="91" s="1"/>
  <c r="E1102" i="91"/>
  <c r="G1102" i="91"/>
  <c r="I1102" i="91"/>
  <c r="S1102" i="91"/>
  <c r="T1102" i="91"/>
  <c r="U1102" i="91"/>
  <c r="V1102" i="91"/>
  <c r="W1102" i="91"/>
  <c r="X1102" i="91"/>
  <c r="AI1102" i="91" a="1"/>
  <c r="AI1102" i="91" s="1"/>
  <c r="E1103" i="91"/>
  <c r="G1103" i="91"/>
  <c r="I1103" i="91"/>
  <c r="S1103" i="91"/>
  <c r="T1103" i="91"/>
  <c r="U1103" i="91"/>
  <c r="V1103" i="91"/>
  <c r="W1103" i="91"/>
  <c r="X1103" i="91"/>
  <c r="AI1103" i="91" a="1"/>
  <c r="AI1103" i="91" s="1"/>
  <c r="E1104" i="91"/>
  <c r="G1104" i="91"/>
  <c r="I1104" i="91"/>
  <c r="S1104" i="91"/>
  <c r="T1104" i="91"/>
  <c r="U1104" i="91"/>
  <c r="V1104" i="91"/>
  <c r="W1104" i="91"/>
  <c r="X1104" i="91"/>
  <c r="AI1104" i="91" a="1"/>
  <c r="AI1104" i="91" s="1"/>
  <c r="E1105" i="91"/>
  <c r="G1105" i="91"/>
  <c r="I1105" i="91"/>
  <c r="S1105" i="91"/>
  <c r="T1105" i="91"/>
  <c r="U1105" i="91"/>
  <c r="V1105" i="91"/>
  <c r="W1105" i="91"/>
  <c r="X1105" i="91"/>
  <c r="AI1105" i="91" a="1"/>
  <c r="AI1105" i="91" s="1"/>
  <c r="E1106" i="91"/>
  <c r="G1106" i="91"/>
  <c r="I1106" i="91"/>
  <c r="S1106" i="91"/>
  <c r="T1106" i="91"/>
  <c r="U1106" i="91"/>
  <c r="V1106" i="91"/>
  <c r="W1106" i="91"/>
  <c r="X1106" i="91"/>
  <c r="AI1106" i="91" a="1"/>
  <c r="AI1106" i="91" s="1"/>
  <c r="E1107" i="91"/>
  <c r="G1107" i="91"/>
  <c r="I1107" i="91"/>
  <c r="S1107" i="91"/>
  <c r="T1107" i="91"/>
  <c r="U1107" i="91"/>
  <c r="V1107" i="91"/>
  <c r="W1107" i="91"/>
  <c r="X1107" i="91"/>
  <c r="AI1107" i="91" a="1"/>
  <c r="AI1107" i="91" s="1"/>
  <c r="E1108" i="91"/>
  <c r="G1108" i="91"/>
  <c r="I1108" i="91"/>
  <c r="S1108" i="91"/>
  <c r="T1108" i="91"/>
  <c r="U1108" i="91"/>
  <c r="V1108" i="91"/>
  <c r="W1108" i="91"/>
  <c r="X1108" i="91"/>
  <c r="AI1108" i="91" a="1"/>
  <c r="AI1108" i="91" s="1"/>
  <c r="E1109" i="91"/>
  <c r="G1109" i="91"/>
  <c r="I1109" i="91"/>
  <c r="S1109" i="91"/>
  <c r="T1109" i="91"/>
  <c r="U1109" i="91"/>
  <c r="V1109" i="91"/>
  <c r="W1109" i="91"/>
  <c r="X1109" i="91"/>
  <c r="AI1109" i="91" a="1"/>
  <c r="AI1109" i="91" s="1"/>
  <c r="E1110" i="91"/>
  <c r="G1110" i="91"/>
  <c r="I1110" i="91"/>
  <c r="S1110" i="91"/>
  <c r="T1110" i="91"/>
  <c r="U1110" i="91"/>
  <c r="V1110" i="91"/>
  <c r="W1110" i="91"/>
  <c r="X1110" i="91"/>
  <c r="AI1110" i="91" a="1"/>
  <c r="AI1110" i="91" s="1"/>
  <c r="E1111" i="91"/>
  <c r="G1111" i="91"/>
  <c r="I1111" i="91"/>
  <c r="S1111" i="91"/>
  <c r="T1111" i="91"/>
  <c r="U1111" i="91"/>
  <c r="V1111" i="91"/>
  <c r="W1111" i="91"/>
  <c r="X1111" i="91"/>
  <c r="AI1111" i="91" a="1"/>
  <c r="AI1111" i="91" s="1"/>
  <c r="E1112" i="91"/>
  <c r="G1112" i="91"/>
  <c r="I1112" i="91"/>
  <c r="S1112" i="91"/>
  <c r="T1112" i="91"/>
  <c r="U1112" i="91"/>
  <c r="V1112" i="91"/>
  <c r="W1112" i="91"/>
  <c r="X1112" i="91"/>
  <c r="AI1112" i="91" a="1"/>
  <c r="AI1112" i="91" s="1"/>
  <c r="E1113" i="91"/>
  <c r="G1113" i="91"/>
  <c r="I1113" i="91"/>
  <c r="S1113" i="91"/>
  <c r="T1113" i="91"/>
  <c r="U1113" i="91"/>
  <c r="V1113" i="91"/>
  <c r="W1113" i="91"/>
  <c r="X1113" i="91"/>
  <c r="AI1113" i="91" a="1"/>
  <c r="AI1113" i="91" s="1"/>
  <c r="E1114" i="91"/>
  <c r="G1114" i="91"/>
  <c r="I1114" i="91"/>
  <c r="S1114" i="91"/>
  <c r="T1114" i="91"/>
  <c r="U1114" i="91"/>
  <c r="V1114" i="91"/>
  <c r="W1114" i="91"/>
  <c r="X1114" i="91"/>
  <c r="AI1114" i="91" a="1"/>
  <c r="AI1114" i="91" s="1"/>
  <c r="E1115" i="91"/>
  <c r="G1115" i="91"/>
  <c r="I1115" i="91"/>
  <c r="S1115" i="91"/>
  <c r="T1115" i="91"/>
  <c r="U1115" i="91"/>
  <c r="V1115" i="91"/>
  <c r="W1115" i="91"/>
  <c r="X1115" i="91"/>
  <c r="AI1115" i="91" a="1"/>
  <c r="AI1115" i="91" s="1"/>
  <c r="E1116" i="91"/>
  <c r="G1116" i="91"/>
  <c r="I1116" i="91"/>
  <c r="S1116" i="91"/>
  <c r="T1116" i="91"/>
  <c r="U1116" i="91"/>
  <c r="V1116" i="91"/>
  <c r="W1116" i="91"/>
  <c r="X1116" i="91"/>
  <c r="AI1116" i="91" a="1"/>
  <c r="AI1116" i="91" s="1"/>
  <c r="E1117" i="91"/>
  <c r="G1117" i="91"/>
  <c r="I1117" i="91"/>
  <c r="S1117" i="91"/>
  <c r="T1117" i="91"/>
  <c r="U1117" i="91"/>
  <c r="V1117" i="91"/>
  <c r="W1117" i="91"/>
  <c r="X1117" i="91"/>
  <c r="AI1117" i="91" a="1"/>
  <c r="AI1117" i="91" s="1"/>
  <c r="E1118" i="91"/>
  <c r="G1118" i="91"/>
  <c r="I1118" i="91"/>
  <c r="S1118" i="91"/>
  <c r="T1118" i="91"/>
  <c r="U1118" i="91"/>
  <c r="V1118" i="91"/>
  <c r="W1118" i="91"/>
  <c r="X1118" i="91"/>
  <c r="AI1118" i="91" a="1"/>
  <c r="AI1118" i="91" s="1"/>
  <c r="E1119" i="91"/>
  <c r="G1119" i="91"/>
  <c r="I1119" i="91"/>
  <c r="S1119" i="91"/>
  <c r="T1119" i="91"/>
  <c r="U1119" i="91"/>
  <c r="V1119" i="91"/>
  <c r="W1119" i="91"/>
  <c r="X1119" i="91"/>
  <c r="AI1119" i="91" a="1"/>
  <c r="AI1119" i="91" s="1"/>
  <c r="E1120" i="91"/>
  <c r="G1120" i="91"/>
  <c r="I1120" i="91"/>
  <c r="S1120" i="91"/>
  <c r="T1120" i="91"/>
  <c r="U1120" i="91"/>
  <c r="V1120" i="91"/>
  <c r="W1120" i="91"/>
  <c r="X1120" i="91"/>
  <c r="AI1120" i="91" a="1"/>
  <c r="AI1120" i="91" s="1"/>
  <c r="E1121" i="91"/>
  <c r="G1121" i="91"/>
  <c r="I1121" i="91"/>
  <c r="S1121" i="91"/>
  <c r="T1121" i="91"/>
  <c r="U1121" i="91"/>
  <c r="V1121" i="91"/>
  <c r="W1121" i="91"/>
  <c r="X1121" i="91"/>
  <c r="AI1121" i="91" a="1"/>
  <c r="AI1121" i="91" s="1"/>
  <c r="E1122" i="91"/>
  <c r="G1122" i="91"/>
  <c r="I1122" i="91"/>
  <c r="S1122" i="91"/>
  <c r="T1122" i="91"/>
  <c r="U1122" i="91"/>
  <c r="V1122" i="91"/>
  <c r="W1122" i="91"/>
  <c r="X1122" i="91"/>
  <c r="AI1122" i="91" a="1"/>
  <c r="AI1122" i="91" s="1"/>
  <c r="E1123" i="91"/>
  <c r="G1123" i="91"/>
  <c r="I1123" i="91"/>
  <c r="S1123" i="91"/>
  <c r="T1123" i="91"/>
  <c r="U1123" i="91"/>
  <c r="V1123" i="91"/>
  <c r="W1123" i="91"/>
  <c r="X1123" i="91"/>
  <c r="AI1123" i="91" a="1"/>
  <c r="AI1123" i="91" s="1"/>
  <c r="E1124" i="91"/>
  <c r="G1124" i="91"/>
  <c r="I1124" i="91"/>
  <c r="S1124" i="91"/>
  <c r="T1124" i="91"/>
  <c r="U1124" i="91"/>
  <c r="V1124" i="91"/>
  <c r="W1124" i="91"/>
  <c r="X1124" i="91"/>
  <c r="AI1124" i="91" a="1"/>
  <c r="AI1124" i="91" s="1"/>
  <c r="E1125" i="91"/>
  <c r="G1125" i="91"/>
  <c r="I1125" i="91"/>
  <c r="S1125" i="91"/>
  <c r="T1125" i="91"/>
  <c r="U1125" i="91"/>
  <c r="V1125" i="91"/>
  <c r="W1125" i="91"/>
  <c r="X1125" i="91"/>
  <c r="AI1125" i="91" a="1"/>
  <c r="AI1125" i="91" s="1"/>
  <c r="E1126" i="91"/>
  <c r="G1126" i="91"/>
  <c r="I1126" i="91"/>
  <c r="S1126" i="91"/>
  <c r="T1126" i="91"/>
  <c r="U1126" i="91"/>
  <c r="V1126" i="91"/>
  <c r="W1126" i="91"/>
  <c r="X1126" i="91"/>
  <c r="AI1126" i="91" a="1"/>
  <c r="AI1126" i="91" s="1"/>
  <c r="E1127" i="91"/>
  <c r="G1127" i="91"/>
  <c r="I1127" i="91"/>
  <c r="S1127" i="91"/>
  <c r="T1127" i="91"/>
  <c r="U1127" i="91"/>
  <c r="V1127" i="91"/>
  <c r="W1127" i="91"/>
  <c r="X1127" i="91"/>
  <c r="AI1127" i="91" a="1"/>
  <c r="AI1127" i="91" s="1"/>
  <c r="E1128" i="91"/>
  <c r="G1128" i="91"/>
  <c r="I1128" i="91"/>
  <c r="S1128" i="91"/>
  <c r="T1128" i="91"/>
  <c r="U1128" i="91"/>
  <c r="V1128" i="91"/>
  <c r="W1128" i="91"/>
  <c r="X1128" i="91"/>
  <c r="AI1128" i="91" a="1"/>
  <c r="AI1128" i="91" s="1"/>
  <c r="E1129" i="91"/>
  <c r="G1129" i="91"/>
  <c r="I1129" i="91"/>
  <c r="S1129" i="91"/>
  <c r="T1129" i="91"/>
  <c r="U1129" i="91"/>
  <c r="V1129" i="91"/>
  <c r="W1129" i="91"/>
  <c r="X1129" i="91"/>
  <c r="AI1129" i="91" a="1"/>
  <c r="AI1129" i="91" s="1"/>
  <c r="E1130" i="91"/>
  <c r="G1130" i="91"/>
  <c r="I1130" i="91"/>
  <c r="S1130" i="91"/>
  <c r="T1130" i="91"/>
  <c r="U1130" i="91"/>
  <c r="V1130" i="91"/>
  <c r="W1130" i="91"/>
  <c r="X1130" i="91"/>
  <c r="AI1130" i="91" a="1"/>
  <c r="AI1130" i="91" s="1"/>
  <c r="E1131" i="91"/>
  <c r="G1131" i="91"/>
  <c r="I1131" i="91"/>
  <c r="S1131" i="91"/>
  <c r="T1131" i="91"/>
  <c r="U1131" i="91"/>
  <c r="V1131" i="91"/>
  <c r="W1131" i="91"/>
  <c r="X1131" i="91"/>
  <c r="AI1131" i="91" a="1"/>
  <c r="AI1131" i="91" s="1"/>
  <c r="E1132" i="91"/>
  <c r="G1132" i="91"/>
  <c r="I1132" i="91"/>
  <c r="S1132" i="91"/>
  <c r="T1132" i="91"/>
  <c r="U1132" i="91"/>
  <c r="V1132" i="91"/>
  <c r="W1132" i="91"/>
  <c r="X1132" i="91"/>
  <c r="AI1132" i="91" a="1"/>
  <c r="AI1132" i="91" s="1"/>
  <c r="E1133" i="91"/>
  <c r="G1133" i="91"/>
  <c r="I1133" i="91"/>
  <c r="S1133" i="91"/>
  <c r="T1133" i="91"/>
  <c r="U1133" i="91"/>
  <c r="V1133" i="91"/>
  <c r="W1133" i="91"/>
  <c r="X1133" i="91"/>
  <c r="AI1133" i="91" a="1"/>
  <c r="AI1133" i="91" s="1"/>
  <c r="E1134" i="91"/>
  <c r="G1134" i="91"/>
  <c r="I1134" i="91"/>
  <c r="S1134" i="91"/>
  <c r="T1134" i="91"/>
  <c r="U1134" i="91"/>
  <c r="V1134" i="91"/>
  <c r="W1134" i="91"/>
  <c r="X1134" i="91"/>
  <c r="AI1134" i="91" a="1"/>
  <c r="AI1134" i="91" s="1"/>
  <c r="E1135" i="91"/>
  <c r="G1135" i="91"/>
  <c r="I1135" i="91"/>
  <c r="S1135" i="91"/>
  <c r="T1135" i="91"/>
  <c r="U1135" i="91"/>
  <c r="V1135" i="91"/>
  <c r="W1135" i="91"/>
  <c r="X1135" i="91"/>
  <c r="AI1135" i="91" a="1"/>
  <c r="AI1135" i="91" s="1"/>
  <c r="E1136" i="91"/>
  <c r="G1136" i="91"/>
  <c r="I1136" i="91"/>
  <c r="S1136" i="91"/>
  <c r="T1136" i="91"/>
  <c r="U1136" i="91"/>
  <c r="V1136" i="91"/>
  <c r="W1136" i="91"/>
  <c r="X1136" i="91"/>
  <c r="AI1136" i="91" a="1"/>
  <c r="AI1136" i="91" s="1"/>
  <c r="E1137" i="91"/>
  <c r="G1137" i="91"/>
  <c r="I1137" i="91"/>
  <c r="S1137" i="91"/>
  <c r="T1137" i="91"/>
  <c r="U1137" i="91"/>
  <c r="V1137" i="91"/>
  <c r="W1137" i="91"/>
  <c r="X1137" i="91"/>
  <c r="AI1137" i="91" a="1"/>
  <c r="AI1137" i="91" s="1"/>
  <c r="E1138" i="91"/>
  <c r="G1138" i="91"/>
  <c r="I1138" i="91"/>
  <c r="S1138" i="91"/>
  <c r="T1138" i="91"/>
  <c r="U1138" i="91"/>
  <c r="V1138" i="91"/>
  <c r="W1138" i="91"/>
  <c r="X1138" i="91"/>
  <c r="AI1138" i="91" a="1"/>
  <c r="AI1138" i="91" s="1"/>
  <c r="E1139" i="91"/>
  <c r="G1139" i="91"/>
  <c r="I1139" i="91"/>
  <c r="S1139" i="91"/>
  <c r="T1139" i="91"/>
  <c r="U1139" i="91"/>
  <c r="V1139" i="91"/>
  <c r="W1139" i="91"/>
  <c r="X1139" i="91"/>
  <c r="AI1139" i="91" a="1"/>
  <c r="AI1139" i="91" s="1"/>
  <c r="E1140" i="91"/>
  <c r="G1140" i="91"/>
  <c r="I1140" i="91"/>
  <c r="S1140" i="91"/>
  <c r="T1140" i="91"/>
  <c r="U1140" i="91"/>
  <c r="V1140" i="91"/>
  <c r="W1140" i="91"/>
  <c r="X1140" i="91"/>
  <c r="AI1140" i="91" a="1"/>
  <c r="AI1140" i="91" s="1"/>
  <c r="E1141" i="91"/>
  <c r="G1141" i="91"/>
  <c r="I1141" i="91"/>
  <c r="S1141" i="91"/>
  <c r="T1141" i="91"/>
  <c r="U1141" i="91"/>
  <c r="V1141" i="91"/>
  <c r="W1141" i="91"/>
  <c r="X1141" i="91"/>
  <c r="AI1141" i="91" a="1"/>
  <c r="AI1141" i="91" s="1"/>
  <c r="E1142" i="91"/>
  <c r="G1142" i="91"/>
  <c r="I1142" i="91"/>
  <c r="S1142" i="91"/>
  <c r="T1142" i="91"/>
  <c r="U1142" i="91"/>
  <c r="V1142" i="91"/>
  <c r="W1142" i="91"/>
  <c r="X1142" i="91"/>
  <c r="AI1142" i="91" a="1"/>
  <c r="AI1142" i="91" s="1"/>
  <c r="E1143" i="91"/>
  <c r="G1143" i="91"/>
  <c r="I1143" i="91"/>
  <c r="S1143" i="91"/>
  <c r="T1143" i="91"/>
  <c r="U1143" i="91"/>
  <c r="V1143" i="91"/>
  <c r="W1143" i="91"/>
  <c r="X1143" i="91"/>
  <c r="AI1143" i="91" a="1"/>
  <c r="AI1143" i="91" s="1"/>
  <c r="E1144" i="91"/>
  <c r="G1144" i="91"/>
  <c r="I1144" i="91"/>
  <c r="S1144" i="91"/>
  <c r="T1144" i="91"/>
  <c r="U1144" i="91"/>
  <c r="V1144" i="91"/>
  <c r="W1144" i="91"/>
  <c r="X1144" i="91"/>
  <c r="AI1144" i="91" a="1"/>
  <c r="AI1144" i="91" s="1"/>
  <c r="E1145" i="91"/>
  <c r="G1145" i="91"/>
  <c r="I1145" i="91"/>
  <c r="S1145" i="91"/>
  <c r="T1145" i="91"/>
  <c r="U1145" i="91"/>
  <c r="V1145" i="91"/>
  <c r="W1145" i="91"/>
  <c r="X1145" i="91"/>
  <c r="AI1145" i="91" a="1"/>
  <c r="AI1145" i="91" s="1"/>
  <c r="E1146" i="91"/>
  <c r="G1146" i="91"/>
  <c r="I1146" i="91"/>
  <c r="S1146" i="91"/>
  <c r="T1146" i="91"/>
  <c r="U1146" i="91"/>
  <c r="V1146" i="91"/>
  <c r="W1146" i="91"/>
  <c r="X1146" i="91"/>
  <c r="AI1146" i="91" a="1"/>
  <c r="AI1146" i="91" s="1"/>
  <c r="E1147" i="91"/>
  <c r="G1147" i="91"/>
  <c r="I1147" i="91"/>
  <c r="S1147" i="91"/>
  <c r="T1147" i="91"/>
  <c r="U1147" i="91"/>
  <c r="V1147" i="91"/>
  <c r="W1147" i="91"/>
  <c r="X1147" i="91"/>
  <c r="AI1147" i="91" a="1"/>
  <c r="AI1147" i="91" s="1"/>
  <c r="AI1148" i="91" a="1"/>
  <c r="AI1148" i="91" s="1"/>
  <c r="AJ1149" i="91"/>
  <c r="AJ1150" i="91"/>
  <c r="E1151" i="91"/>
  <c r="G1151" i="91"/>
  <c r="I1151" i="91"/>
  <c r="S1151" i="91"/>
  <c r="T1151" i="91"/>
  <c r="U1151" i="91"/>
  <c r="V1151" i="91"/>
  <c r="W1151" i="91"/>
  <c r="X1151" i="91"/>
  <c r="AI1151" i="91" a="1"/>
  <c r="AI1151" i="91" s="1"/>
  <c r="E1152" i="91"/>
  <c r="G1152" i="91"/>
  <c r="I1152" i="91"/>
  <c r="S1152" i="91"/>
  <c r="T1152" i="91"/>
  <c r="U1152" i="91"/>
  <c r="V1152" i="91"/>
  <c r="W1152" i="91"/>
  <c r="X1152" i="91"/>
  <c r="AI1152" i="91" a="1"/>
  <c r="AI1152" i="91" s="1"/>
  <c r="E1153" i="91"/>
  <c r="G1153" i="91"/>
  <c r="I1153" i="91"/>
  <c r="S1153" i="91"/>
  <c r="T1153" i="91"/>
  <c r="U1153" i="91"/>
  <c r="V1153" i="91"/>
  <c r="W1153" i="91"/>
  <c r="X1153" i="91"/>
  <c r="AI1153" i="91" a="1"/>
  <c r="AI1153" i="91" s="1"/>
  <c r="E1154" i="91"/>
  <c r="G1154" i="91"/>
  <c r="I1154" i="91"/>
  <c r="S1154" i="91"/>
  <c r="T1154" i="91"/>
  <c r="U1154" i="91"/>
  <c r="V1154" i="91"/>
  <c r="W1154" i="91"/>
  <c r="X1154" i="91"/>
  <c r="AI1154" i="91" a="1"/>
  <c r="AI1154" i="91" s="1"/>
  <c r="E1155" i="91"/>
  <c r="G1155" i="91"/>
  <c r="I1155" i="91"/>
  <c r="S1155" i="91"/>
  <c r="T1155" i="91"/>
  <c r="U1155" i="91"/>
  <c r="V1155" i="91"/>
  <c r="W1155" i="91"/>
  <c r="X1155" i="91"/>
  <c r="AI1155" i="91" a="1"/>
  <c r="AI1155" i="91" s="1"/>
  <c r="E1156" i="91"/>
  <c r="G1156" i="91"/>
  <c r="I1156" i="91"/>
  <c r="S1156" i="91"/>
  <c r="T1156" i="91"/>
  <c r="U1156" i="91"/>
  <c r="V1156" i="91"/>
  <c r="W1156" i="91"/>
  <c r="X1156" i="91"/>
  <c r="AI1156" i="91" a="1"/>
  <c r="AI1156" i="91" s="1"/>
  <c r="E1157" i="91"/>
  <c r="G1157" i="91"/>
  <c r="I1157" i="91"/>
  <c r="S1157" i="91"/>
  <c r="T1157" i="91"/>
  <c r="U1157" i="91"/>
  <c r="V1157" i="91"/>
  <c r="W1157" i="91"/>
  <c r="X1157" i="91"/>
  <c r="AI1157" i="91" a="1"/>
  <c r="AI1157" i="91" s="1"/>
  <c r="E1158" i="91"/>
  <c r="G1158" i="91"/>
  <c r="I1158" i="91"/>
  <c r="S1158" i="91"/>
  <c r="T1158" i="91"/>
  <c r="U1158" i="91"/>
  <c r="V1158" i="91"/>
  <c r="W1158" i="91"/>
  <c r="X1158" i="91"/>
  <c r="AI1158" i="91" a="1"/>
  <c r="AI1158" i="91" s="1"/>
  <c r="E1159" i="91"/>
  <c r="G1159" i="91"/>
  <c r="I1159" i="91"/>
  <c r="S1159" i="91"/>
  <c r="T1159" i="91"/>
  <c r="U1159" i="91"/>
  <c r="V1159" i="91"/>
  <c r="W1159" i="91"/>
  <c r="X1159" i="91"/>
  <c r="AI1159" i="91" a="1"/>
  <c r="AI1159" i="91" s="1"/>
  <c r="E1160" i="91"/>
  <c r="G1160" i="91"/>
  <c r="I1160" i="91"/>
  <c r="S1160" i="91"/>
  <c r="T1160" i="91"/>
  <c r="U1160" i="91"/>
  <c r="V1160" i="91"/>
  <c r="W1160" i="91"/>
  <c r="X1160" i="91"/>
  <c r="AI1160" i="91" a="1"/>
  <c r="AI1160" i="91" s="1"/>
  <c r="E1161" i="91"/>
  <c r="G1161" i="91"/>
  <c r="I1161" i="91"/>
  <c r="S1161" i="91"/>
  <c r="T1161" i="91"/>
  <c r="U1161" i="91"/>
  <c r="V1161" i="91"/>
  <c r="W1161" i="91"/>
  <c r="X1161" i="91"/>
  <c r="AI1161" i="91" a="1"/>
  <c r="AI1161" i="91" s="1"/>
  <c r="E1162" i="91"/>
  <c r="G1162" i="91"/>
  <c r="I1162" i="91"/>
  <c r="S1162" i="91"/>
  <c r="T1162" i="91"/>
  <c r="U1162" i="91"/>
  <c r="V1162" i="91"/>
  <c r="W1162" i="91"/>
  <c r="X1162" i="91"/>
  <c r="AI1162" i="91" a="1"/>
  <c r="AI1162" i="91" s="1"/>
  <c r="E1163" i="91"/>
  <c r="G1163" i="91"/>
  <c r="I1163" i="91"/>
  <c r="S1163" i="91"/>
  <c r="T1163" i="91"/>
  <c r="U1163" i="91"/>
  <c r="V1163" i="91"/>
  <c r="W1163" i="91"/>
  <c r="X1163" i="91"/>
  <c r="AI1163" i="91" a="1"/>
  <c r="AI1163" i="91" s="1"/>
  <c r="E1164" i="91"/>
  <c r="G1164" i="91"/>
  <c r="I1164" i="91"/>
  <c r="S1164" i="91"/>
  <c r="T1164" i="91"/>
  <c r="U1164" i="91"/>
  <c r="V1164" i="91"/>
  <c r="W1164" i="91"/>
  <c r="X1164" i="91"/>
  <c r="AI1164" i="91" a="1"/>
  <c r="AI1164" i="91" s="1"/>
  <c r="E1165" i="91"/>
  <c r="G1165" i="91"/>
  <c r="I1165" i="91"/>
  <c r="S1165" i="91"/>
  <c r="T1165" i="91"/>
  <c r="U1165" i="91"/>
  <c r="V1165" i="91"/>
  <c r="W1165" i="91"/>
  <c r="X1165" i="91"/>
  <c r="AI1165" i="91" a="1"/>
  <c r="AI1165" i="91" s="1"/>
  <c r="E1166" i="91"/>
  <c r="G1166" i="91"/>
  <c r="I1166" i="91"/>
  <c r="S1166" i="91"/>
  <c r="T1166" i="91"/>
  <c r="U1166" i="91"/>
  <c r="V1166" i="91"/>
  <c r="W1166" i="91"/>
  <c r="X1166" i="91"/>
  <c r="AI1166" i="91" a="1"/>
  <c r="AI1166" i="91" s="1"/>
  <c r="E1167" i="91"/>
  <c r="G1167" i="91"/>
  <c r="I1167" i="91"/>
  <c r="S1167" i="91"/>
  <c r="T1167" i="91"/>
  <c r="U1167" i="91"/>
  <c r="V1167" i="91"/>
  <c r="W1167" i="91"/>
  <c r="X1167" i="91"/>
  <c r="AI1167" i="91" a="1"/>
  <c r="AI1167" i="91" s="1"/>
  <c r="E1168" i="91"/>
  <c r="G1168" i="91"/>
  <c r="I1168" i="91"/>
  <c r="S1168" i="91"/>
  <c r="T1168" i="91"/>
  <c r="U1168" i="91"/>
  <c r="V1168" i="91"/>
  <c r="W1168" i="91"/>
  <c r="X1168" i="91"/>
  <c r="AI1168" i="91" a="1"/>
  <c r="AI1168" i="91" s="1"/>
  <c r="E1169" i="91"/>
  <c r="G1169" i="91"/>
  <c r="I1169" i="91"/>
  <c r="S1169" i="91"/>
  <c r="T1169" i="91"/>
  <c r="U1169" i="91"/>
  <c r="V1169" i="91"/>
  <c r="W1169" i="91"/>
  <c r="X1169" i="91"/>
  <c r="AI1169" i="91" a="1"/>
  <c r="AI1169" i="91" s="1"/>
  <c r="E1170" i="91"/>
  <c r="G1170" i="91"/>
  <c r="I1170" i="91"/>
  <c r="S1170" i="91"/>
  <c r="T1170" i="91"/>
  <c r="U1170" i="91"/>
  <c r="V1170" i="91"/>
  <c r="W1170" i="91"/>
  <c r="X1170" i="91"/>
  <c r="AI1170" i="91" a="1"/>
  <c r="AI1170" i="91" s="1"/>
  <c r="E1171" i="91"/>
  <c r="G1171" i="91"/>
  <c r="I1171" i="91"/>
  <c r="S1171" i="91"/>
  <c r="T1171" i="91"/>
  <c r="U1171" i="91"/>
  <c r="V1171" i="91"/>
  <c r="W1171" i="91"/>
  <c r="X1171" i="91"/>
  <c r="AI1171" i="91" a="1"/>
  <c r="AI1171" i="91" s="1"/>
  <c r="E1172" i="91"/>
  <c r="G1172" i="91"/>
  <c r="I1172" i="91"/>
  <c r="S1172" i="91"/>
  <c r="T1172" i="91"/>
  <c r="U1172" i="91"/>
  <c r="V1172" i="91"/>
  <c r="W1172" i="91"/>
  <c r="X1172" i="91"/>
  <c r="AI1172" i="91" a="1"/>
  <c r="AI1172" i="91" s="1"/>
  <c r="E1173" i="91"/>
  <c r="G1173" i="91"/>
  <c r="I1173" i="91"/>
  <c r="S1173" i="91"/>
  <c r="T1173" i="91"/>
  <c r="U1173" i="91"/>
  <c r="V1173" i="91"/>
  <c r="W1173" i="91"/>
  <c r="X1173" i="91"/>
  <c r="AI1173" i="91" a="1"/>
  <c r="AI1173" i="91" s="1"/>
  <c r="E1174" i="91"/>
  <c r="G1174" i="91"/>
  <c r="I1174" i="91"/>
  <c r="S1174" i="91"/>
  <c r="T1174" i="91"/>
  <c r="U1174" i="91"/>
  <c r="V1174" i="91"/>
  <c r="W1174" i="91"/>
  <c r="X1174" i="91"/>
  <c r="AI1174" i="91" a="1"/>
  <c r="AI1174" i="91" s="1"/>
  <c r="AI1175" i="91" a="1"/>
  <c r="AI1175" i="91" s="1"/>
  <c r="AJ1176" i="91"/>
  <c r="AJ1177" i="91"/>
  <c r="E1178" i="91"/>
  <c r="G1178" i="91"/>
  <c r="I1178" i="91"/>
  <c r="S1178" i="91"/>
  <c r="T1178" i="91"/>
  <c r="U1178" i="91"/>
  <c r="V1178" i="91"/>
  <c r="W1178" i="91"/>
  <c r="X1178" i="91"/>
  <c r="AI1178" i="91" a="1"/>
  <c r="AI1178" i="91" s="1"/>
  <c r="E1179" i="91"/>
  <c r="G1179" i="91"/>
  <c r="I1179" i="91"/>
  <c r="S1179" i="91"/>
  <c r="T1179" i="91"/>
  <c r="U1179" i="91"/>
  <c r="V1179" i="91"/>
  <c r="W1179" i="91"/>
  <c r="X1179" i="91"/>
  <c r="AI1179" i="91" a="1"/>
  <c r="AI1179" i="91" s="1"/>
  <c r="E1180" i="91"/>
  <c r="G1180" i="91"/>
  <c r="I1180" i="91"/>
  <c r="S1180" i="91"/>
  <c r="T1180" i="91"/>
  <c r="U1180" i="91"/>
  <c r="V1180" i="91"/>
  <c r="W1180" i="91"/>
  <c r="X1180" i="91"/>
  <c r="AI1180" i="91" a="1"/>
  <c r="AI1180" i="91" s="1"/>
  <c r="E1181" i="91"/>
  <c r="G1181" i="91"/>
  <c r="I1181" i="91"/>
  <c r="S1181" i="91"/>
  <c r="T1181" i="91"/>
  <c r="U1181" i="91"/>
  <c r="V1181" i="91"/>
  <c r="W1181" i="91"/>
  <c r="X1181" i="91"/>
  <c r="AI1181" i="91" a="1"/>
  <c r="AI1181" i="91" s="1"/>
  <c r="E1182" i="91"/>
  <c r="G1182" i="91"/>
  <c r="I1182" i="91"/>
  <c r="S1182" i="91"/>
  <c r="T1182" i="91"/>
  <c r="U1182" i="91"/>
  <c r="V1182" i="91"/>
  <c r="W1182" i="91"/>
  <c r="X1182" i="91"/>
  <c r="AI1182" i="91" a="1"/>
  <c r="AI1182" i="91" s="1"/>
  <c r="E1183" i="91"/>
  <c r="G1183" i="91"/>
  <c r="I1183" i="91"/>
  <c r="S1183" i="91"/>
  <c r="T1183" i="91"/>
  <c r="U1183" i="91"/>
  <c r="V1183" i="91"/>
  <c r="W1183" i="91"/>
  <c r="X1183" i="91"/>
  <c r="AI1183" i="91" a="1"/>
  <c r="AI1183" i="91" s="1"/>
  <c r="E1184" i="91"/>
  <c r="G1184" i="91"/>
  <c r="I1184" i="91"/>
  <c r="S1184" i="91"/>
  <c r="T1184" i="91"/>
  <c r="U1184" i="91"/>
  <c r="V1184" i="91"/>
  <c r="W1184" i="91"/>
  <c r="X1184" i="91"/>
  <c r="AI1184" i="91" a="1"/>
  <c r="AI1184" i="91" s="1"/>
  <c r="E1185" i="91"/>
  <c r="G1185" i="91"/>
  <c r="I1185" i="91"/>
  <c r="S1185" i="91"/>
  <c r="T1185" i="91"/>
  <c r="U1185" i="91"/>
  <c r="V1185" i="91"/>
  <c r="W1185" i="91"/>
  <c r="X1185" i="91"/>
  <c r="AI1185" i="91" a="1"/>
  <c r="AI1185" i="91" s="1"/>
  <c r="E1186" i="91"/>
  <c r="G1186" i="91"/>
  <c r="I1186" i="91"/>
  <c r="S1186" i="91"/>
  <c r="T1186" i="91"/>
  <c r="U1186" i="91"/>
  <c r="V1186" i="91"/>
  <c r="W1186" i="91"/>
  <c r="X1186" i="91"/>
  <c r="AI1186" i="91" a="1"/>
  <c r="AI1186" i="91" s="1"/>
  <c r="E1187" i="91"/>
  <c r="G1187" i="91"/>
  <c r="I1187" i="91"/>
  <c r="S1187" i="91"/>
  <c r="T1187" i="91"/>
  <c r="U1187" i="91"/>
  <c r="V1187" i="91"/>
  <c r="W1187" i="91"/>
  <c r="X1187" i="91"/>
  <c r="AI1187" i="91" a="1"/>
  <c r="AI1187" i="91" s="1"/>
  <c r="E1188" i="91"/>
  <c r="G1188" i="91"/>
  <c r="I1188" i="91"/>
  <c r="S1188" i="91"/>
  <c r="T1188" i="91"/>
  <c r="U1188" i="91"/>
  <c r="V1188" i="91"/>
  <c r="W1188" i="91"/>
  <c r="X1188" i="91"/>
  <c r="AI1188" i="91" a="1"/>
  <c r="AI1188" i="91" s="1"/>
  <c r="E1189" i="91"/>
  <c r="G1189" i="91"/>
  <c r="I1189" i="91"/>
  <c r="S1189" i="91"/>
  <c r="T1189" i="91"/>
  <c r="U1189" i="91"/>
  <c r="V1189" i="91"/>
  <c r="W1189" i="91"/>
  <c r="X1189" i="91"/>
  <c r="AI1189" i="91" a="1"/>
  <c r="AI1189" i="91" s="1"/>
  <c r="E1190" i="91"/>
  <c r="G1190" i="91"/>
  <c r="I1190" i="91"/>
  <c r="S1190" i="91"/>
  <c r="T1190" i="91"/>
  <c r="U1190" i="91"/>
  <c r="V1190" i="91"/>
  <c r="W1190" i="91"/>
  <c r="X1190" i="91"/>
  <c r="AI1190" i="91" a="1"/>
  <c r="AI1190" i="91" s="1"/>
  <c r="E1191" i="91"/>
  <c r="G1191" i="91"/>
  <c r="I1191" i="91"/>
  <c r="S1191" i="91"/>
  <c r="T1191" i="91"/>
  <c r="U1191" i="91"/>
  <c r="V1191" i="91"/>
  <c r="W1191" i="91"/>
  <c r="X1191" i="91"/>
  <c r="AI1191" i="91" a="1"/>
  <c r="AI1191" i="91" s="1"/>
  <c r="E1192" i="91"/>
  <c r="G1192" i="91"/>
  <c r="I1192" i="91"/>
  <c r="S1192" i="91"/>
  <c r="T1192" i="91"/>
  <c r="U1192" i="91"/>
  <c r="V1192" i="91"/>
  <c r="W1192" i="91"/>
  <c r="X1192" i="91"/>
  <c r="AI1192" i="91" a="1"/>
  <c r="AI1192" i="91" s="1"/>
  <c r="E1193" i="91"/>
  <c r="G1193" i="91"/>
  <c r="I1193" i="91"/>
  <c r="S1193" i="91"/>
  <c r="T1193" i="91"/>
  <c r="U1193" i="91"/>
  <c r="V1193" i="91"/>
  <c r="W1193" i="91"/>
  <c r="X1193" i="91"/>
  <c r="AI1193" i="91" a="1"/>
  <c r="AI1193" i="91" s="1"/>
  <c r="AI1194" i="91" a="1"/>
  <c r="AI1194" i="91" s="1"/>
  <c r="AJ1195" i="91"/>
  <c r="AJ1196" i="91"/>
  <c r="E1197" i="91"/>
  <c r="G1197" i="91"/>
  <c r="I1197" i="91"/>
  <c r="S1197" i="91"/>
  <c r="T1197" i="91"/>
  <c r="U1197" i="91"/>
  <c r="V1197" i="91"/>
  <c r="W1197" i="91"/>
  <c r="X1197" i="91"/>
  <c r="AI1197" i="91" a="1"/>
  <c r="AI1197" i="91" s="1"/>
  <c r="E1198" i="91"/>
  <c r="G1198" i="91"/>
  <c r="I1198" i="91"/>
  <c r="S1198" i="91"/>
  <c r="T1198" i="91"/>
  <c r="U1198" i="91"/>
  <c r="V1198" i="91"/>
  <c r="W1198" i="91"/>
  <c r="X1198" i="91"/>
  <c r="AI1198" i="91" a="1"/>
  <c r="AI1198" i="91" s="1"/>
  <c r="E1199" i="91"/>
  <c r="G1199" i="91"/>
  <c r="I1199" i="91"/>
  <c r="S1199" i="91"/>
  <c r="T1199" i="91"/>
  <c r="U1199" i="91"/>
  <c r="V1199" i="91"/>
  <c r="W1199" i="91"/>
  <c r="X1199" i="91"/>
  <c r="AI1199" i="91" a="1"/>
  <c r="AI1199" i="91" s="1"/>
  <c r="E1200" i="91"/>
  <c r="G1200" i="91"/>
  <c r="I1200" i="91"/>
  <c r="S1200" i="91"/>
  <c r="T1200" i="91"/>
  <c r="U1200" i="91"/>
  <c r="V1200" i="91"/>
  <c r="W1200" i="91"/>
  <c r="X1200" i="91"/>
  <c r="AI1200" i="91" a="1"/>
  <c r="AI1200" i="91" s="1"/>
  <c r="E1201" i="91"/>
  <c r="G1201" i="91"/>
  <c r="I1201" i="91"/>
  <c r="S1201" i="91"/>
  <c r="T1201" i="91"/>
  <c r="U1201" i="91"/>
  <c r="V1201" i="91"/>
  <c r="W1201" i="91"/>
  <c r="X1201" i="91"/>
  <c r="AI1201" i="91" a="1"/>
  <c r="AI1201" i="91" s="1"/>
  <c r="E1202" i="91"/>
  <c r="G1202" i="91"/>
  <c r="I1202" i="91"/>
  <c r="S1202" i="91"/>
  <c r="T1202" i="91"/>
  <c r="U1202" i="91"/>
  <c r="V1202" i="91"/>
  <c r="W1202" i="91"/>
  <c r="X1202" i="91"/>
  <c r="AI1202" i="91" a="1"/>
  <c r="AI1202" i="91" s="1"/>
  <c r="E1203" i="91"/>
  <c r="G1203" i="91"/>
  <c r="I1203" i="91"/>
  <c r="S1203" i="91"/>
  <c r="T1203" i="91"/>
  <c r="U1203" i="91"/>
  <c r="V1203" i="91"/>
  <c r="W1203" i="91"/>
  <c r="X1203" i="91"/>
  <c r="AI1203" i="91" a="1"/>
  <c r="AI1203" i="91" s="1"/>
  <c r="E1204" i="91"/>
  <c r="G1204" i="91"/>
  <c r="I1204" i="91"/>
  <c r="S1204" i="91"/>
  <c r="T1204" i="91"/>
  <c r="U1204" i="91"/>
  <c r="V1204" i="91"/>
  <c r="W1204" i="91"/>
  <c r="X1204" i="91"/>
  <c r="AI1204" i="91" a="1"/>
  <c r="AI1204" i="91" s="1"/>
  <c r="E1205" i="91"/>
  <c r="G1205" i="91"/>
  <c r="I1205" i="91"/>
  <c r="S1205" i="91"/>
  <c r="T1205" i="91"/>
  <c r="U1205" i="91"/>
  <c r="V1205" i="91"/>
  <c r="W1205" i="91"/>
  <c r="X1205" i="91"/>
  <c r="AI1205" i="91" a="1"/>
  <c r="AI1205" i="91" s="1"/>
  <c r="E1206" i="91"/>
  <c r="G1206" i="91"/>
  <c r="I1206" i="91"/>
  <c r="S1206" i="91"/>
  <c r="T1206" i="91"/>
  <c r="U1206" i="91"/>
  <c r="V1206" i="91"/>
  <c r="W1206" i="91"/>
  <c r="X1206" i="91"/>
  <c r="AI1206" i="91" a="1"/>
  <c r="AI1206" i="91" s="1"/>
  <c r="E1207" i="91"/>
  <c r="G1207" i="91"/>
  <c r="I1207" i="91"/>
  <c r="S1207" i="91"/>
  <c r="T1207" i="91"/>
  <c r="U1207" i="91"/>
  <c r="V1207" i="91"/>
  <c r="W1207" i="91"/>
  <c r="X1207" i="91"/>
  <c r="AI1207" i="91" a="1"/>
  <c r="AI1207" i="91" s="1"/>
  <c r="E1208" i="91"/>
  <c r="G1208" i="91"/>
  <c r="I1208" i="91"/>
  <c r="S1208" i="91"/>
  <c r="T1208" i="91"/>
  <c r="U1208" i="91"/>
  <c r="V1208" i="91"/>
  <c r="W1208" i="91"/>
  <c r="X1208" i="91"/>
  <c r="AI1208" i="91" a="1"/>
  <c r="AI1208" i="91" s="1"/>
  <c r="E1209" i="91"/>
  <c r="G1209" i="91"/>
  <c r="I1209" i="91"/>
  <c r="S1209" i="91"/>
  <c r="T1209" i="91"/>
  <c r="U1209" i="91"/>
  <c r="V1209" i="91"/>
  <c r="W1209" i="91"/>
  <c r="X1209" i="91"/>
  <c r="AI1209" i="91" a="1"/>
  <c r="AI1209" i="91" s="1"/>
  <c r="E1210" i="91"/>
  <c r="G1210" i="91"/>
  <c r="I1210" i="91"/>
  <c r="S1210" i="91"/>
  <c r="T1210" i="91"/>
  <c r="U1210" i="91"/>
  <c r="V1210" i="91"/>
  <c r="W1210" i="91"/>
  <c r="X1210" i="91"/>
  <c r="AI1210" i="91" a="1"/>
  <c r="AI1210" i="91" s="1"/>
  <c r="E1211" i="91"/>
  <c r="G1211" i="91"/>
  <c r="I1211" i="91"/>
  <c r="S1211" i="91"/>
  <c r="T1211" i="91"/>
  <c r="U1211" i="91"/>
  <c r="V1211" i="91"/>
  <c r="W1211" i="91"/>
  <c r="X1211" i="91"/>
  <c r="AI1211" i="91" a="1"/>
  <c r="AI1211" i="91" s="1"/>
  <c r="E1212" i="91"/>
  <c r="G1212" i="91"/>
  <c r="I1212" i="91"/>
  <c r="S1212" i="91"/>
  <c r="T1212" i="91"/>
  <c r="U1212" i="91"/>
  <c r="V1212" i="91"/>
  <c r="W1212" i="91"/>
  <c r="X1212" i="91"/>
  <c r="AI1212" i="91" a="1"/>
  <c r="AI1212" i="91" s="1"/>
  <c r="E1213" i="91"/>
  <c r="G1213" i="91"/>
  <c r="I1213" i="91"/>
  <c r="S1213" i="91"/>
  <c r="T1213" i="91"/>
  <c r="U1213" i="91"/>
  <c r="V1213" i="91"/>
  <c r="W1213" i="91"/>
  <c r="X1213" i="91"/>
  <c r="AI1213" i="91" a="1"/>
  <c r="AI1213" i="91" s="1"/>
  <c r="E1214" i="91"/>
  <c r="G1214" i="91"/>
  <c r="I1214" i="91"/>
  <c r="S1214" i="91"/>
  <c r="T1214" i="91"/>
  <c r="U1214" i="91"/>
  <c r="V1214" i="91"/>
  <c r="W1214" i="91"/>
  <c r="X1214" i="91"/>
  <c r="AI1214" i="91" a="1"/>
  <c r="AI1214" i="91" s="1"/>
  <c r="E1215" i="91"/>
  <c r="G1215" i="91"/>
  <c r="I1215" i="91"/>
  <c r="S1215" i="91"/>
  <c r="T1215" i="91"/>
  <c r="U1215" i="91"/>
  <c r="V1215" i="91"/>
  <c r="W1215" i="91"/>
  <c r="X1215" i="91"/>
  <c r="AI1215" i="91" a="1"/>
  <c r="AI1215" i="91" s="1"/>
  <c r="E1216" i="91"/>
  <c r="G1216" i="91"/>
  <c r="I1216" i="91"/>
  <c r="S1216" i="91"/>
  <c r="T1216" i="91"/>
  <c r="U1216" i="91"/>
  <c r="V1216" i="91"/>
  <c r="W1216" i="91"/>
  <c r="X1216" i="91"/>
  <c r="AI1216" i="91" a="1"/>
  <c r="AI1216" i="91" s="1"/>
  <c r="E1217" i="91"/>
  <c r="G1217" i="91"/>
  <c r="I1217" i="91"/>
  <c r="S1217" i="91"/>
  <c r="T1217" i="91"/>
  <c r="U1217" i="91"/>
  <c r="V1217" i="91"/>
  <c r="W1217" i="91"/>
  <c r="X1217" i="91"/>
  <c r="AI1217" i="91" a="1"/>
  <c r="AI1217" i="91" s="1"/>
  <c r="E1218" i="91"/>
  <c r="G1218" i="91"/>
  <c r="I1218" i="91"/>
  <c r="S1218" i="91"/>
  <c r="T1218" i="91"/>
  <c r="U1218" i="91"/>
  <c r="V1218" i="91"/>
  <c r="W1218" i="91"/>
  <c r="X1218" i="91"/>
  <c r="AI1218" i="91" a="1"/>
  <c r="AI1218" i="91" s="1"/>
  <c r="E1219" i="91"/>
  <c r="G1219" i="91"/>
  <c r="I1219" i="91"/>
  <c r="S1219" i="91"/>
  <c r="T1219" i="91"/>
  <c r="U1219" i="91"/>
  <c r="V1219" i="91"/>
  <c r="W1219" i="91"/>
  <c r="X1219" i="91"/>
  <c r="AI1219" i="91" a="1"/>
  <c r="AI1219" i="91" s="1"/>
  <c r="E1220" i="91"/>
  <c r="G1220" i="91"/>
  <c r="I1220" i="91"/>
  <c r="S1220" i="91"/>
  <c r="T1220" i="91"/>
  <c r="U1220" i="91"/>
  <c r="V1220" i="91"/>
  <c r="W1220" i="91"/>
  <c r="X1220" i="91"/>
  <c r="AI1220" i="91" a="1"/>
  <c r="AI1220" i="91" s="1"/>
  <c r="AI1221" i="91" a="1"/>
  <c r="AI1221" i="91" s="1"/>
  <c r="AJ1222" i="91"/>
  <c r="AJ1223" i="91"/>
  <c r="E1224" i="91"/>
  <c r="G1224" i="91"/>
  <c r="I1224" i="91"/>
  <c r="S1224" i="91"/>
  <c r="T1224" i="91"/>
  <c r="U1224" i="91"/>
  <c r="V1224" i="91"/>
  <c r="W1224" i="91"/>
  <c r="X1224" i="91"/>
  <c r="AI1224" i="91" a="1"/>
  <c r="AI1224" i="91" s="1"/>
  <c r="E1225" i="91"/>
  <c r="G1225" i="91"/>
  <c r="I1225" i="91"/>
  <c r="S1225" i="91"/>
  <c r="T1225" i="91"/>
  <c r="U1225" i="91"/>
  <c r="V1225" i="91"/>
  <c r="W1225" i="91"/>
  <c r="X1225" i="91"/>
  <c r="AI1225" i="91" a="1"/>
  <c r="AI1225" i="91" s="1"/>
  <c r="E1226" i="91"/>
  <c r="G1226" i="91"/>
  <c r="I1226" i="91"/>
  <c r="S1226" i="91"/>
  <c r="T1226" i="91"/>
  <c r="U1226" i="91"/>
  <c r="V1226" i="91"/>
  <c r="W1226" i="91"/>
  <c r="X1226" i="91"/>
  <c r="AI1226" i="91" a="1"/>
  <c r="AI1226" i="91" s="1"/>
  <c r="E1227" i="91"/>
  <c r="G1227" i="91"/>
  <c r="I1227" i="91"/>
  <c r="S1227" i="91"/>
  <c r="T1227" i="91"/>
  <c r="U1227" i="91"/>
  <c r="V1227" i="91"/>
  <c r="W1227" i="91"/>
  <c r="X1227" i="91"/>
  <c r="AI1227" i="91" a="1"/>
  <c r="AI1227" i="91" s="1"/>
  <c r="E1228" i="91"/>
  <c r="G1228" i="91"/>
  <c r="I1228" i="91"/>
  <c r="S1228" i="91"/>
  <c r="T1228" i="91"/>
  <c r="U1228" i="91"/>
  <c r="V1228" i="91"/>
  <c r="W1228" i="91"/>
  <c r="X1228" i="91"/>
  <c r="AI1228" i="91" a="1"/>
  <c r="AI1228" i="91" s="1"/>
  <c r="E1229" i="91"/>
  <c r="G1229" i="91"/>
  <c r="I1229" i="91"/>
  <c r="S1229" i="91"/>
  <c r="T1229" i="91"/>
  <c r="U1229" i="91"/>
  <c r="V1229" i="91"/>
  <c r="W1229" i="91"/>
  <c r="X1229" i="91"/>
  <c r="AI1229" i="91" a="1"/>
  <c r="AI1229" i="91" s="1"/>
  <c r="E1230" i="91"/>
  <c r="G1230" i="91"/>
  <c r="I1230" i="91"/>
  <c r="S1230" i="91"/>
  <c r="T1230" i="91"/>
  <c r="U1230" i="91"/>
  <c r="V1230" i="91"/>
  <c r="W1230" i="91"/>
  <c r="X1230" i="91"/>
  <c r="AI1230" i="91" a="1"/>
  <c r="AI1230" i="91" s="1"/>
  <c r="E1231" i="91"/>
  <c r="G1231" i="91"/>
  <c r="I1231" i="91"/>
  <c r="S1231" i="91"/>
  <c r="T1231" i="91"/>
  <c r="U1231" i="91"/>
  <c r="V1231" i="91"/>
  <c r="W1231" i="91"/>
  <c r="X1231" i="91"/>
  <c r="AI1231" i="91" a="1"/>
  <c r="AI1231" i="91" s="1"/>
  <c r="E1232" i="91"/>
  <c r="G1232" i="91"/>
  <c r="I1232" i="91"/>
  <c r="S1232" i="91"/>
  <c r="T1232" i="91"/>
  <c r="U1232" i="91"/>
  <c r="V1232" i="91"/>
  <c r="W1232" i="91"/>
  <c r="X1232" i="91"/>
  <c r="AI1232" i="91" a="1"/>
  <c r="AI1232" i="91" s="1"/>
  <c r="E1233" i="91"/>
  <c r="G1233" i="91"/>
  <c r="I1233" i="91"/>
  <c r="S1233" i="91"/>
  <c r="T1233" i="91"/>
  <c r="U1233" i="91"/>
  <c r="V1233" i="91"/>
  <c r="W1233" i="91"/>
  <c r="X1233" i="91"/>
  <c r="AI1233" i="91" a="1"/>
  <c r="AI1233" i="91" s="1"/>
  <c r="E1234" i="91"/>
  <c r="G1234" i="91"/>
  <c r="I1234" i="91"/>
  <c r="S1234" i="91"/>
  <c r="T1234" i="91"/>
  <c r="U1234" i="91"/>
  <c r="V1234" i="91"/>
  <c r="W1234" i="91"/>
  <c r="X1234" i="91"/>
  <c r="AI1234" i="91" a="1"/>
  <c r="AI1234" i="91" s="1"/>
  <c r="E1235" i="91"/>
  <c r="G1235" i="91"/>
  <c r="I1235" i="91"/>
  <c r="S1235" i="91"/>
  <c r="T1235" i="91"/>
  <c r="U1235" i="91"/>
  <c r="V1235" i="91"/>
  <c r="W1235" i="91"/>
  <c r="X1235" i="91"/>
  <c r="AI1235" i="91" a="1"/>
  <c r="AI1235" i="91" s="1"/>
  <c r="E1236" i="91"/>
  <c r="G1236" i="91"/>
  <c r="I1236" i="91"/>
  <c r="S1236" i="91"/>
  <c r="T1236" i="91"/>
  <c r="U1236" i="91"/>
  <c r="V1236" i="91"/>
  <c r="W1236" i="91"/>
  <c r="X1236" i="91"/>
  <c r="AI1236" i="91" a="1"/>
  <c r="AI1236" i="91" s="1"/>
  <c r="E1237" i="91"/>
  <c r="G1237" i="91"/>
  <c r="I1237" i="91"/>
  <c r="S1237" i="91"/>
  <c r="T1237" i="91"/>
  <c r="U1237" i="91"/>
  <c r="V1237" i="91"/>
  <c r="W1237" i="91"/>
  <c r="X1237" i="91"/>
  <c r="AI1237" i="91" a="1"/>
  <c r="AI1237" i="91" s="1"/>
  <c r="E1238" i="91"/>
  <c r="G1238" i="91"/>
  <c r="I1238" i="91"/>
  <c r="S1238" i="91"/>
  <c r="T1238" i="91"/>
  <c r="U1238" i="91"/>
  <c r="V1238" i="91"/>
  <c r="W1238" i="91"/>
  <c r="X1238" i="91"/>
  <c r="AI1238" i="91" a="1"/>
  <c r="AI1238" i="91" s="1"/>
  <c r="E1239" i="91"/>
  <c r="G1239" i="91"/>
  <c r="I1239" i="91"/>
  <c r="S1239" i="91"/>
  <c r="T1239" i="91"/>
  <c r="U1239" i="91"/>
  <c r="V1239" i="91"/>
  <c r="W1239" i="91"/>
  <c r="X1239" i="91"/>
  <c r="AI1239" i="91" a="1"/>
  <c r="AI1239" i="91" s="1"/>
  <c r="E1240" i="91"/>
  <c r="G1240" i="91"/>
  <c r="I1240" i="91"/>
  <c r="S1240" i="91"/>
  <c r="T1240" i="91"/>
  <c r="U1240" i="91"/>
  <c r="V1240" i="91"/>
  <c r="W1240" i="91"/>
  <c r="X1240" i="91"/>
  <c r="AI1240" i="91" a="1"/>
  <c r="AI1240" i="91" s="1"/>
  <c r="E1241" i="91"/>
  <c r="G1241" i="91"/>
  <c r="I1241" i="91"/>
  <c r="S1241" i="91"/>
  <c r="T1241" i="91"/>
  <c r="U1241" i="91"/>
  <c r="V1241" i="91"/>
  <c r="W1241" i="91"/>
  <c r="X1241" i="91"/>
  <c r="AI1241" i="91" a="1"/>
  <c r="AI1241" i="91" s="1"/>
  <c r="E1242" i="91"/>
  <c r="G1242" i="91"/>
  <c r="I1242" i="91"/>
  <c r="S1242" i="91"/>
  <c r="T1242" i="91"/>
  <c r="U1242" i="91"/>
  <c r="V1242" i="91"/>
  <c r="W1242" i="91"/>
  <c r="X1242" i="91"/>
  <c r="AI1242" i="91" a="1"/>
  <c r="AI1242" i="91" s="1"/>
  <c r="E1243" i="91"/>
  <c r="G1243" i="91"/>
  <c r="I1243" i="91"/>
  <c r="S1243" i="91"/>
  <c r="T1243" i="91"/>
  <c r="U1243" i="91"/>
  <c r="V1243" i="91"/>
  <c r="W1243" i="91"/>
  <c r="X1243" i="91"/>
  <c r="AI1243" i="91" a="1"/>
  <c r="AI1243" i="91" s="1"/>
  <c r="E1244" i="91"/>
  <c r="G1244" i="91"/>
  <c r="I1244" i="91"/>
  <c r="S1244" i="91"/>
  <c r="T1244" i="91"/>
  <c r="U1244" i="91"/>
  <c r="V1244" i="91"/>
  <c r="W1244" i="91"/>
  <c r="X1244" i="91"/>
  <c r="AI1244" i="91" a="1"/>
  <c r="AI1244" i="91" s="1"/>
  <c r="E1245" i="91"/>
  <c r="G1245" i="91"/>
  <c r="I1245" i="91"/>
  <c r="S1245" i="91"/>
  <c r="T1245" i="91"/>
  <c r="U1245" i="91"/>
  <c r="V1245" i="91"/>
  <c r="W1245" i="91"/>
  <c r="X1245" i="91"/>
  <c r="AI1245" i="91" a="1"/>
  <c r="AI1245" i="91" s="1"/>
  <c r="E1246" i="91"/>
  <c r="G1246" i="91"/>
  <c r="I1246" i="91"/>
  <c r="S1246" i="91"/>
  <c r="T1246" i="91"/>
  <c r="U1246" i="91"/>
  <c r="V1246" i="91"/>
  <c r="W1246" i="91"/>
  <c r="X1246" i="91"/>
  <c r="AI1246" i="91" a="1"/>
  <c r="AI1246" i="91" s="1"/>
  <c r="E1247" i="91"/>
  <c r="G1247" i="91"/>
  <c r="I1247" i="91"/>
  <c r="S1247" i="91"/>
  <c r="T1247" i="91"/>
  <c r="U1247" i="91"/>
  <c r="V1247" i="91"/>
  <c r="W1247" i="91"/>
  <c r="X1247" i="91"/>
  <c r="AI1247" i="91" a="1"/>
  <c r="AI1247" i="91" s="1"/>
  <c r="E1248" i="91"/>
  <c r="G1248" i="91"/>
  <c r="I1248" i="91"/>
  <c r="S1248" i="91"/>
  <c r="T1248" i="91"/>
  <c r="U1248" i="91"/>
  <c r="V1248" i="91"/>
  <c r="W1248" i="91"/>
  <c r="X1248" i="91"/>
  <c r="AI1248" i="91" a="1"/>
  <c r="AI1248" i="91" s="1"/>
  <c r="E1249" i="91"/>
  <c r="G1249" i="91"/>
  <c r="I1249" i="91"/>
  <c r="S1249" i="91"/>
  <c r="T1249" i="91"/>
  <c r="U1249" i="91"/>
  <c r="V1249" i="91"/>
  <c r="W1249" i="91"/>
  <c r="X1249" i="91"/>
  <c r="AI1249" i="91" a="1"/>
  <c r="AI1249" i="91" s="1"/>
  <c r="E1250" i="91"/>
  <c r="G1250" i="91"/>
  <c r="I1250" i="91"/>
  <c r="S1250" i="91"/>
  <c r="T1250" i="91"/>
  <c r="U1250" i="91"/>
  <c r="V1250" i="91"/>
  <c r="W1250" i="91"/>
  <c r="X1250" i="91"/>
  <c r="AI1250" i="91" a="1"/>
  <c r="AI1250" i="91" s="1"/>
  <c r="E1251" i="91"/>
  <c r="G1251" i="91"/>
  <c r="I1251" i="91"/>
  <c r="S1251" i="91"/>
  <c r="T1251" i="91"/>
  <c r="U1251" i="91"/>
  <c r="V1251" i="91"/>
  <c r="W1251" i="91"/>
  <c r="X1251" i="91"/>
  <c r="AI1251" i="91" a="1"/>
  <c r="AI1251" i="91" s="1"/>
  <c r="E1252" i="91"/>
  <c r="G1252" i="91"/>
  <c r="I1252" i="91"/>
  <c r="S1252" i="91"/>
  <c r="T1252" i="91"/>
  <c r="U1252" i="91"/>
  <c r="V1252" i="91"/>
  <c r="W1252" i="91"/>
  <c r="X1252" i="91"/>
  <c r="AI1252" i="91" a="1"/>
  <c r="AI1252" i="91" s="1"/>
  <c r="E1253" i="91"/>
  <c r="G1253" i="91"/>
  <c r="I1253" i="91"/>
  <c r="S1253" i="91"/>
  <c r="T1253" i="91"/>
  <c r="U1253" i="91"/>
  <c r="V1253" i="91"/>
  <c r="W1253" i="91"/>
  <c r="X1253" i="91"/>
  <c r="AI1253" i="91" a="1"/>
  <c r="AI1253" i="91" s="1"/>
  <c r="E1254" i="91"/>
  <c r="G1254" i="91"/>
  <c r="I1254" i="91"/>
  <c r="S1254" i="91"/>
  <c r="T1254" i="91"/>
  <c r="U1254" i="91"/>
  <c r="V1254" i="91"/>
  <c r="W1254" i="91"/>
  <c r="X1254" i="91"/>
  <c r="AI1254" i="91" a="1"/>
  <c r="AI1254" i="91" s="1"/>
  <c r="E1255" i="91"/>
  <c r="G1255" i="91"/>
  <c r="I1255" i="91"/>
  <c r="S1255" i="91"/>
  <c r="T1255" i="91"/>
  <c r="U1255" i="91"/>
  <c r="V1255" i="91"/>
  <c r="W1255" i="91"/>
  <c r="X1255" i="91"/>
  <c r="AI1255" i="91" a="1"/>
  <c r="AI1255" i="91" s="1"/>
  <c r="E1256" i="91"/>
  <c r="G1256" i="91"/>
  <c r="I1256" i="91"/>
  <c r="S1256" i="91"/>
  <c r="T1256" i="91"/>
  <c r="U1256" i="91"/>
  <c r="V1256" i="91"/>
  <c r="W1256" i="91"/>
  <c r="X1256" i="91"/>
  <c r="AI1256" i="91" a="1"/>
  <c r="AI1256" i="91" s="1"/>
  <c r="E1257" i="91"/>
  <c r="G1257" i="91"/>
  <c r="I1257" i="91"/>
  <c r="S1257" i="91"/>
  <c r="T1257" i="91"/>
  <c r="U1257" i="91"/>
  <c r="V1257" i="91"/>
  <c r="W1257" i="91"/>
  <c r="X1257" i="91"/>
  <c r="AI1257" i="91" a="1"/>
  <c r="AI1257" i="91" s="1"/>
  <c r="E1258" i="91"/>
  <c r="G1258" i="91"/>
  <c r="I1258" i="91"/>
  <c r="S1258" i="91"/>
  <c r="T1258" i="91"/>
  <c r="U1258" i="91"/>
  <c r="V1258" i="91"/>
  <c r="W1258" i="91"/>
  <c r="X1258" i="91"/>
  <c r="AI1258" i="91" a="1"/>
  <c r="AI1258" i="91" s="1"/>
  <c r="E1259" i="91"/>
  <c r="G1259" i="91"/>
  <c r="I1259" i="91"/>
  <c r="S1259" i="91"/>
  <c r="T1259" i="91"/>
  <c r="U1259" i="91"/>
  <c r="V1259" i="91"/>
  <c r="W1259" i="91"/>
  <c r="X1259" i="91"/>
  <c r="AI1259" i="91" a="1"/>
  <c r="AI1259" i="91" s="1"/>
  <c r="E1260" i="91"/>
  <c r="G1260" i="91"/>
  <c r="I1260" i="91"/>
  <c r="S1260" i="91"/>
  <c r="T1260" i="91"/>
  <c r="U1260" i="91"/>
  <c r="V1260" i="91"/>
  <c r="W1260" i="91"/>
  <c r="X1260" i="91"/>
  <c r="AI1260" i="91" a="1"/>
  <c r="AI1260" i="91" s="1"/>
  <c r="E1261" i="91"/>
  <c r="G1261" i="91"/>
  <c r="I1261" i="91"/>
  <c r="S1261" i="91"/>
  <c r="T1261" i="91"/>
  <c r="U1261" i="91"/>
  <c r="V1261" i="91"/>
  <c r="W1261" i="91"/>
  <c r="X1261" i="91"/>
  <c r="AI1261" i="91" a="1"/>
  <c r="AI1261" i="91" s="1"/>
  <c r="E1262" i="91"/>
  <c r="G1262" i="91"/>
  <c r="I1262" i="91"/>
  <c r="S1262" i="91"/>
  <c r="T1262" i="91"/>
  <c r="U1262" i="91"/>
  <c r="V1262" i="91"/>
  <c r="W1262" i="91"/>
  <c r="X1262" i="91"/>
  <c r="AI1262" i="91" a="1"/>
  <c r="AI1262" i="91" s="1"/>
  <c r="E1263" i="91"/>
  <c r="G1263" i="91"/>
  <c r="I1263" i="91"/>
  <c r="S1263" i="91"/>
  <c r="T1263" i="91"/>
  <c r="U1263" i="91"/>
  <c r="V1263" i="91"/>
  <c r="W1263" i="91"/>
  <c r="X1263" i="91"/>
  <c r="AI1263" i="91" a="1"/>
  <c r="AI1263" i="91" s="1"/>
  <c r="E1264" i="91"/>
  <c r="G1264" i="91"/>
  <c r="I1264" i="91"/>
  <c r="S1264" i="91"/>
  <c r="T1264" i="91"/>
  <c r="U1264" i="91"/>
  <c r="V1264" i="91"/>
  <c r="W1264" i="91"/>
  <c r="X1264" i="91"/>
  <c r="AI1264" i="91" a="1"/>
  <c r="AI1264" i="91" s="1"/>
  <c r="E1265" i="91"/>
  <c r="G1265" i="91"/>
  <c r="I1265" i="91"/>
  <c r="S1265" i="91"/>
  <c r="T1265" i="91"/>
  <c r="U1265" i="91"/>
  <c r="V1265" i="91"/>
  <c r="W1265" i="91"/>
  <c r="X1265" i="91"/>
  <c r="AI1265" i="91" a="1"/>
  <c r="AI1265" i="91" s="1"/>
  <c r="E1266" i="91"/>
  <c r="G1266" i="91"/>
  <c r="I1266" i="91"/>
  <c r="S1266" i="91"/>
  <c r="T1266" i="91"/>
  <c r="U1266" i="91"/>
  <c r="V1266" i="91"/>
  <c r="W1266" i="91"/>
  <c r="X1266" i="91"/>
  <c r="AI1266" i="91" a="1"/>
  <c r="AI1266" i="91" s="1"/>
  <c r="E1267" i="91"/>
  <c r="G1267" i="91"/>
  <c r="I1267" i="91"/>
  <c r="S1267" i="91"/>
  <c r="T1267" i="91"/>
  <c r="U1267" i="91"/>
  <c r="V1267" i="91"/>
  <c r="W1267" i="91"/>
  <c r="X1267" i="91"/>
  <c r="AI1267" i="91" a="1"/>
  <c r="AI1267" i="91" s="1"/>
  <c r="E1268" i="91"/>
  <c r="G1268" i="91"/>
  <c r="I1268" i="91"/>
  <c r="S1268" i="91"/>
  <c r="T1268" i="91"/>
  <c r="U1268" i="91"/>
  <c r="V1268" i="91"/>
  <c r="W1268" i="91"/>
  <c r="X1268" i="91"/>
  <c r="AI1268" i="91" a="1"/>
  <c r="AI1268" i="91" s="1"/>
  <c r="E1269" i="91"/>
  <c r="G1269" i="91"/>
  <c r="I1269" i="91"/>
  <c r="S1269" i="91"/>
  <c r="T1269" i="91"/>
  <c r="U1269" i="91"/>
  <c r="V1269" i="91"/>
  <c r="W1269" i="91"/>
  <c r="X1269" i="91"/>
  <c r="AI1269" i="91" a="1"/>
  <c r="AI1269" i="91" s="1"/>
  <c r="E1270" i="91"/>
  <c r="G1270" i="91"/>
  <c r="I1270" i="91"/>
  <c r="S1270" i="91"/>
  <c r="T1270" i="91"/>
  <c r="U1270" i="91"/>
  <c r="V1270" i="91"/>
  <c r="W1270" i="91"/>
  <c r="X1270" i="91"/>
  <c r="AI1270" i="91" a="1"/>
  <c r="AI1270" i="91" s="1"/>
  <c r="E1271" i="91"/>
  <c r="G1271" i="91"/>
  <c r="I1271" i="91"/>
  <c r="S1271" i="91"/>
  <c r="T1271" i="91"/>
  <c r="U1271" i="91"/>
  <c r="V1271" i="91"/>
  <c r="W1271" i="91"/>
  <c r="X1271" i="91"/>
  <c r="AI1271" i="91" a="1"/>
  <c r="AI1271" i="91" s="1"/>
  <c r="E1272" i="91"/>
  <c r="G1272" i="91"/>
  <c r="I1272" i="91"/>
  <c r="S1272" i="91"/>
  <c r="T1272" i="91"/>
  <c r="U1272" i="91"/>
  <c r="V1272" i="91"/>
  <c r="W1272" i="91"/>
  <c r="X1272" i="91"/>
  <c r="AI1272" i="91" a="1"/>
  <c r="AI1272" i="91" s="1"/>
  <c r="E1273" i="91"/>
  <c r="G1273" i="91"/>
  <c r="I1273" i="91"/>
  <c r="S1273" i="91"/>
  <c r="T1273" i="91"/>
  <c r="U1273" i="91"/>
  <c r="V1273" i="91"/>
  <c r="W1273" i="91"/>
  <c r="X1273" i="91"/>
  <c r="AI1273" i="91" a="1"/>
  <c r="AI1273" i="91" s="1"/>
  <c r="E1274" i="91"/>
  <c r="G1274" i="91"/>
  <c r="I1274" i="91"/>
  <c r="S1274" i="91"/>
  <c r="T1274" i="91"/>
  <c r="U1274" i="91"/>
  <c r="V1274" i="91"/>
  <c r="W1274" i="91"/>
  <c r="X1274" i="91"/>
  <c r="AI1274" i="91" a="1"/>
  <c r="AI1274" i="91" s="1"/>
  <c r="E1275" i="91"/>
  <c r="G1275" i="91"/>
  <c r="I1275" i="91"/>
  <c r="S1275" i="91"/>
  <c r="T1275" i="91"/>
  <c r="U1275" i="91"/>
  <c r="V1275" i="91"/>
  <c r="W1275" i="91"/>
  <c r="X1275" i="91"/>
  <c r="AI1275" i="91" a="1"/>
  <c r="AI1275" i="91" s="1"/>
  <c r="E1276" i="91"/>
  <c r="G1276" i="91"/>
  <c r="I1276" i="91"/>
  <c r="S1276" i="91"/>
  <c r="T1276" i="91"/>
  <c r="U1276" i="91"/>
  <c r="V1276" i="91"/>
  <c r="W1276" i="91"/>
  <c r="X1276" i="91"/>
  <c r="AI1276" i="91" a="1"/>
  <c r="AI1276" i="91" s="1"/>
  <c r="E1277" i="91"/>
  <c r="G1277" i="91"/>
  <c r="I1277" i="91"/>
  <c r="S1277" i="91"/>
  <c r="T1277" i="91"/>
  <c r="U1277" i="91"/>
  <c r="V1277" i="91"/>
  <c r="W1277" i="91"/>
  <c r="X1277" i="91"/>
  <c r="AI1277" i="91" a="1"/>
  <c r="AI1277" i="91" s="1"/>
  <c r="E1278" i="91"/>
  <c r="G1278" i="91"/>
  <c r="I1278" i="91"/>
  <c r="S1278" i="91"/>
  <c r="T1278" i="91"/>
  <c r="U1278" i="91"/>
  <c r="V1278" i="91"/>
  <c r="W1278" i="91"/>
  <c r="X1278" i="91"/>
  <c r="AI1278" i="91" a="1"/>
  <c r="AI1278" i="91" s="1"/>
  <c r="E1279" i="91"/>
  <c r="G1279" i="91"/>
  <c r="I1279" i="91"/>
  <c r="S1279" i="91"/>
  <c r="T1279" i="91"/>
  <c r="U1279" i="91"/>
  <c r="V1279" i="91"/>
  <c r="W1279" i="91"/>
  <c r="X1279" i="91"/>
  <c r="AI1279" i="91" a="1"/>
  <c r="AI1279" i="91" s="1"/>
  <c r="E1280" i="91"/>
  <c r="G1280" i="91"/>
  <c r="I1280" i="91"/>
  <c r="S1280" i="91"/>
  <c r="T1280" i="91"/>
  <c r="U1280" i="91"/>
  <c r="V1280" i="91"/>
  <c r="W1280" i="91"/>
  <c r="X1280" i="91"/>
  <c r="AI1280" i="91" a="1"/>
  <c r="AI1280" i="91" s="1"/>
  <c r="E1281" i="91"/>
  <c r="G1281" i="91"/>
  <c r="I1281" i="91"/>
  <c r="S1281" i="91"/>
  <c r="T1281" i="91"/>
  <c r="U1281" i="91"/>
  <c r="V1281" i="91"/>
  <c r="W1281" i="91"/>
  <c r="X1281" i="91"/>
  <c r="AI1281" i="91" a="1"/>
  <c r="AI1281" i="91" s="1"/>
  <c r="E1282" i="91"/>
  <c r="G1282" i="91"/>
  <c r="I1282" i="91"/>
  <c r="S1282" i="91"/>
  <c r="T1282" i="91"/>
  <c r="U1282" i="91"/>
  <c r="V1282" i="91"/>
  <c r="W1282" i="91"/>
  <c r="X1282" i="91"/>
  <c r="AI1282" i="91" a="1"/>
  <c r="AI1282" i="91" s="1"/>
  <c r="E1283" i="91"/>
  <c r="G1283" i="91"/>
  <c r="I1283" i="91"/>
  <c r="S1283" i="91"/>
  <c r="T1283" i="91"/>
  <c r="U1283" i="91"/>
  <c r="V1283" i="91"/>
  <c r="W1283" i="91"/>
  <c r="X1283" i="91"/>
  <c r="AI1283" i="91" a="1"/>
  <c r="AI1283" i="91" s="1"/>
  <c r="E1284" i="91"/>
  <c r="G1284" i="91"/>
  <c r="I1284" i="91"/>
  <c r="S1284" i="91"/>
  <c r="T1284" i="91"/>
  <c r="U1284" i="91"/>
  <c r="V1284" i="91"/>
  <c r="W1284" i="91"/>
  <c r="X1284" i="91"/>
  <c r="AI1284" i="91" a="1"/>
  <c r="AI1284" i="91" s="1"/>
  <c r="E1285" i="91"/>
  <c r="G1285" i="91"/>
  <c r="I1285" i="91"/>
  <c r="S1285" i="91"/>
  <c r="T1285" i="91"/>
  <c r="U1285" i="91"/>
  <c r="V1285" i="91"/>
  <c r="W1285" i="91"/>
  <c r="X1285" i="91"/>
  <c r="AI1285" i="91" a="1"/>
  <c r="AI1285" i="91" s="1"/>
  <c r="E1286" i="91"/>
  <c r="G1286" i="91"/>
  <c r="I1286" i="91"/>
  <c r="S1286" i="91"/>
  <c r="T1286" i="91"/>
  <c r="U1286" i="91"/>
  <c r="V1286" i="91"/>
  <c r="W1286" i="91"/>
  <c r="X1286" i="91"/>
  <c r="AI1286" i="91" a="1"/>
  <c r="AI1286" i="91" s="1"/>
  <c r="E1287" i="91"/>
  <c r="G1287" i="91"/>
  <c r="I1287" i="91"/>
  <c r="S1287" i="91"/>
  <c r="T1287" i="91"/>
  <c r="U1287" i="91"/>
  <c r="V1287" i="91"/>
  <c r="W1287" i="91"/>
  <c r="X1287" i="91"/>
  <c r="AI1287" i="91" a="1"/>
  <c r="AI1287" i="91" s="1"/>
  <c r="E1288" i="91"/>
  <c r="G1288" i="91"/>
  <c r="I1288" i="91"/>
  <c r="S1288" i="91"/>
  <c r="T1288" i="91"/>
  <c r="U1288" i="91"/>
  <c r="V1288" i="91"/>
  <c r="W1288" i="91"/>
  <c r="X1288" i="91"/>
  <c r="AI1288" i="91" a="1"/>
  <c r="AI1288" i="91" s="1"/>
  <c r="E1289" i="91"/>
  <c r="G1289" i="91"/>
  <c r="I1289" i="91"/>
  <c r="S1289" i="91"/>
  <c r="T1289" i="91"/>
  <c r="U1289" i="91"/>
  <c r="V1289" i="91"/>
  <c r="W1289" i="91"/>
  <c r="X1289" i="91"/>
  <c r="AI1289" i="91" a="1"/>
  <c r="AI1289" i="91" s="1"/>
  <c r="E1290" i="91"/>
  <c r="G1290" i="91"/>
  <c r="I1290" i="91"/>
  <c r="S1290" i="91"/>
  <c r="T1290" i="91"/>
  <c r="U1290" i="91"/>
  <c r="V1290" i="91"/>
  <c r="W1290" i="91"/>
  <c r="X1290" i="91"/>
  <c r="AI1290" i="91" a="1"/>
  <c r="AI1290" i="91" s="1"/>
  <c r="E1291" i="91"/>
  <c r="G1291" i="91"/>
  <c r="I1291" i="91"/>
  <c r="S1291" i="91"/>
  <c r="T1291" i="91"/>
  <c r="U1291" i="91"/>
  <c r="V1291" i="91"/>
  <c r="W1291" i="91"/>
  <c r="X1291" i="91"/>
  <c r="AI1291" i="91" a="1"/>
  <c r="AI1291" i="91" s="1"/>
  <c r="E1292" i="91"/>
  <c r="G1292" i="91"/>
  <c r="I1292" i="91"/>
  <c r="S1292" i="91"/>
  <c r="T1292" i="91"/>
  <c r="U1292" i="91"/>
  <c r="V1292" i="91"/>
  <c r="W1292" i="91"/>
  <c r="X1292" i="91"/>
  <c r="AI1292" i="91" a="1"/>
  <c r="AI1292" i="91" s="1"/>
  <c r="E1293" i="91"/>
  <c r="G1293" i="91"/>
  <c r="I1293" i="91"/>
  <c r="S1293" i="91"/>
  <c r="T1293" i="91"/>
  <c r="U1293" i="91"/>
  <c r="V1293" i="91"/>
  <c r="W1293" i="91"/>
  <c r="X1293" i="91"/>
  <c r="AI1293" i="91" a="1"/>
  <c r="AI1293" i="91" s="1"/>
  <c r="E1294" i="91"/>
  <c r="G1294" i="91"/>
  <c r="I1294" i="91"/>
  <c r="S1294" i="91"/>
  <c r="T1294" i="91"/>
  <c r="U1294" i="91"/>
  <c r="V1294" i="91"/>
  <c r="W1294" i="91"/>
  <c r="X1294" i="91"/>
  <c r="AI1294" i="91" a="1"/>
  <c r="AI1294" i="91" s="1"/>
  <c r="E1295" i="91"/>
  <c r="G1295" i="91"/>
  <c r="I1295" i="91"/>
  <c r="S1295" i="91"/>
  <c r="T1295" i="91"/>
  <c r="U1295" i="91"/>
  <c r="V1295" i="91"/>
  <c r="W1295" i="91"/>
  <c r="X1295" i="91"/>
  <c r="AI1295" i="91" a="1"/>
  <c r="AI1295" i="91" s="1"/>
  <c r="E1296" i="91"/>
  <c r="G1296" i="91"/>
  <c r="I1296" i="91"/>
  <c r="S1296" i="91"/>
  <c r="T1296" i="91"/>
  <c r="U1296" i="91"/>
  <c r="V1296" i="91"/>
  <c r="W1296" i="91"/>
  <c r="X1296" i="91"/>
  <c r="AI1296" i="91" a="1"/>
  <c r="AI1296" i="91" s="1"/>
  <c r="E1297" i="91"/>
  <c r="G1297" i="91"/>
  <c r="I1297" i="91"/>
  <c r="S1297" i="91"/>
  <c r="T1297" i="91"/>
  <c r="U1297" i="91"/>
  <c r="V1297" i="91"/>
  <c r="W1297" i="91"/>
  <c r="X1297" i="91"/>
  <c r="AI1297" i="91" a="1"/>
  <c r="AI1297" i="91" s="1"/>
  <c r="E1298" i="91"/>
  <c r="G1298" i="91"/>
  <c r="I1298" i="91"/>
  <c r="S1298" i="91"/>
  <c r="T1298" i="91"/>
  <c r="U1298" i="91"/>
  <c r="V1298" i="91"/>
  <c r="W1298" i="91"/>
  <c r="X1298" i="91"/>
  <c r="AI1298" i="91" a="1"/>
  <c r="AI1298" i="91" s="1"/>
  <c r="E1299" i="91"/>
  <c r="G1299" i="91"/>
  <c r="I1299" i="91"/>
  <c r="S1299" i="91"/>
  <c r="T1299" i="91"/>
  <c r="U1299" i="91"/>
  <c r="V1299" i="91"/>
  <c r="W1299" i="91"/>
  <c r="X1299" i="91"/>
  <c r="AI1299" i="91" a="1"/>
  <c r="AI1299" i="91" s="1"/>
  <c r="E1300" i="91"/>
  <c r="G1300" i="91"/>
  <c r="I1300" i="91"/>
  <c r="S1300" i="91"/>
  <c r="T1300" i="91"/>
  <c r="U1300" i="91"/>
  <c r="V1300" i="91"/>
  <c r="W1300" i="91"/>
  <c r="X1300" i="91"/>
  <c r="AI1300" i="91" a="1"/>
  <c r="AI1300" i="91" s="1"/>
  <c r="E1301" i="91"/>
  <c r="G1301" i="91"/>
  <c r="I1301" i="91"/>
  <c r="S1301" i="91"/>
  <c r="T1301" i="91"/>
  <c r="U1301" i="91"/>
  <c r="V1301" i="91"/>
  <c r="W1301" i="91"/>
  <c r="X1301" i="91"/>
  <c r="AI1301" i="91" a="1"/>
  <c r="AI1301" i="91" s="1"/>
  <c r="E1302" i="91"/>
  <c r="G1302" i="91"/>
  <c r="I1302" i="91"/>
  <c r="S1302" i="91"/>
  <c r="T1302" i="91"/>
  <c r="U1302" i="91"/>
  <c r="V1302" i="91"/>
  <c r="W1302" i="91"/>
  <c r="X1302" i="91"/>
  <c r="AI1302" i="91" a="1"/>
  <c r="AI1302" i="91" s="1"/>
  <c r="E1303" i="91"/>
  <c r="G1303" i="91"/>
  <c r="I1303" i="91"/>
  <c r="S1303" i="91"/>
  <c r="T1303" i="91"/>
  <c r="U1303" i="91"/>
  <c r="V1303" i="91"/>
  <c r="W1303" i="91"/>
  <c r="X1303" i="91"/>
  <c r="AI1303" i="91" a="1"/>
  <c r="AI1303" i="91" s="1"/>
  <c r="AI1304" i="91" a="1"/>
  <c r="AI1304" i="91" s="1"/>
  <c r="AJ1305" i="91"/>
  <c r="AJ1306" i="91"/>
  <c r="E1307" i="91"/>
  <c r="G1307" i="91"/>
  <c r="I1307" i="91"/>
  <c r="S1307" i="91"/>
  <c r="T1307" i="91"/>
  <c r="U1307" i="91"/>
  <c r="V1307" i="91"/>
  <c r="W1307" i="91"/>
  <c r="X1307" i="91"/>
  <c r="AI1307" i="91" a="1"/>
  <c r="AI1307" i="91" s="1"/>
  <c r="E1308" i="91"/>
  <c r="G1308" i="91"/>
  <c r="I1308" i="91"/>
  <c r="S1308" i="91"/>
  <c r="T1308" i="91"/>
  <c r="U1308" i="91"/>
  <c r="V1308" i="91"/>
  <c r="W1308" i="91"/>
  <c r="X1308" i="91"/>
  <c r="AI1308" i="91" a="1"/>
  <c r="AI1308" i="91" s="1"/>
  <c r="E1309" i="91"/>
  <c r="G1309" i="91"/>
  <c r="I1309" i="91"/>
  <c r="S1309" i="91"/>
  <c r="T1309" i="91"/>
  <c r="U1309" i="91"/>
  <c r="V1309" i="91"/>
  <c r="W1309" i="91"/>
  <c r="X1309" i="91"/>
  <c r="AI1309" i="91" a="1"/>
  <c r="AI1309" i="91" s="1"/>
  <c r="E1310" i="91"/>
  <c r="G1310" i="91"/>
  <c r="I1310" i="91"/>
  <c r="S1310" i="91"/>
  <c r="T1310" i="91"/>
  <c r="U1310" i="91"/>
  <c r="V1310" i="91"/>
  <c r="W1310" i="91"/>
  <c r="X1310" i="91"/>
  <c r="AI1310" i="91" a="1"/>
  <c r="AI1310" i="91" s="1"/>
  <c r="E1311" i="91"/>
  <c r="G1311" i="91"/>
  <c r="I1311" i="91"/>
  <c r="S1311" i="91"/>
  <c r="T1311" i="91"/>
  <c r="U1311" i="91"/>
  <c r="V1311" i="91"/>
  <c r="W1311" i="91"/>
  <c r="X1311" i="91"/>
  <c r="AI1311" i="91" a="1"/>
  <c r="AI1311" i="91" s="1"/>
  <c r="E1312" i="91"/>
  <c r="G1312" i="91"/>
  <c r="I1312" i="91"/>
  <c r="S1312" i="91"/>
  <c r="T1312" i="91"/>
  <c r="U1312" i="91"/>
  <c r="V1312" i="91"/>
  <c r="W1312" i="91"/>
  <c r="X1312" i="91"/>
  <c r="AI1312" i="91" a="1"/>
  <c r="AI1312" i="91" s="1"/>
  <c r="E1313" i="91"/>
  <c r="G1313" i="91"/>
  <c r="I1313" i="91"/>
  <c r="S1313" i="91"/>
  <c r="T1313" i="91"/>
  <c r="U1313" i="91"/>
  <c r="V1313" i="91"/>
  <c r="W1313" i="91"/>
  <c r="X1313" i="91"/>
  <c r="AI1313" i="91" a="1"/>
  <c r="AI1313" i="91" s="1"/>
  <c r="E1314" i="91"/>
  <c r="G1314" i="91"/>
  <c r="I1314" i="91"/>
  <c r="S1314" i="91"/>
  <c r="T1314" i="91"/>
  <c r="U1314" i="91"/>
  <c r="V1314" i="91"/>
  <c r="W1314" i="91"/>
  <c r="X1314" i="91"/>
  <c r="AI1314" i="91" a="1"/>
  <c r="AI1314" i="91" s="1"/>
  <c r="E1315" i="91"/>
  <c r="G1315" i="91"/>
  <c r="I1315" i="91"/>
  <c r="S1315" i="91"/>
  <c r="T1315" i="91"/>
  <c r="U1315" i="91"/>
  <c r="V1315" i="91"/>
  <c r="W1315" i="91"/>
  <c r="X1315" i="91"/>
  <c r="AI1315" i="91" a="1"/>
  <c r="AI1315" i="91" s="1"/>
  <c r="E1316" i="91"/>
  <c r="G1316" i="91"/>
  <c r="I1316" i="91"/>
  <c r="S1316" i="91"/>
  <c r="T1316" i="91"/>
  <c r="U1316" i="91"/>
  <c r="V1316" i="91"/>
  <c r="W1316" i="91"/>
  <c r="X1316" i="91"/>
  <c r="AI1316" i="91" a="1"/>
  <c r="AI1316" i="91" s="1"/>
  <c r="E1317" i="91"/>
  <c r="G1317" i="91"/>
  <c r="I1317" i="91"/>
  <c r="S1317" i="91"/>
  <c r="T1317" i="91"/>
  <c r="U1317" i="91"/>
  <c r="V1317" i="91"/>
  <c r="W1317" i="91"/>
  <c r="X1317" i="91"/>
  <c r="AI1317" i="91" a="1"/>
  <c r="AI1317" i="91" s="1"/>
  <c r="E1318" i="91"/>
  <c r="G1318" i="91"/>
  <c r="I1318" i="91"/>
  <c r="S1318" i="91"/>
  <c r="T1318" i="91"/>
  <c r="U1318" i="91"/>
  <c r="V1318" i="91"/>
  <c r="W1318" i="91"/>
  <c r="X1318" i="91"/>
  <c r="AI1318" i="91" a="1"/>
  <c r="AI1318" i="91" s="1"/>
  <c r="E1319" i="91"/>
  <c r="G1319" i="91"/>
  <c r="I1319" i="91"/>
  <c r="S1319" i="91"/>
  <c r="T1319" i="91"/>
  <c r="U1319" i="91"/>
  <c r="V1319" i="91"/>
  <c r="W1319" i="91"/>
  <c r="X1319" i="91"/>
  <c r="AI1319" i="91" a="1"/>
  <c r="AI1319" i="91" s="1"/>
  <c r="E1320" i="91"/>
  <c r="G1320" i="91"/>
  <c r="I1320" i="91"/>
  <c r="S1320" i="91"/>
  <c r="T1320" i="91"/>
  <c r="U1320" i="91"/>
  <c r="V1320" i="91"/>
  <c r="W1320" i="91"/>
  <c r="X1320" i="91"/>
  <c r="AI1320" i="91" a="1"/>
  <c r="AI1320" i="91" s="1"/>
  <c r="E1321" i="91"/>
  <c r="G1321" i="91"/>
  <c r="I1321" i="91"/>
  <c r="S1321" i="91"/>
  <c r="T1321" i="91"/>
  <c r="U1321" i="91"/>
  <c r="V1321" i="91"/>
  <c r="W1321" i="91"/>
  <c r="X1321" i="91"/>
  <c r="AI1321" i="91" a="1"/>
  <c r="AI1321" i="91" s="1"/>
  <c r="E1322" i="91"/>
  <c r="G1322" i="91"/>
  <c r="I1322" i="91"/>
  <c r="S1322" i="91"/>
  <c r="T1322" i="91"/>
  <c r="U1322" i="91"/>
  <c r="V1322" i="91"/>
  <c r="W1322" i="91"/>
  <c r="X1322" i="91"/>
  <c r="AI1322" i="91" a="1"/>
  <c r="AI1322" i="91" s="1"/>
  <c r="E1323" i="91"/>
  <c r="G1323" i="91"/>
  <c r="I1323" i="91"/>
  <c r="S1323" i="91"/>
  <c r="T1323" i="91"/>
  <c r="U1323" i="91"/>
  <c r="V1323" i="91"/>
  <c r="W1323" i="91"/>
  <c r="X1323" i="91"/>
  <c r="AI1323" i="91" a="1"/>
  <c r="AI1323" i="91" s="1"/>
  <c r="E1324" i="91"/>
  <c r="G1324" i="91"/>
  <c r="I1324" i="91"/>
  <c r="S1324" i="91"/>
  <c r="T1324" i="91"/>
  <c r="U1324" i="91"/>
  <c r="V1324" i="91"/>
  <c r="W1324" i="91"/>
  <c r="X1324" i="91"/>
  <c r="AI1324" i="91" a="1"/>
  <c r="AI1324" i="91" s="1"/>
  <c r="E1325" i="91"/>
  <c r="G1325" i="91"/>
  <c r="I1325" i="91"/>
  <c r="S1325" i="91"/>
  <c r="T1325" i="91"/>
  <c r="U1325" i="91"/>
  <c r="V1325" i="91"/>
  <c r="W1325" i="91"/>
  <c r="X1325" i="91"/>
  <c r="AI1325" i="91" a="1"/>
  <c r="AI1325" i="91" s="1"/>
  <c r="E1326" i="91"/>
  <c r="G1326" i="91"/>
  <c r="I1326" i="91"/>
  <c r="S1326" i="91"/>
  <c r="T1326" i="91"/>
  <c r="U1326" i="91"/>
  <c r="V1326" i="91"/>
  <c r="W1326" i="91"/>
  <c r="X1326" i="91"/>
  <c r="AI1326" i="91" a="1"/>
  <c r="AI1326" i="91" s="1"/>
  <c r="E1327" i="91"/>
  <c r="G1327" i="91"/>
  <c r="I1327" i="91"/>
  <c r="S1327" i="91"/>
  <c r="T1327" i="91"/>
  <c r="U1327" i="91"/>
  <c r="V1327" i="91"/>
  <c r="W1327" i="91"/>
  <c r="X1327" i="91"/>
  <c r="AI1327" i="91" a="1"/>
  <c r="AI1327" i="91" s="1"/>
  <c r="E1328" i="91"/>
  <c r="G1328" i="91"/>
  <c r="I1328" i="91"/>
  <c r="S1328" i="91"/>
  <c r="T1328" i="91"/>
  <c r="U1328" i="91"/>
  <c r="V1328" i="91"/>
  <c r="W1328" i="91"/>
  <c r="X1328" i="91"/>
  <c r="AI1328" i="91" a="1"/>
  <c r="AI1328" i="91" s="1"/>
  <c r="E1329" i="91"/>
  <c r="G1329" i="91"/>
  <c r="I1329" i="91"/>
  <c r="S1329" i="91"/>
  <c r="T1329" i="91"/>
  <c r="U1329" i="91"/>
  <c r="V1329" i="91"/>
  <c r="W1329" i="91"/>
  <c r="X1329" i="91"/>
  <c r="AI1329" i="91" a="1"/>
  <c r="AI1329" i="91" s="1"/>
  <c r="E1330" i="91"/>
  <c r="G1330" i="91"/>
  <c r="I1330" i="91"/>
  <c r="S1330" i="91"/>
  <c r="T1330" i="91"/>
  <c r="U1330" i="91"/>
  <c r="V1330" i="91"/>
  <c r="W1330" i="91"/>
  <c r="X1330" i="91"/>
  <c r="AI1330" i="91" a="1"/>
  <c r="AI1330" i="91" s="1"/>
  <c r="E1331" i="91"/>
  <c r="G1331" i="91"/>
  <c r="I1331" i="91"/>
  <c r="S1331" i="91"/>
  <c r="T1331" i="91"/>
  <c r="U1331" i="91"/>
  <c r="V1331" i="91"/>
  <c r="W1331" i="91"/>
  <c r="X1331" i="91"/>
  <c r="AI1331" i="91" a="1"/>
  <c r="AI1331" i="91" s="1"/>
  <c r="E1332" i="91"/>
  <c r="G1332" i="91"/>
  <c r="I1332" i="91"/>
  <c r="S1332" i="91"/>
  <c r="T1332" i="91"/>
  <c r="U1332" i="91"/>
  <c r="V1332" i="91"/>
  <c r="W1332" i="91"/>
  <c r="X1332" i="91"/>
  <c r="AI1332" i="91" a="1"/>
  <c r="AI1332" i="91" s="1"/>
  <c r="E1333" i="91"/>
  <c r="G1333" i="91"/>
  <c r="I1333" i="91"/>
  <c r="S1333" i="91"/>
  <c r="T1333" i="91"/>
  <c r="U1333" i="91"/>
  <c r="V1333" i="91"/>
  <c r="W1333" i="91"/>
  <c r="X1333" i="91"/>
  <c r="AI1333" i="91" a="1"/>
  <c r="AI1333" i="91" s="1"/>
  <c r="E1334" i="91"/>
  <c r="G1334" i="91"/>
  <c r="I1334" i="91"/>
  <c r="S1334" i="91"/>
  <c r="T1334" i="91"/>
  <c r="U1334" i="91"/>
  <c r="V1334" i="91"/>
  <c r="W1334" i="91"/>
  <c r="X1334" i="91"/>
  <c r="AI1334" i="91" a="1"/>
  <c r="AI1334" i="91" s="1"/>
  <c r="E1335" i="91"/>
  <c r="G1335" i="91"/>
  <c r="I1335" i="91"/>
  <c r="S1335" i="91"/>
  <c r="T1335" i="91"/>
  <c r="U1335" i="91"/>
  <c r="V1335" i="91"/>
  <c r="W1335" i="91"/>
  <c r="X1335" i="91"/>
  <c r="AI1335" i="91" a="1"/>
  <c r="AI1335" i="91" s="1"/>
  <c r="E1336" i="91"/>
  <c r="G1336" i="91"/>
  <c r="I1336" i="91"/>
  <c r="S1336" i="91"/>
  <c r="T1336" i="91"/>
  <c r="U1336" i="91"/>
  <c r="V1336" i="91"/>
  <c r="W1336" i="91"/>
  <c r="X1336" i="91"/>
  <c r="AI1336" i="91" a="1"/>
  <c r="AI1336" i="91" s="1"/>
  <c r="E1337" i="91"/>
  <c r="G1337" i="91"/>
  <c r="I1337" i="91"/>
  <c r="S1337" i="91"/>
  <c r="T1337" i="91"/>
  <c r="U1337" i="91"/>
  <c r="V1337" i="91"/>
  <c r="W1337" i="91"/>
  <c r="X1337" i="91"/>
  <c r="AI1337" i="91" a="1"/>
  <c r="AI1337" i="91" s="1"/>
  <c r="E1338" i="91"/>
  <c r="G1338" i="91"/>
  <c r="I1338" i="91"/>
  <c r="S1338" i="91"/>
  <c r="T1338" i="91"/>
  <c r="U1338" i="91"/>
  <c r="V1338" i="91"/>
  <c r="W1338" i="91"/>
  <c r="X1338" i="91"/>
  <c r="AI1338" i="91" a="1"/>
  <c r="AI1338" i="91" s="1"/>
  <c r="AI1339" i="91" a="1"/>
  <c r="AI1339" i="91" s="1"/>
  <c r="AJ1340" i="91"/>
  <c r="AJ1341" i="91"/>
  <c r="E1342" i="91"/>
  <c r="G1342" i="91"/>
  <c r="I1342" i="91"/>
  <c r="S1342" i="91"/>
  <c r="T1342" i="91"/>
  <c r="U1342" i="91"/>
  <c r="V1342" i="91"/>
  <c r="W1342" i="91"/>
  <c r="X1342" i="91"/>
  <c r="AI1342" i="91" a="1"/>
  <c r="AI1342" i="91" s="1"/>
  <c r="E1343" i="91"/>
  <c r="G1343" i="91"/>
  <c r="I1343" i="91"/>
  <c r="S1343" i="91"/>
  <c r="T1343" i="91"/>
  <c r="U1343" i="91"/>
  <c r="V1343" i="91"/>
  <c r="W1343" i="91"/>
  <c r="X1343" i="91"/>
  <c r="AI1343" i="91" a="1"/>
  <c r="AI1343" i="91" s="1"/>
  <c r="E1344" i="91"/>
  <c r="G1344" i="91"/>
  <c r="I1344" i="91"/>
  <c r="S1344" i="91"/>
  <c r="T1344" i="91"/>
  <c r="U1344" i="91"/>
  <c r="V1344" i="91"/>
  <c r="W1344" i="91"/>
  <c r="X1344" i="91"/>
  <c r="AI1344" i="91" a="1"/>
  <c r="AI1344" i="91" s="1"/>
  <c r="E1345" i="91"/>
  <c r="G1345" i="91"/>
  <c r="I1345" i="91"/>
  <c r="S1345" i="91"/>
  <c r="T1345" i="91"/>
  <c r="U1345" i="91"/>
  <c r="V1345" i="91"/>
  <c r="W1345" i="91"/>
  <c r="X1345" i="91"/>
  <c r="AI1345" i="91" a="1"/>
  <c r="AI1345" i="91" s="1"/>
  <c r="E1346" i="91"/>
  <c r="G1346" i="91"/>
  <c r="I1346" i="91"/>
  <c r="S1346" i="91"/>
  <c r="T1346" i="91"/>
  <c r="U1346" i="91"/>
  <c r="V1346" i="91"/>
  <c r="W1346" i="91"/>
  <c r="X1346" i="91"/>
  <c r="AI1346" i="91" a="1"/>
  <c r="AI1346" i="91" s="1"/>
  <c r="E1347" i="91"/>
  <c r="G1347" i="91"/>
  <c r="I1347" i="91"/>
  <c r="S1347" i="91"/>
  <c r="T1347" i="91"/>
  <c r="U1347" i="91"/>
  <c r="V1347" i="91"/>
  <c r="W1347" i="91"/>
  <c r="X1347" i="91"/>
  <c r="AI1347" i="91" a="1"/>
  <c r="AI1347" i="91" s="1"/>
  <c r="E1348" i="91"/>
  <c r="G1348" i="91"/>
  <c r="I1348" i="91"/>
  <c r="S1348" i="91"/>
  <c r="T1348" i="91"/>
  <c r="U1348" i="91"/>
  <c r="V1348" i="91"/>
  <c r="W1348" i="91"/>
  <c r="X1348" i="91"/>
  <c r="AI1348" i="91" a="1"/>
  <c r="AI1348" i="91" s="1"/>
  <c r="E1349" i="91"/>
  <c r="G1349" i="91"/>
  <c r="I1349" i="91"/>
  <c r="S1349" i="91"/>
  <c r="T1349" i="91"/>
  <c r="U1349" i="91"/>
  <c r="V1349" i="91"/>
  <c r="W1349" i="91"/>
  <c r="X1349" i="91"/>
  <c r="AI1349" i="91" a="1"/>
  <c r="AI1349" i="91" s="1"/>
  <c r="E1350" i="91"/>
  <c r="G1350" i="91"/>
  <c r="I1350" i="91"/>
  <c r="S1350" i="91"/>
  <c r="T1350" i="91"/>
  <c r="U1350" i="91"/>
  <c r="V1350" i="91"/>
  <c r="W1350" i="91"/>
  <c r="X1350" i="91"/>
  <c r="AI1350" i="91" a="1"/>
  <c r="AI1350" i="91" s="1"/>
  <c r="E1351" i="91"/>
  <c r="G1351" i="91"/>
  <c r="I1351" i="91"/>
  <c r="S1351" i="91"/>
  <c r="T1351" i="91"/>
  <c r="U1351" i="91"/>
  <c r="V1351" i="91"/>
  <c r="W1351" i="91"/>
  <c r="X1351" i="91"/>
  <c r="AI1351" i="91" a="1"/>
  <c r="AI1351" i="91" s="1"/>
  <c r="E1352" i="91"/>
  <c r="G1352" i="91"/>
  <c r="I1352" i="91"/>
  <c r="S1352" i="91"/>
  <c r="T1352" i="91"/>
  <c r="U1352" i="91"/>
  <c r="V1352" i="91"/>
  <c r="W1352" i="91"/>
  <c r="X1352" i="91"/>
  <c r="AI1352" i="91" a="1"/>
  <c r="AI1352" i="91" s="1"/>
  <c r="E1353" i="91"/>
  <c r="G1353" i="91"/>
  <c r="I1353" i="91"/>
  <c r="S1353" i="91"/>
  <c r="T1353" i="91"/>
  <c r="U1353" i="91"/>
  <c r="V1353" i="91"/>
  <c r="W1353" i="91"/>
  <c r="X1353" i="91"/>
  <c r="AI1353" i="91" a="1"/>
  <c r="AI1353" i="91" s="1"/>
  <c r="E1354" i="91"/>
  <c r="G1354" i="91"/>
  <c r="I1354" i="91"/>
  <c r="S1354" i="91"/>
  <c r="T1354" i="91"/>
  <c r="U1354" i="91"/>
  <c r="V1354" i="91"/>
  <c r="W1354" i="91"/>
  <c r="X1354" i="91"/>
  <c r="AI1354" i="91" a="1"/>
  <c r="AI1354" i="91" s="1"/>
  <c r="E1355" i="91"/>
  <c r="G1355" i="91"/>
  <c r="I1355" i="91"/>
  <c r="S1355" i="91"/>
  <c r="T1355" i="91"/>
  <c r="U1355" i="91"/>
  <c r="V1355" i="91"/>
  <c r="W1355" i="91"/>
  <c r="X1355" i="91"/>
  <c r="AI1355" i="91" a="1"/>
  <c r="AI1355" i="91" s="1"/>
  <c r="E1356" i="91"/>
  <c r="G1356" i="91"/>
  <c r="I1356" i="91"/>
  <c r="S1356" i="91"/>
  <c r="T1356" i="91"/>
  <c r="U1356" i="91"/>
  <c r="V1356" i="91"/>
  <c r="W1356" i="91"/>
  <c r="X1356" i="91"/>
  <c r="AI1356" i="91" a="1"/>
  <c r="AI1356" i="91" s="1"/>
  <c r="E1357" i="91"/>
  <c r="G1357" i="91"/>
  <c r="I1357" i="91"/>
  <c r="S1357" i="91"/>
  <c r="T1357" i="91"/>
  <c r="U1357" i="91"/>
  <c r="V1357" i="91"/>
  <c r="W1357" i="91"/>
  <c r="X1357" i="91"/>
  <c r="AI1357" i="91" a="1"/>
  <c r="AI1357" i="91" s="1"/>
  <c r="E1358" i="91"/>
  <c r="G1358" i="91"/>
  <c r="I1358" i="91"/>
  <c r="S1358" i="91"/>
  <c r="T1358" i="91"/>
  <c r="U1358" i="91"/>
  <c r="V1358" i="91"/>
  <c r="W1358" i="91"/>
  <c r="X1358" i="91"/>
  <c r="AI1358" i="91" a="1"/>
  <c r="AI1358" i="91" s="1"/>
  <c r="E1359" i="91"/>
  <c r="G1359" i="91"/>
  <c r="I1359" i="91"/>
  <c r="S1359" i="91"/>
  <c r="T1359" i="91"/>
  <c r="U1359" i="91"/>
  <c r="V1359" i="91"/>
  <c r="W1359" i="91"/>
  <c r="X1359" i="91"/>
  <c r="AI1359" i="91" a="1"/>
  <c r="AI1359" i="91" s="1"/>
  <c r="E1360" i="91"/>
  <c r="G1360" i="91"/>
  <c r="I1360" i="91"/>
  <c r="S1360" i="91"/>
  <c r="T1360" i="91"/>
  <c r="U1360" i="91"/>
  <c r="V1360" i="91"/>
  <c r="W1360" i="91"/>
  <c r="X1360" i="91"/>
  <c r="AI1360" i="91" a="1"/>
  <c r="AI1360" i="91" s="1"/>
  <c r="E1361" i="91"/>
  <c r="G1361" i="91"/>
  <c r="I1361" i="91"/>
  <c r="S1361" i="91"/>
  <c r="T1361" i="91"/>
  <c r="U1361" i="91"/>
  <c r="V1361" i="91"/>
  <c r="W1361" i="91"/>
  <c r="X1361" i="91"/>
  <c r="AI1361" i="91" a="1"/>
  <c r="AI1361" i="91" s="1"/>
  <c r="E1362" i="91"/>
  <c r="G1362" i="91"/>
  <c r="I1362" i="91"/>
  <c r="S1362" i="91"/>
  <c r="T1362" i="91"/>
  <c r="U1362" i="91"/>
  <c r="V1362" i="91"/>
  <c r="W1362" i="91"/>
  <c r="X1362" i="91"/>
  <c r="AI1362" i="91" a="1"/>
  <c r="AI1362" i="91" s="1"/>
  <c r="E1363" i="91"/>
  <c r="G1363" i="91"/>
  <c r="I1363" i="91"/>
  <c r="S1363" i="91"/>
  <c r="T1363" i="91"/>
  <c r="U1363" i="91"/>
  <c r="V1363" i="91"/>
  <c r="W1363" i="91"/>
  <c r="X1363" i="91"/>
  <c r="AI1363" i="91" a="1"/>
  <c r="AI1363" i="91" s="1"/>
  <c r="E1364" i="91"/>
  <c r="G1364" i="91"/>
  <c r="I1364" i="91"/>
  <c r="S1364" i="91"/>
  <c r="T1364" i="91"/>
  <c r="U1364" i="91"/>
  <c r="V1364" i="91"/>
  <c r="W1364" i="91"/>
  <c r="X1364" i="91"/>
  <c r="AI1364" i="91" a="1"/>
  <c r="AI1364" i="91" s="1"/>
  <c r="E1365" i="91"/>
  <c r="G1365" i="91"/>
  <c r="I1365" i="91"/>
  <c r="S1365" i="91"/>
  <c r="T1365" i="91"/>
  <c r="U1365" i="91"/>
  <c r="V1365" i="91"/>
  <c r="W1365" i="91"/>
  <c r="X1365" i="91"/>
  <c r="AI1365" i="91" a="1"/>
  <c r="AI1365" i="91" s="1"/>
  <c r="E1366" i="91"/>
  <c r="G1366" i="91"/>
  <c r="I1366" i="91"/>
  <c r="S1366" i="91"/>
  <c r="T1366" i="91"/>
  <c r="U1366" i="91"/>
  <c r="V1366" i="91"/>
  <c r="W1366" i="91"/>
  <c r="X1366" i="91"/>
  <c r="AI1366" i="91" a="1"/>
  <c r="AI1366" i="91" s="1"/>
  <c r="E1367" i="91"/>
  <c r="G1367" i="91"/>
  <c r="I1367" i="91"/>
  <c r="S1367" i="91"/>
  <c r="T1367" i="91"/>
  <c r="U1367" i="91"/>
  <c r="V1367" i="91"/>
  <c r="W1367" i="91"/>
  <c r="X1367" i="91"/>
  <c r="AI1367" i="91" a="1"/>
  <c r="AI1367" i="91" s="1"/>
  <c r="E1368" i="91"/>
  <c r="G1368" i="91"/>
  <c r="I1368" i="91"/>
  <c r="S1368" i="91"/>
  <c r="T1368" i="91"/>
  <c r="U1368" i="91"/>
  <c r="V1368" i="91"/>
  <c r="W1368" i="91"/>
  <c r="X1368" i="91"/>
  <c r="AI1368" i="91" a="1"/>
  <c r="AI1368" i="91" s="1"/>
  <c r="E1369" i="91"/>
  <c r="G1369" i="91"/>
  <c r="I1369" i="91"/>
  <c r="S1369" i="91"/>
  <c r="T1369" i="91"/>
  <c r="U1369" i="91"/>
  <c r="V1369" i="91"/>
  <c r="W1369" i="91"/>
  <c r="X1369" i="91"/>
  <c r="AI1369" i="91" a="1"/>
  <c r="AI1369" i="91" s="1"/>
  <c r="E1370" i="91"/>
  <c r="G1370" i="91"/>
  <c r="I1370" i="91"/>
  <c r="S1370" i="91"/>
  <c r="T1370" i="91"/>
  <c r="U1370" i="91"/>
  <c r="V1370" i="91"/>
  <c r="W1370" i="91"/>
  <c r="X1370" i="91"/>
  <c r="AI1370" i="91" a="1"/>
  <c r="AI1370" i="91" s="1"/>
  <c r="E1371" i="91"/>
  <c r="G1371" i="91"/>
  <c r="I1371" i="91"/>
  <c r="S1371" i="91"/>
  <c r="T1371" i="91"/>
  <c r="U1371" i="91"/>
  <c r="V1371" i="91"/>
  <c r="W1371" i="91"/>
  <c r="X1371" i="91"/>
  <c r="AI1371" i="91" a="1"/>
  <c r="AI1371" i="91" s="1"/>
  <c r="E1372" i="91"/>
  <c r="G1372" i="91"/>
  <c r="I1372" i="91"/>
  <c r="S1372" i="91"/>
  <c r="T1372" i="91"/>
  <c r="U1372" i="91"/>
  <c r="V1372" i="91"/>
  <c r="W1372" i="91"/>
  <c r="X1372" i="91"/>
  <c r="AI1372" i="91" a="1"/>
  <c r="AI1372" i="91" s="1"/>
  <c r="E1373" i="91"/>
  <c r="G1373" i="91"/>
  <c r="I1373" i="91"/>
  <c r="S1373" i="91"/>
  <c r="T1373" i="91"/>
  <c r="U1373" i="91"/>
  <c r="V1373" i="91"/>
  <c r="W1373" i="91"/>
  <c r="X1373" i="91"/>
  <c r="AI1373" i="91" a="1"/>
  <c r="AI1373" i="91" s="1"/>
  <c r="AI1374" i="91" a="1"/>
  <c r="AI1374" i="91" s="1"/>
  <c r="AJ1375" i="91"/>
  <c r="AJ1376" i="91"/>
  <c r="E1377" i="91"/>
  <c r="G1377" i="91"/>
  <c r="I1377" i="91"/>
  <c r="S1377" i="91"/>
  <c r="T1377" i="91"/>
  <c r="U1377" i="91"/>
  <c r="V1377" i="91"/>
  <c r="W1377" i="91"/>
  <c r="X1377" i="91"/>
  <c r="AI1377" i="91" a="1"/>
  <c r="AI1377" i="91" s="1"/>
  <c r="E1378" i="91"/>
  <c r="G1378" i="91"/>
  <c r="I1378" i="91"/>
  <c r="S1378" i="91"/>
  <c r="T1378" i="91"/>
  <c r="U1378" i="91"/>
  <c r="V1378" i="91"/>
  <c r="W1378" i="91"/>
  <c r="X1378" i="91"/>
  <c r="AI1378" i="91" a="1"/>
  <c r="AI1378" i="91" s="1"/>
  <c r="E1379" i="91"/>
  <c r="G1379" i="91"/>
  <c r="I1379" i="91"/>
  <c r="S1379" i="91"/>
  <c r="T1379" i="91"/>
  <c r="U1379" i="91"/>
  <c r="V1379" i="91"/>
  <c r="W1379" i="91"/>
  <c r="X1379" i="91"/>
  <c r="AI1379" i="91" a="1"/>
  <c r="AI1379" i="91" s="1"/>
  <c r="E1380" i="91"/>
  <c r="G1380" i="91"/>
  <c r="I1380" i="91"/>
  <c r="S1380" i="91"/>
  <c r="T1380" i="91"/>
  <c r="U1380" i="91"/>
  <c r="V1380" i="91"/>
  <c r="W1380" i="91"/>
  <c r="X1380" i="91"/>
  <c r="AI1380" i="91" a="1"/>
  <c r="AI1380" i="91" s="1"/>
  <c r="E1381" i="91"/>
  <c r="G1381" i="91"/>
  <c r="I1381" i="91"/>
  <c r="S1381" i="91"/>
  <c r="T1381" i="91"/>
  <c r="U1381" i="91"/>
  <c r="V1381" i="91"/>
  <c r="W1381" i="91"/>
  <c r="X1381" i="91"/>
  <c r="AI1381" i="91" a="1"/>
  <c r="AI1381" i="91" s="1"/>
  <c r="E1382" i="91"/>
  <c r="G1382" i="91"/>
  <c r="I1382" i="91"/>
  <c r="S1382" i="91"/>
  <c r="T1382" i="91"/>
  <c r="U1382" i="91"/>
  <c r="V1382" i="91"/>
  <c r="W1382" i="91"/>
  <c r="X1382" i="91"/>
  <c r="AI1382" i="91" a="1"/>
  <c r="AI1382" i="91" s="1"/>
  <c r="E1383" i="91"/>
  <c r="G1383" i="91"/>
  <c r="I1383" i="91"/>
  <c r="S1383" i="91"/>
  <c r="T1383" i="91"/>
  <c r="U1383" i="91"/>
  <c r="V1383" i="91"/>
  <c r="W1383" i="91"/>
  <c r="X1383" i="91"/>
  <c r="AI1383" i="91" a="1"/>
  <c r="AI1383" i="91" s="1"/>
  <c r="E1384" i="91"/>
  <c r="G1384" i="91"/>
  <c r="I1384" i="91"/>
  <c r="S1384" i="91"/>
  <c r="T1384" i="91"/>
  <c r="U1384" i="91"/>
  <c r="V1384" i="91"/>
  <c r="W1384" i="91"/>
  <c r="X1384" i="91"/>
  <c r="AI1384" i="91" a="1"/>
  <c r="AI1384" i="91" s="1"/>
  <c r="E1385" i="91"/>
  <c r="G1385" i="91"/>
  <c r="I1385" i="91"/>
  <c r="S1385" i="91"/>
  <c r="T1385" i="91"/>
  <c r="U1385" i="91"/>
  <c r="V1385" i="91"/>
  <c r="W1385" i="91"/>
  <c r="X1385" i="91"/>
  <c r="AI1385" i="91" a="1"/>
  <c r="AI1385" i="91" s="1"/>
  <c r="E1386" i="91"/>
  <c r="G1386" i="91"/>
  <c r="I1386" i="91"/>
  <c r="S1386" i="91"/>
  <c r="T1386" i="91"/>
  <c r="U1386" i="91"/>
  <c r="V1386" i="91"/>
  <c r="W1386" i="91"/>
  <c r="X1386" i="91"/>
  <c r="AI1386" i="91" a="1"/>
  <c r="AI1386" i="91" s="1"/>
  <c r="E1387" i="91"/>
  <c r="G1387" i="91"/>
  <c r="I1387" i="91"/>
  <c r="S1387" i="91"/>
  <c r="T1387" i="91"/>
  <c r="U1387" i="91"/>
  <c r="V1387" i="91"/>
  <c r="W1387" i="91"/>
  <c r="X1387" i="91"/>
  <c r="AI1387" i="91" a="1"/>
  <c r="AI1387" i="91" s="1"/>
  <c r="E1388" i="91"/>
  <c r="G1388" i="91"/>
  <c r="I1388" i="91"/>
  <c r="S1388" i="91"/>
  <c r="T1388" i="91"/>
  <c r="U1388" i="91"/>
  <c r="V1388" i="91"/>
  <c r="W1388" i="91"/>
  <c r="X1388" i="91"/>
  <c r="AI1388" i="91" a="1"/>
  <c r="AI1388" i="91" s="1"/>
  <c r="E1389" i="91"/>
  <c r="G1389" i="91"/>
  <c r="I1389" i="91"/>
  <c r="S1389" i="91"/>
  <c r="T1389" i="91"/>
  <c r="U1389" i="91"/>
  <c r="V1389" i="91"/>
  <c r="W1389" i="91"/>
  <c r="X1389" i="91"/>
  <c r="AI1389" i="91" a="1"/>
  <c r="AI1389" i="91" s="1"/>
  <c r="E1390" i="91"/>
  <c r="G1390" i="91"/>
  <c r="I1390" i="91"/>
  <c r="S1390" i="91"/>
  <c r="T1390" i="91"/>
  <c r="U1390" i="91"/>
  <c r="V1390" i="91"/>
  <c r="W1390" i="91"/>
  <c r="X1390" i="91"/>
  <c r="AI1390" i="91" a="1"/>
  <c r="AI1390" i="91" s="1"/>
  <c r="E1391" i="91"/>
  <c r="G1391" i="91"/>
  <c r="I1391" i="91"/>
  <c r="S1391" i="91"/>
  <c r="T1391" i="91"/>
  <c r="U1391" i="91"/>
  <c r="V1391" i="91"/>
  <c r="W1391" i="91"/>
  <c r="X1391" i="91"/>
  <c r="AI1391" i="91" a="1"/>
  <c r="AI1391" i="91" s="1"/>
  <c r="E1392" i="91"/>
  <c r="G1392" i="91"/>
  <c r="I1392" i="91"/>
  <c r="S1392" i="91"/>
  <c r="T1392" i="91"/>
  <c r="U1392" i="91"/>
  <c r="V1392" i="91"/>
  <c r="W1392" i="91"/>
  <c r="X1392" i="91"/>
  <c r="AI1392" i="91" a="1"/>
  <c r="AI1392" i="91" s="1"/>
  <c r="E1393" i="91"/>
  <c r="G1393" i="91"/>
  <c r="I1393" i="91"/>
  <c r="S1393" i="91"/>
  <c r="T1393" i="91"/>
  <c r="U1393" i="91"/>
  <c r="V1393" i="91"/>
  <c r="W1393" i="91"/>
  <c r="X1393" i="91"/>
  <c r="AI1393" i="91" a="1"/>
  <c r="AI1393" i="91" s="1"/>
  <c r="E1394" i="91"/>
  <c r="G1394" i="91"/>
  <c r="I1394" i="91"/>
  <c r="S1394" i="91"/>
  <c r="T1394" i="91"/>
  <c r="U1394" i="91"/>
  <c r="V1394" i="91"/>
  <c r="W1394" i="91"/>
  <c r="X1394" i="91"/>
  <c r="AI1394" i="91" a="1"/>
  <c r="AI1394" i="91" s="1"/>
  <c r="E1395" i="91"/>
  <c r="G1395" i="91"/>
  <c r="I1395" i="91"/>
  <c r="S1395" i="91"/>
  <c r="T1395" i="91"/>
  <c r="U1395" i="91"/>
  <c r="V1395" i="91"/>
  <c r="W1395" i="91"/>
  <c r="X1395" i="91"/>
  <c r="AI1395" i="91" a="1"/>
  <c r="AI1395" i="91" s="1"/>
  <c r="E1396" i="91"/>
  <c r="G1396" i="91"/>
  <c r="I1396" i="91"/>
  <c r="S1396" i="91"/>
  <c r="T1396" i="91"/>
  <c r="U1396" i="91"/>
  <c r="V1396" i="91"/>
  <c r="W1396" i="91"/>
  <c r="X1396" i="91"/>
  <c r="AI1396" i="91" a="1"/>
  <c r="AI1396" i="91" s="1"/>
  <c r="E1397" i="91"/>
  <c r="G1397" i="91"/>
  <c r="I1397" i="91"/>
  <c r="S1397" i="91"/>
  <c r="T1397" i="91"/>
  <c r="U1397" i="91"/>
  <c r="V1397" i="91"/>
  <c r="W1397" i="91"/>
  <c r="X1397" i="91"/>
  <c r="AI1397" i="91" a="1"/>
  <c r="AI1397" i="91" s="1"/>
  <c r="E1398" i="91"/>
  <c r="G1398" i="91"/>
  <c r="I1398" i="91"/>
  <c r="S1398" i="91"/>
  <c r="T1398" i="91"/>
  <c r="U1398" i="91"/>
  <c r="V1398" i="91"/>
  <c r="W1398" i="91"/>
  <c r="X1398" i="91"/>
  <c r="AI1398" i="91" a="1"/>
  <c r="AI1398" i="91" s="1"/>
  <c r="E1399" i="91"/>
  <c r="G1399" i="91"/>
  <c r="I1399" i="91"/>
  <c r="S1399" i="91"/>
  <c r="T1399" i="91"/>
  <c r="U1399" i="91"/>
  <c r="V1399" i="91"/>
  <c r="W1399" i="91"/>
  <c r="X1399" i="91"/>
  <c r="AI1399" i="91" a="1"/>
  <c r="AI1399" i="91" s="1"/>
  <c r="E1400" i="91"/>
  <c r="G1400" i="91"/>
  <c r="I1400" i="91"/>
  <c r="S1400" i="91"/>
  <c r="T1400" i="91"/>
  <c r="U1400" i="91"/>
  <c r="V1400" i="91"/>
  <c r="W1400" i="91"/>
  <c r="X1400" i="91"/>
  <c r="AI1400" i="91" a="1"/>
  <c r="AI1400" i="91" s="1"/>
  <c r="E1401" i="91"/>
  <c r="G1401" i="91"/>
  <c r="I1401" i="91"/>
  <c r="S1401" i="91"/>
  <c r="T1401" i="91"/>
  <c r="U1401" i="91"/>
  <c r="V1401" i="91"/>
  <c r="W1401" i="91"/>
  <c r="X1401" i="91"/>
  <c r="AI1401" i="91" a="1"/>
  <c r="AI1401" i="91" s="1"/>
  <c r="E1402" i="91"/>
  <c r="G1402" i="91"/>
  <c r="I1402" i="91"/>
  <c r="S1402" i="91"/>
  <c r="T1402" i="91"/>
  <c r="U1402" i="91"/>
  <c r="V1402" i="91"/>
  <c r="W1402" i="91"/>
  <c r="X1402" i="91"/>
  <c r="AI1402" i="91" a="1"/>
  <c r="AI1402" i="91" s="1"/>
  <c r="E1403" i="91"/>
  <c r="G1403" i="91"/>
  <c r="I1403" i="91"/>
  <c r="S1403" i="91"/>
  <c r="T1403" i="91"/>
  <c r="U1403" i="91"/>
  <c r="V1403" i="91"/>
  <c r="W1403" i="91"/>
  <c r="X1403" i="91"/>
  <c r="AI1403" i="91" a="1"/>
  <c r="AI1403" i="91" s="1"/>
  <c r="AI1404" i="91" a="1"/>
  <c r="AI1404" i="91" s="1"/>
  <c r="AJ1405" i="91"/>
  <c r="AJ1406" i="91"/>
  <c r="E1407" i="91"/>
  <c r="G1407" i="91"/>
  <c r="I1407" i="91"/>
  <c r="S1407" i="91"/>
  <c r="T1407" i="91"/>
  <c r="U1407" i="91"/>
  <c r="V1407" i="91"/>
  <c r="W1407" i="91"/>
  <c r="X1407" i="91"/>
  <c r="AI1407" i="91" a="1"/>
  <c r="AI1407" i="91" s="1"/>
  <c r="E1408" i="91"/>
  <c r="G1408" i="91"/>
  <c r="I1408" i="91"/>
  <c r="S1408" i="91"/>
  <c r="T1408" i="91"/>
  <c r="U1408" i="91"/>
  <c r="V1408" i="91"/>
  <c r="W1408" i="91"/>
  <c r="X1408" i="91"/>
  <c r="AI1408" i="91" a="1"/>
  <c r="AI1408" i="91" s="1"/>
  <c r="E1409" i="91"/>
  <c r="G1409" i="91"/>
  <c r="I1409" i="91"/>
  <c r="S1409" i="91"/>
  <c r="T1409" i="91"/>
  <c r="U1409" i="91"/>
  <c r="V1409" i="91"/>
  <c r="W1409" i="91"/>
  <c r="X1409" i="91"/>
  <c r="AI1409" i="91" a="1"/>
  <c r="AI1409" i="91" s="1"/>
  <c r="E1410" i="91"/>
  <c r="G1410" i="91"/>
  <c r="I1410" i="91"/>
  <c r="S1410" i="91"/>
  <c r="T1410" i="91"/>
  <c r="U1410" i="91"/>
  <c r="V1410" i="91"/>
  <c r="W1410" i="91"/>
  <c r="X1410" i="91"/>
  <c r="AI1410" i="91" a="1"/>
  <c r="AI1410" i="91" s="1"/>
  <c r="E1411" i="91"/>
  <c r="G1411" i="91"/>
  <c r="I1411" i="91"/>
  <c r="S1411" i="91"/>
  <c r="T1411" i="91"/>
  <c r="U1411" i="91"/>
  <c r="V1411" i="91"/>
  <c r="W1411" i="91"/>
  <c r="X1411" i="91"/>
  <c r="AI1411" i="91" a="1"/>
  <c r="AI1411" i="91" s="1"/>
  <c r="E1412" i="91"/>
  <c r="G1412" i="91"/>
  <c r="I1412" i="91"/>
  <c r="S1412" i="91"/>
  <c r="T1412" i="91"/>
  <c r="U1412" i="91"/>
  <c r="V1412" i="91"/>
  <c r="W1412" i="91"/>
  <c r="X1412" i="91"/>
  <c r="AI1412" i="91" a="1"/>
  <c r="AI1412" i="91" s="1"/>
  <c r="E1413" i="91"/>
  <c r="G1413" i="91"/>
  <c r="I1413" i="91"/>
  <c r="S1413" i="91"/>
  <c r="T1413" i="91"/>
  <c r="U1413" i="91"/>
  <c r="V1413" i="91"/>
  <c r="W1413" i="91"/>
  <c r="X1413" i="91"/>
  <c r="AI1413" i="91" a="1"/>
  <c r="AI1413" i="91" s="1"/>
  <c r="E1414" i="91"/>
  <c r="G1414" i="91"/>
  <c r="I1414" i="91"/>
  <c r="S1414" i="91"/>
  <c r="T1414" i="91"/>
  <c r="U1414" i="91"/>
  <c r="V1414" i="91"/>
  <c r="W1414" i="91"/>
  <c r="X1414" i="91"/>
  <c r="AI1414" i="91" a="1"/>
  <c r="AI1414" i="91" s="1"/>
  <c r="E1415" i="91"/>
  <c r="G1415" i="91"/>
  <c r="I1415" i="91"/>
  <c r="S1415" i="91"/>
  <c r="T1415" i="91"/>
  <c r="U1415" i="91"/>
  <c r="V1415" i="91"/>
  <c r="W1415" i="91"/>
  <c r="X1415" i="91"/>
  <c r="AI1415" i="91" a="1"/>
  <c r="AI1415" i="91" s="1"/>
  <c r="E1416" i="91"/>
  <c r="G1416" i="91"/>
  <c r="I1416" i="91"/>
  <c r="S1416" i="91"/>
  <c r="T1416" i="91"/>
  <c r="U1416" i="91"/>
  <c r="V1416" i="91"/>
  <c r="W1416" i="91"/>
  <c r="X1416" i="91"/>
  <c r="AI1416" i="91" a="1"/>
  <c r="AI1416" i="91" s="1"/>
  <c r="E1417" i="91"/>
  <c r="G1417" i="91"/>
  <c r="I1417" i="91"/>
  <c r="S1417" i="91"/>
  <c r="T1417" i="91"/>
  <c r="U1417" i="91"/>
  <c r="V1417" i="91"/>
  <c r="W1417" i="91"/>
  <c r="X1417" i="91"/>
  <c r="AI1417" i="91" a="1"/>
  <c r="AI1417" i="91" s="1"/>
  <c r="E1418" i="91"/>
  <c r="G1418" i="91"/>
  <c r="I1418" i="91"/>
  <c r="S1418" i="91"/>
  <c r="T1418" i="91"/>
  <c r="U1418" i="91"/>
  <c r="V1418" i="91"/>
  <c r="W1418" i="91"/>
  <c r="X1418" i="91"/>
  <c r="AI1418" i="91" a="1"/>
  <c r="AI1418" i="91" s="1"/>
  <c r="E1419" i="91"/>
  <c r="G1419" i="91"/>
  <c r="I1419" i="91"/>
  <c r="S1419" i="91"/>
  <c r="T1419" i="91"/>
  <c r="U1419" i="91"/>
  <c r="V1419" i="91"/>
  <c r="W1419" i="91"/>
  <c r="X1419" i="91"/>
  <c r="AI1419" i="91" a="1"/>
  <c r="AI1419" i="91" s="1"/>
  <c r="E1420" i="91"/>
  <c r="G1420" i="91"/>
  <c r="I1420" i="91"/>
  <c r="S1420" i="91"/>
  <c r="T1420" i="91"/>
  <c r="U1420" i="91"/>
  <c r="V1420" i="91"/>
  <c r="W1420" i="91"/>
  <c r="X1420" i="91"/>
  <c r="AI1420" i="91" a="1"/>
  <c r="AI1420" i="91" s="1"/>
  <c r="E1421" i="91"/>
  <c r="G1421" i="91"/>
  <c r="I1421" i="91"/>
  <c r="S1421" i="91"/>
  <c r="T1421" i="91"/>
  <c r="U1421" i="91"/>
  <c r="V1421" i="91"/>
  <c r="W1421" i="91"/>
  <c r="X1421" i="91"/>
  <c r="AI1421" i="91" a="1"/>
  <c r="AI1421" i="91" s="1"/>
  <c r="E1422" i="91"/>
  <c r="G1422" i="91"/>
  <c r="I1422" i="91"/>
  <c r="S1422" i="91"/>
  <c r="T1422" i="91"/>
  <c r="U1422" i="91"/>
  <c r="V1422" i="91"/>
  <c r="W1422" i="91"/>
  <c r="X1422" i="91"/>
  <c r="AI1422" i="91" a="1"/>
  <c r="AI1422" i="91" s="1"/>
  <c r="E1423" i="91"/>
  <c r="G1423" i="91"/>
  <c r="I1423" i="91"/>
  <c r="S1423" i="91"/>
  <c r="T1423" i="91"/>
  <c r="U1423" i="91"/>
  <c r="V1423" i="91"/>
  <c r="W1423" i="91"/>
  <c r="X1423" i="91"/>
  <c r="AI1423" i="91" a="1"/>
  <c r="AI1423" i="91" s="1"/>
  <c r="E1424" i="91"/>
  <c r="G1424" i="91"/>
  <c r="I1424" i="91"/>
  <c r="S1424" i="91"/>
  <c r="T1424" i="91"/>
  <c r="U1424" i="91"/>
  <c r="V1424" i="91"/>
  <c r="W1424" i="91"/>
  <c r="X1424" i="91"/>
  <c r="AI1424" i="91" a="1"/>
  <c r="AI1424" i="91" s="1"/>
  <c r="E1425" i="91"/>
  <c r="G1425" i="91"/>
  <c r="I1425" i="91"/>
  <c r="S1425" i="91"/>
  <c r="T1425" i="91"/>
  <c r="U1425" i="91"/>
  <c r="V1425" i="91"/>
  <c r="W1425" i="91"/>
  <c r="X1425" i="91"/>
  <c r="AI1425" i="91" a="1"/>
  <c r="AI1425" i="91" s="1"/>
  <c r="E1426" i="91"/>
  <c r="G1426" i="91"/>
  <c r="I1426" i="91"/>
  <c r="S1426" i="91"/>
  <c r="T1426" i="91"/>
  <c r="U1426" i="91"/>
  <c r="V1426" i="91"/>
  <c r="W1426" i="91"/>
  <c r="X1426" i="91"/>
  <c r="AI1426" i="91" a="1"/>
  <c r="AI1426" i="91" s="1"/>
  <c r="E1427" i="91"/>
  <c r="G1427" i="91"/>
  <c r="I1427" i="91"/>
  <c r="S1427" i="91"/>
  <c r="T1427" i="91"/>
  <c r="U1427" i="91"/>
  <c r="V1427" i="91"/>
  <c r="W1427" i="91"/>
  <c r="X1427" i="91"/>
  <c r="AI1427" i="91" a="1"/>
  <c r="AI1427" i="91" s="1"/>
  <c r="E1428" i="91"/>
  <c r="G1428" i="91"/>
  <c r="I1428" i="91"/>
  <c r="S1428" i="91"/>
  <c r="T1428" i="91"/>
  <c r="U1428" i="91"/>
  <c r="V1428" i="91"/>
  <c r="W1428" i="91"/>
  <c r="X1428" i="91"/>
  <c r="AI1428" i="91" a="1"/>
  <c r="AI1428" i="91" s="1"/>
  <c r="E1429" i="91"/>
  <c r="G1429" i="91"/>
  <c r="I1429" i="91"/>
  <c r="S1429" i="91"/>
  <c r="T1429" i="91"/>
  <c r="U1429" i="91"/>
  <c r="V1429" i="91"/>
  <c r="W1429" i="91"/>
  <c r="X1429" i="91"/>
  <c r="AI1429" i="91" a="1"/>
  <c r="AI1429" i="91" s="1"/>
  <c r="E1430" i="91"/>
  <c r="G1430" i="91"/>
  <c r="I1430" i="91"/>
  <c r="S1430" i="91"/>
  <c r="T1430" i="91"/>
  <c r="U1430" i="91"/>
  <c r="V1430" i="91"/>
  <c r="W1430" i="91"/>
  <c r="X1430" i="91"/>
  <c r="AI1430" i="91" a="1"/>
  <c r="AI1430" i="91" s="1"/>
  <c r="E1431" i="91"/>
  <c r="G1431" i="91"/>
  <c r="I1431" i="91"/>
  <c r="S1431" i="91"/>
  <c r="T1431" i="91"/>
  <c r="U1431" i="91"/>
  <c r="V1431" i="91"/>
  <c r="W1431" i="91"/>
  <c r="X1431" i="91"/>
  <c r="AI1431" i="91" a="1"/>
  <c r="AI1431" i="91" s="1"/>
  <c r="E1432" i="91"/>
  <c r="G1432" i="91"/>
  <c r="I1432" i="91"/>
  <c r="S1432" i="91"/>
  <c r="T1432" i="91"/>
  <c r="U1432" i="91"/>
  <c r="V1432" i="91"/>
  <c r="W1432" i="91"/>
  <c r="X1432" i="91"/>
  <c r="AI1432" i="91" a="1"/>
  <c r="AI1432" i="91" s="1"/>
  <c r="E1433" i="91"/>
  <c r="G1433" i="91"/>
  <c r="I1433" i="91"/>
  <c r="S1433" i="91"/>
  <c r="T1433" i="91"/>
  <c r="U1433" i="91"/>
  <c r="V1433" i="91"/>
  <c r="W1433" i="91"/>
  <c r="X1433" i="91"/>
  <c r="AI1433" i="91" a="1"/>
  <c r="AI1433" i="91" s="1"/>
  <c r="E1434" i="91"/>
  <c r="G1434" i="91"/>
  <c r="I1434" i="91"/>
  <c r="S1434" i="91"/>
  <c r="T1434" i="91"/>
  <c r="U1434" i="91"/>
  <c r="V1434" i="91"/>
  <c r="W1434" i="91"/>
  <c r="X1434" i="91"/>
  <c r="AI1434" i="91" a="1"/>
  <c r="AI1434" i="91" s="1"/>
  <c r="E1435" i="91"/>
  <c r="G1435" i="91"/>
  <c r="I1435" i="91"/>
  <c r="S1435" i="91"/>
  <c r="T1435" i="91"/>
  <c r="U1435" i="91"/>
  <c r="V1435" i="91"/>
  <c r="W1435" i="91"/>
  <c r="X1435" i="91"/>
  <c r="AI1435" i="91" a="1"/>
  <c r="AI1435" i="91" s="1"/>
  <c r="E1436" i="91"/>
  <c r="G1436" i="91"/>
  <c r="I1436" i="91"/>
  <c r="S1436" i="91"/>
  <c r="T1436" i="91"/>
  <c r="U1436" i="91"/>
  <c r="V1436" i="91"/>
  <c r="W1436" i="91"/>
  <c r="X1436" i="91"/>
  <c r="AI1436" i="91" a="1"/>
  <c r="AI1436" i="91" s="1"/>
  <c r="E1437" i="91"/>
  <c r="G1437" i="91"/>
  <c r="I1437" i="91"/>
  <c r="S1437" i="91"/>
  <c r="T1437" i="91"/>
  <c r="U1437" i="91"/>
  <c r="V1437" i="91"/>
  <c r="W1437" i="91"/>
  <c r="X1437" i="91"/>
  <c r="AI1437" i="91" a="1"/>
  <c r="AI1437" i="91" s="1"/>
  <c r="E1438" i="91"/>
  <c r="G1438" i="91"/>
  <c r="I1438" i="91"/>
  <c r="S1438" i="91"/>
  <c r="T1438" i="91"/>
  <c r="U1438" i="91"/>
  <c r="V1438" i="91"/>
  <c r="W1438" i="91"/>
  <c r="X1438" i="91"/>
  <c r="AI1438" i="91" a="1"/>
  <c r="AI1438" i="91" s="1"/>
  <c r="E1439" i="91"/>
  <c r="G1439" i="91"/>
  <c r="I1439" i="91"/>
  <c r="S1439" i="91"/>
  <c r="T1439" i="91"/>
  <c r="U1439" i="91"/>
  <c r="V1439" i="91"/>
  <c r="W1439" i="91"/>
  <c r="X1439" i="91"/>
  <c r="AI1439" i="91" a="1"/>
  <c r="AI1439" i="91" s="1"/>
  <c r="E1440" i="91"/>
  <c r="G1440" i="91"/>
  <c r="I1440" i="91"/>
  <c r="S1440" i="91"/>
  <c r="T1440" i="91"/>
  <c r="U1440" i="91"/>
  <c r="V1440" i="91"/>
  <c r="W1440" i="91"/>
  <c r="X1440" i="91"/>
  <c r="AI1440" i="91" a="1"/>
  <c r="AI1440" i="91" s="1"/>
  <c r="E1441" i="91"/>
  <c r="G1441" i="91"/>
  <c r="I1441" i="91"/>
  <c r="S1441" i="91"/>
  <c r="T1441" i="91"/>
  <c r="U1441" i="91"/>
  <c r="V1441" i="91"/>
  <c r="W1441" i="91"/>
  <c r="X1441" i="91"/>
  <c r="AI1441" i="91" a="1"/>
  <c r="AI1441" i="91" s="1"/>
  <c r="E1442" i="91"/>
  <c r="G1442" i="91"/>
  <c r="I1442" i="91"/>
  <c r="S1442" i="91"/>
  <c r="T1442" i="91"/>
  <c r="U1442" i="91"/>
  <c r="V1442" i="91"/>
  <c r="W1442" i="91"/>
  <c r="X1442" i="91"/>
  <c r="AI1442" i="91" a="1"/>
  <c r="AI1442" i="91" s="1"/>
  <c r="E1443" i="91"/>
  <c r="G1443" i="91"/>
  <c r="I1443" i="91"/>
  <c r="S1443" i="91"/>
  <c r="T1443" i="91"/>
  <c r="U1443" i="91"/>
  <c r="V1443" i="91"/>
  <c r="W1443" i="91"/>
  <c r="X1443" i="91"/>
  <c r="AI1443" i="91" a="1"/>
  <c r="AI1443" i="91" s="1"/>
  <c r="E1444" i="91"/>
  <c r="G1444" i="91"/>
  <c r="I1444" i="91"/>
  <c r="S1444" i="91"/>
  <c r="T1444" i="91"/>
  <c r="U1444" i="91"/>
  <c r="V1444" i="91"/>
  <c r="W1444" i="91"/>
  <c r="X1444" i="91"/>
  <c r="AI1444" i="91" a="1"/>
  <c r="AI1444" i="91" s="1"/>
  <c r="E1445" i="91"/>
  <c r="G1445" i="91"/>
  <c r="I1445" i="91"/>
  <c r="S1445" i="91"/>
  <c r="T1445" i="91"/>
  <c r="U1445" i="91"/>
  <c r="V1445" i="91"/>
  <c r="W1445" i="91"/>
  <c r="X1445" i="91"/>
  <c r="AI1445" i="91" a="1"/>
  <c r="AI1445" i="91" s="1"/>
  <c r="E1446" i="91"/>
  <c r="G1446" i="91"/>
  <c r="I1446" i="91"/>
  <c r="S1446" i="91"/>
  <c r="T1446" i="91"/>
  <c r="U1446" i="91"/>
  <c r="V1446" i="91"/>
  <c r="W1446" i="91"/>
  <c r="X1446" i="91"/>
  <c r="AI1446" i="91" a="1"/>
  <c r="AI1446" i="91" s="1"/>
  <c r="E1447" i="91"/>
  <c r="G1447" i="91"/>
  <c r="I1447" i="91"/>
  <c r="S1447" i="91"/>
  <c r="T1447" i="91"/>
  <c r="U1447" i="91"/>
  <c r="V1447" i="91"/>
  <c r="W1447" i="91"/>
  <c r="X1447" i="91"/>
  <c r="AI1447" i="91" a="1"/>
  <c r="AI1447" i="91" s="1"/>
  <c r="E1448" i="91"/>
  <c r="G1448" i="91"/>
  <c r="I1448" i="91"/>
  <c r="S1448" i="91"/>
  <c r="T1448" i="91"/>
  <c r="U1448" i="91"/>
  <c r="V1448" i="91"/>
  <c r="W1448" i="91"/>
  <c r="X1448" i="91"/>
  <c r="AI1448" i="91" a="1"/>
  <c r="AI1448" i="91" s="1"/>
  <c r="E1449" i="91"/>
  <c r="G1449" i="91"/>
  <c r="I1449" i="91"/>
  <c r="S1449" i="91"/>
  <c r="T1449" i="91"/>
  <c r="U1449" i="91"/>
  <c r="V1449" i="91"/>
  <c r="W1449" i="91"/>
  <c r="X1449" i="91"/>
  <c r="AI1449" i="91" a="1"/>
  <c r="AI1449" i="91" s="1"/>
  <c r="E1450" i="91"/>
  <c r="G1450" i="91"/>
  <c r="I1450" i="91"/>
  <c r="S1450" i="91"/>
  <c r="T1450" i="91"/>
  <c r="U1450" i="91"/>
  <c r="V1450" i="91"/>
  <c r="W1450" i="91"/>
  <c r="X1450" i="91"/>
  <c r="AI1450" i="91" a="1"/>
  <c r="AI1450" i="91" s="1"/>
  <c r="E1451" i="91"/>
  <c r="G1451" i="91"/>
  <c r="I1451" i="91"/>
  <c r="S1451" i="91"/>
  <c r="T1451" i="91"/>
  <c r="U1451" i="91"/>
  <c r="V1451" i="91"/>
  <c r="W1451" i="91"/>
  <c r="X1451" i="91"/>
  <c r="AI1451" i="91" a="1"/>
  <c r="AI1451" i="91" s="1"/>
  <c r="E1452" i="91"/>
  <c r="G1452" i="91"/>
  <c r="I1452" i="91"/>
  <c r="S1452" i="91"/>
  <c r="T1452" i="91"/>
  <c r="U1452" i="91"/>
  <c r="V1452" i="91"/>
  <c r="W1452" i="91"/>
  <c r="X1452" i="91"/>
  <c r="AI1452" i="91" a="1"/>
  <c r="AI1452" i="91" s="1"/>
  <c r="E1453" i="91"/>
  <c r="G1453" i="91"/>
  <c r="I1453" i="91"/>
  <c r="S1453" i="91"/>
  <c r="T1453" i="91"/>
  <c r="U1453" i="91"/>
  <c r="V1453" i="91"/>
  <c r="W1453" i="91"/>
  <c r="X1453" i="91"/>
  <c r="AI1453" i="91" a="1"/>
  <c r="AI1453" i="91" s="1"/>
  <c r="E1454" i="91"/>
  <c r="G1454" i="91"/>
  <c r="I1454" i="91"/>
  <c r="S1454" i="91"/>
  <c r="T1454" i="91"/>
  <c r="U1454" i="91"/>
  <c r="V1454" i="91"/>
  <c r="W1454" i="91"/>
  <c r="X1454" i="91"/>
  <c r="AI1454" i="91" a="1"/>
  <c r="AI1454" i="91" s="1"/>
  <c r="E1455" i="91"/>
  <c r="G1455" i="91"/>
  <c r="I1455" i="91"/>
  <c r="S1455" i="91"/>
  <c r="T1455" i="91"/>
  <c r="U1455" i="91"/>
  <c r="V1455" i="91"/>
  <c r="W1455" i="91"/>
  <c r="X1455" i="91"/>
  <c r="AI1455" i="91" a="1"/>
  <c r="AI1455" i="91" s="1"/>
  <c r="E1456" i="91"/>
  <c r="G1456" i="91"/>
  <c r="I1456" i="91"/>
  <c r="S1456" i="91"/>
  <c r="T1456" i="91"/>
  <c r="U1456" i="91"/>
  <c r="V1456" i="91"/>
  <c r="W1456" i="91"/>
  <c r="X1456" i="91"/>
  <c r="AI1456" i="91" a="1"/>
  <c r="AI1456" i="91" s="1"/>
  <c r="E1457" i="91"/>
  <c r="G1457" i="91"/>
  <c r="I1457" i="91"/>
  <c r="S1457" i="91"/>
  <c r="T1457" i="91"/>
  <c r="U1457" i="91"/>
  <c r="V1457" i="91"/>
  <c r="W1457" i="91"/>
  <c r="X1457" i="91"/>
  <c r="AI1457" i="91" a="1"/>
  <c r="AI1457" i="91" s="1"/>
  <c r="E1458" i="91"/>
  <c r="G1458" i="91"/>
  <c r="I1458" i="91"/>
  <c r="S1458" i="91"/>
  <c r="T1458" i="91"/>
  <c r="U1458" i="91"/>
  <c r="V1458" i="91"/>
  <c r="W1458" i="91"/>
  <c r="X1458" i="91"/>
  <c r="AI1458" i="91" a="1"/>
  <c r="AI1458" i="91" s="1"/>
  <c r="E1459" i="91"/>
  <c r="G1459" i="91"/>
  <c r="I1459" i="91"/>
  <c r="S1459" i="91"/>
  <c r="T1459" i="91"/>
  <c r="U1459" i="91"/>
  <c r="V1459" i="91"/>
  <c r="W1459" i="91"/>
  <c r="X1459" i="91"/>
  <c r="AI1459" i="91" a="1"/>
  <c r="AI1459" i="91" s="1"/>
  <c r="E1460" i="91"/>
  <c r="G1460" i="91"/>
  <c r="I1460" i="91"/>
  <c r="S1460" i="91"/>
  <c r="T1460" i="91"/>
  <c r="U1460" i="91"/>
  <c r="V1460" i="91"/>
  <c r="W1460" i="91"/>
  <c r="X1460" i="91"/>
  <c r="AI1460" i="91" a="1"/>
  <c r="AI1460" i="91" s="1"/>
  <c r="E1461" i="91"/>
  <c r="G1461" i="91"/>
  <c r="I1461" i="91"/>
  <c r="S1461" i="91"/>
  <c r="T1461" i="91"/>
  <c r="U1461" i="91"/>
  <c r="V1461" i="91"/>
  <c r="W1461" i="91"/>
  <c r="X1461" i="91"/>
  <c r="AI1461" i="91" a="1"/>
  <c r="AI1461" i="91" s="1"/>
  <c r="E1462" i="91"/>
  <c r="G1462" i="91"/>
  <c r="I1462" i="91"/>
  <c r="S1462" i="91"/>
  <c r="T1462" i="91"/>
  <c r="U1462" i="91"/>
  <c r="V1462" i="91"/>
  <c r="W1462" i="91"/>
  <c r="X1462" i="91"/>
  <c r="AI1462" i="91" a="1"/>
  <c r="AI1462" i="91" s="1"/>
  <c r="E1463" i="91"/>
  <c r="G1463" i="91"/>
  <c r="I1463" i="91"/>
  <c r="S1463" i="91"/>
  <c r="T1463" i="91"/>
  <c r="U1463" i="91"/>
  <c r="V1463" i="91"/>
  <c r="W1463" i="91"/>
  <c r="X1463" i="91"/>
  <c r="AI1463" i="91" a="1"/>
  <c r="AI1463" i="91" s="1"/>
  <c r="E1464" i="91"/>
  <c r="G1464" i="91"/>
  <c r="I1464" i="91"/>
  <c r="S1464" i="91"/>
  <c r="T1464" i="91"/>
  <c r="U1464" i="91"/>
  <c r="V1464" i="91"/>
  <c r="W1464" i="91"/>
  <c r="X1464" i="91"/>
  <c r="AI1464" i="91" a="1"/>
  <c r="AI1464" i="91" s="1"/>
  <c r="E1465" i="91"/>
  <c r="G1465" i="91"/>
  <c r="I1465" i="91"/>
  <c r="S1465" i="91"/>
  <c r="T1465" i="91"/>
  <c r="U1465" i="91"/>
  <c r="V1465" i="91"/>
  <c r="W1465" i="91"/>
  <c r="X1465" i="91"/>
  <c r="AI1465" i="91" a="1"/>
  <c r="AI1465" i="91" s="1"/>
  <c r="E1466" i="91"/>
  <c r="G1466" i="91"/>
  <c r="I1466" i="91"/>
  <c r="S1466" i="91"/>
  <c r="T1466" i="91"/>
  <c r="U1466" i="91"/>
  <c r="V1466" i="91"/>
  <c r="W1466" i="91"/>
  <c r="X1466" i="91"/>
  <c r="AI1466" i="91" a="1"/>
  <c r="AI1466" i="91" s="1"/>
  <c r="E1467" i="91"/>
  <c r="G1467" i="91"/>
  <c r="I1467" i="91"/>
  <c r="S1467" i="91"/>
  <c r="T1467" i="91"/>
  <c r="U1467" i="91"/>
  <c r="V1467" i="91"/>
  <c r="W1467" i="91"/>
  <c r="X1467" i="91"/>
  <c r="AI1467" i="91" a="1"/>
  <c r="AI1467" i="91" s="1"/>
  <c r="E1468" i="91"/>
  <c r="G1468" i="91"/>
  <c r="I1468" i="91"/>
  <c r="S1468" i="91"/>
  <c r="T1468" i="91"/>
  <c r="U1468" i="91"/>
  <c r="V1468" i="91"/>
  <c r="W1468" i="91"/>
  <c r="X1468" i="91"/>
  <c r="AI1468" i="91" a="1"/>
  <c r="AI1468" i="91" s="1"/>
  <c r="E1469" i="91"/>
  <c r="G1469" i="91"/>
  <c r="I1469" i="91"/>
  <c r="S1469" i="91"/>
  <c r="T1469" i="91"/>
  <c r="U1469" i="91"/>
  <c r="V1469" i="91"/>
  <c r="W1469" i="91"/>
  <c r="X1469" i="91"/>
  <c r="AI1469" i="91" a="1"/>
  <c r="AI1469" i="91" s="1"/>
  <c r="AI1470" i="91" a="1"/>
  <c r="AI1470" i="91" s="1"/>
  <c r="AJ1471" i="91"/>
  <c r="AJ1472" i="91"/>
  <c r="E1473" i="91"/>
  <c r="G1473" i="91"/>
  <c r="I1473" i="91"/>
  <c r="S1473" i="91"/>
  <c r="T1473" i="91"/>
  <c r="U1473" i="91"/>
  <c r="V1473" i="91"/>
  <c r="W1473" i="91"/>
  <c r="X1473" i="91"/>
  <c r="AI1473" i="91" a="1"/>
  <c r="AI1473" i="91" s="1"/>
  <c r="E1474" i="91"/>
  <c r="G1474" i="91"/>
  <c r="I1474" i="91"/>
  <c r="S1474" i="91"/>
  <c r="T1474" i="91"/>
  <c r="U1474" i="91"/>
  <c r="V1474" i="91"/>
  <c r="W1474" i="91"/>
  <c r="X1474" i="91"/>
  <c r="AI1474" i="91" a="1"/>
  <c r="AI1474" i="91" s="1"/>
  <c r="E1475" i="91"/>
  <c r="G1475" i="91"/>
  <c r="I1475" i="91"/>
  <c r="S1475" i="91"/>
  <c r="T1475" i="91"/>
  <c r="U1475" i="91"/>
  <c r="V1475" i="91"/>
  <c r="W1475" i="91"/>
  <c r="X1475" i="91"/>
  <c r="AI1475" i="91" a="1"/>
  <c r="AI1475" i="91" s="1"/>
  <c r="E1476" i="91"/>
  <c r="G1476" i="91"/>
  <c r="I1476" i="91"/>
  <c r="S1476" i="91"/>
  <c r="T1476" i="91"/>
  <c r="U1476" i="91"/>
  <c r="V1476" i="91"/>
  <c r="W1476" i="91"/>
  <c r="X1476" i="91"/>
  <c r="AI1476" i="91" a="1"/>
  <c r="AI1476" i="91" s="1"/>
  <c r="E1477" i="91"/>
  <c r="G1477" i="91"/>
  <c r="I1477" i="91"/>
  <c r="S1477" i="91"/>
  <c r="T1477" i="91"/>
  <c r="U1477" i="91"/>
  <c r="V1477" i="91"/>
  <c r="W1477" i="91"/>
  <c r="X1477" i="91"/>
  <c r="AI1477" i="91" a="1"/>
  <c r="AI1477" i="91" s="1"/>
  <c r="E1478" i="91"/>
  <c r="G1478" i="91"/>
  <c r="I1478" i="91"/>
  <c r="S1478" i="91"/>
  <c r="T1478" i="91"/>
  <c r="U1478" i="91"/>
  <c r="V1478" i="91"/>
  <c r="W1478" i="91"/>
  <c r="X1478" i="91"/>
  <c r="AI1478" i="91" a="1"/>
  <c r="AI1478" i="91" s="1"/>
  <c r="E1479" i="91"/>
  <c r="G1479" i="91"/>
  <c r="I1479" i="91"/>
  <c r="S1479" i="91"/>
  <c r="T1479" i="91"/>
  <c r="U1479" i="91"/>
  <c r="V1479" i="91"/>
  <c r="W1479" i="91"/>
  <c r="X1479" i="91"/>
  <c r="AI1479" i="91" a="1"/>
  <c r="AI1479" i="91" s="1"/>
  <c r="E1480" i="91"/>
  <c r="G1480" i="91"/>
  <c r="I1480" i="91"/>
  <c r="S1480" i="91"/>
  <c r="T1480" i="91"/>
  <c r="U1480" i="91"/>
  <c r="V1480" i="91"/>
  <c r="W1480" i="91"/>
  <c r="X1480" i="91"/>
  <c r="AI1480" i="91" a="1"/>
  <c r="AI1480" i="91" s="1"/>
  <c r="E1481" i="91"/>
  <c r="G1481" i="91"/>
  <c r="I1481" i="91"/>
  <c r="S1481" i="91"/>
  <c r="T1481" i="91"/>
  <c r="U1481" i="91"/>
  <c r="V1481" i="91"/>
  <c r="W1481" i="91"/>
  <c r="X1481" i="91"/>
  <c r="AI1481" i="91" a="1"/>
  <c r="AI1481" i="91" s="1"/>
  <c r="E1482" i="91"/>
  <c r="G1482" i="91"/>
  <c r="I1482" i="91"/>
  <c r="S1482" i="91"/>
  <c r="T1482" i="91"/>
  <c r="U1482" i="91"/>
  <c r="V1482" i="91"/>
  <c r="W1482" i="91"/>
  <c r="X1482" i="91"/>
  <c r="AI1482" i="91" a="1"/>
  <c r="AI1482" i="91" s="1"/>
  <c r="E1483" i="91"/>
  <c r="G1483" i="91"/>
  <c r="I1483" i="91"/>
  <c r="S1483" i="91"/>
  <c r="T1483" i="91"/>
  <c r="U1483" i="91"/>
  <c r="V1483" i="91"/>
  <c r="W1483" i="91"/>
  <c r="X1483" i="91"/>
  <c r="AI1483" i="91" a="1"/>
  <c r="AI1483" i="91" s="1"/>
  <c r="E1484" i="91"/>
  <c r="G1484" i="91"/>
  <c r="I1484" i="91"/>
  <c r="S1484" i="91"/>
  <c r="T1484" i="91"/>
  <c r="U1484" i="91"/>
  <c r="V1484" i="91"/>
  <c r="W1484" i="91"/>
  <c r="X1484" i="91"/>
  <c r="AI1484" i="91" a="1"/>
  <c r="AI1484" i="91" s="1"/>
  <c r="E1485" i="91"/>
  <c r="G1485" i="91"/>
  <c r="I1485" i="91"/>
  <c r="S1485" i="91"/>
  <c r="T1485" i="91"/>
  <c r="U1485" i="91"/>
  <c r="V1485" i="91"/>
  <c r="W1485" i="91"/>
  <c r="X1485" i="91"/>
  <c r="AI1485" i="91" a="1"/>
  <c r="AI1485" i="91" s="1"/>
  <c r="E1486" i="91"/>
  <c r="G1486" i="91"/>
  <c r="I1486" i="91"/>
  <c r="S1486" i="91"/>
  <c r="T1486" i="91"/>
  <c r="U1486" i="91"/>
  <c r="V1486" i="91"/>
  <c r="W1486" i="91"/>
  <c r="X1486" i="91"/>
  <c r="AI1486" i="91" a="1"/>
  <c r="AI1486" i="91" s="1"/>
  <c r="E1487" i="91"/>
  <c r="G1487" i="91"/>
  <c r="I1487" i="91"/>
  <c r="S1487" i="91"/>
  <c r="T1487" i="91"/>
  <c r="U1487" i="91"/>
  <c r="V1487" i="91"/>
  <c r="W1487" i="91"/>
  <c r="X1487" i="91"/>
  <c r="AI1487" i="91" a="1"/>
  <c r="AI1487" i="91" s="1"/>
  <c r="E1488" i="91"/>
  <c r="G1488" i="91"/>
  <c r="I1488" i="91"/>
  <c r="S1488" i="91"/>
  <c r="T1488" i="91"/>
  <c r="U1488" i="91"/>
  <c r="V1488" i="91"/>
  <c r="W1488" i="91"/>
  <c r="X1488" i="91"/>
  <c r="AI1488" i="91" a="1"/>
  <c r="AI1488" i="91" s="1"/>
  <c r="E1489" i="91"/>
  <c r="G1489" i="91"/>
  <c r="I1489" i="91"/>
  <c r="S1489" i="91"/>
  <c r="T1489" i="91"/>
  <c r="U1489" i="91"/>
  <c r="V1489" i="91"/>
  <c r="W1489" i="91"/>
  <c r="X1489" i="91"/>
  <c r="AI1489" i="91" a="1"/>
  <c r="AI1489" i="91" s="1"/>
  <c r="E1490" i="91"/>
  <c r="G1490" i="91"/>
  <c r="I1490" i="91"/>
  <c r="S1490" i="91"/>
  <c r="T1490" i="91"/>
  <c r="U1490" i="91"/>
  <c r="V1490" i="91"/>
  <c r="W1490" i="91"/>
  <c r="X1490" i="91"/>
  <c r="AI1490" i="91" a="1"/>
  <c r="AI1490" i="91" s="1"/>
  <c r="E1491" i="91"/>
  <c r="G1491" i="91"/>
  <c r="I1491" i="91"/>
  <c r="S1491" i="91"/>
  <c r="T1491" i="91"/>
  <c r="U1491" i="91"/>
  <c r="V1491" i="91"/>
  <c r="W1491" i="91"/>
  <c r="X1491" i="91"/>
  <c r="AI1491" i="91" a="1"/>
  <c r="AI1491" i="91" s="1"/>
  <c r="E1492" i="91"/>
  <c r="G1492" i="91"/>
  <c r="I1492" i="91"/>
  <c r="S1492" i="91"/>
  <c r="T1492" i="91"/>
  <c r="U1492" i="91"/>
  <c r="V1492" i="91"/>
  <c r="W1492" i="91"/>
  <c r="X1492" i="91"/>
  <c r="AI1492" i="91" a="1"/>
  <c r="AI1492" i="91" s="1"/>
  <c r="E1493" i="91"/>
  <c r="G1493" i="91"/>
  <c r="I1493" i="91"/>
  <c r="S1493" i="91"/>
  <c r="T1493" i="91"/>
  <c r="U1493" i="91"/>
  <c r="V1493" i="91"/>
  <c r="W1493" i="91"/>
  <c r="X1493" i="91"/>
  <c r="AI1493" i="91" a="1"/>
  <c r="AI1493" i="91" s="1"/>
  <c r="E1494" i="91"/>
  <c r="G1494" i="91"/>
  <c r="I1494" i="91"/>
  <c r="S1494" i="91"/>
  <c r="T1494" i="91"/>
  <c r="U1494" i="91"/>
  <c r="V1494" i="91"/>
  <c r="W1494" i="91"/>
  <c r="X1494" i="91"/>
  <c r="AI1494" i="91" a="1"/>
  <c r="AI1494" i="91" s="1"/>
  <c r="E1495" i="91"/>
  <c r="G1495" i="91"/>
  <c r="I1495" i="91"/>
  <c r="S1495" i="91"/>
  <c r="T1495" i="91"/>
  <c r="U1495" i="91"/>
  <c r="V1495" i="91"/>
  <c r="W1495" i="91"/>
  <c r="X1495" i="91"/>
  <c r="AI1495" i="91" a="1"/>
  <c r="AI1495" i="91" s="1"/>
  <c r="E1496" i="91"/>
  <c r="G1496" i="91"/>
  <c r="I1496" i="91"/>
  <c r="S1496" i="91"/>
  <c r="T1496" i="91"/>
  <c r="U1496" i="91"/>
  <c r="V1496" i="91"/>
  <c r="W1496" i="91"/>
  <c r="X1496" i="91"/>
  <c r="AI1496" i="91" a="1"/>
  <c r="AI1496" i="91" s="1"/>
  <c r="E1497" i="91"/>
  <c r="G1497" i="91"/>
  <c r="I1497" i="91"/>
  <c r="S1497" i="91"/>
  <c r="T1497" i="91"/>
  <c r="U1497" i="91"/>
  <c r="V1497" i="91"/>
  <c r="W1497" i="91"/>
  <c r="X1497" i="91"/>
  <c r="AI1497" i="91" a="1"/>
  <c r="AI1497" i="91" s="1"/>
  <c r="E1498" i="91"/>
  <c r="G1498" i="91"/>
  <c r="I1498" i="91"/>
  <c r="S1498" i="91"/>
  <c r="T1498" i="91"/>
  <c r="U1498" i="91"/>
  <c r="V1498" i="91"/>
  <c r="W1498" i="91"/>
  <c r="X1498" i="91"/>
  <c r="AI1498" i="91" a="1"/>
  <c r="AI1498" i="91" s="1"/>
  <c r="E1499" i="91"/>
  <c r="G1499" i="91"/>
  <c r="I1499" i="91"/>
  <c r="S1499" i="91"/>
  <c r="T1499" i="91"/>
  <c r="U1499" i="91"/>
  <c r="V1499" i="91"/>
  <c r="W1499" i="91"/>
  <c r="X1499" i="91"/>
  <c r="AI1499" i="91" a="1"/>
  <c r="AI1499" i="91" s="1"/>
  <c r="E1500" i="91"/>
  <c r="G1500" i="91"/>
  <c r="I1500" i="91"/>
  <c r="S1500" i="91"/>
  <c r="T1500" i="91"/>
  <c r="U1500" i="91"/>
  <c r="V1500" i="91"/>
  <c r="W1500" i="91"/>
  <c r="X1500" i="91"/>
  <c r="AI1500" i="91" a="1"/>
  <c r="AI1500" i="91" s="1"/>
  <c r="E1501" i="91"/>
  <c r="G1501" i="91"/>
  <c r="I1501" i="91"/>
  <c r="S1501" i="91"/>
  <c r="T1501" i="91"/>
  <c r="U1501" i="91"/>
  <c r="V1501" i="91"/>
  <c r="W1501" i="91"/>
  <c r="X1501" i="91"/>
  <c r="AI1501" i="91" a="1"/>
  <c r="AI1501" i="91" s="1"/>
  <c r="E1502" i="91"/>
  <c r="G1502" i="91"/>
  <c r="I1502" i="91"/>
  <c r="S1502" i="91"/>
  <c r="T1502" i="91"/>
  <c r="U1502" i="91"/>
  <c r="V1502" i="91"/>
  <c r="W1502" i="91"/>
  <c r="X1502" i="91"/>
  <c r="AI1502" i="91" a="1"/>
  <c r="AI1502" i="91" s="1"/>
  <c r="E1503" i="91"/>
  <c r="G1503" i="91"/>
  <c r="I1503" i="91"/>
  <c r="S1503" i="91"/>
  <c r="T1503" i="91"/>
  <c r="U1503" i="91"/>
  <c r="V1503" i="91"/>
  <c r="W1503" i="91"/>
  <c r="X1503" i="91"/>
  <c r="AI1503" i="91" a="1"/>
  <c r="AI1503" i="91" s="1"/>
  <c r="E1504" i="91"/>
  <c r="G1504" i="91"/>
  <c r="I1504" i="91"/>
  <c r="S1504" i="91"/>
  <c r="T1504" i="91"/>
  <c r="U1504" i="91"/>
  <c r="V1504" i="91"/>
  <c r="W1504" i="91"/>
  <c r="X1504" i="91"/>
  <c r="AI1504" i="91" a="1"/>
  <c r="AI1504" i="91" s="1"/>
  <c r="E1505" i="91"/>
  <c r="G1505" i="91"/>
  <c r="I1505" i="91"/>
  <c r="S1505" i="91"/>
  <c r="T1505" i="91"/>
  <c r="U1505" i="91"/>
  <c r="V1505" i="91"/>
  <c r="W1505" i="91"/>
  <c r="X1505" i="91"/>
  <c r="AI1505" i="91" a="1"/>
  <c r="AI1505" i="91" s="1"/>
  <c r="E1506" i="91"/>
  <c r="G1506" i="91"/>
  <c r="I1506" i="91"/>
  <c r="S1506" i="91"/>
  <c r="T1506" i="91"/>
  <c r="U1506" i="91"/>
  <c r="V1506" i="91"/>
  <c r="W1506" i="91"/>
  <c r="X1506" i="91"/>
  <c r="AI1506" i="91" a="1"/>
  <c r="AI1506" i="91" s="1"/>
  <c r="E1507" i="91"/>
  <c r="G1507" i="91"/>
  <c r="I1507" i="91"/>
  <c r="S1507" i="91"/>
  <c r="T1507" i="91"/>
  <c r="U1507" i="91"/>
  <c r="V1507" i="91"/>
  <c r="W1507" i="91"/>
  <c r="X1507" i="91"/>
  <c r="AI1507" i="91" a="1"/>
  <c r="AI1507" i="91" s="1"/>
  <c r="E1508" i="91"/>
  <c r="G1508" i="91"/>
  <c r="I1508" i="91"/>
  <c r="S1508" i="91"/>
  <c r="T1508" i="91"/>
  <c r="U1508" i="91"/>
  <c r="V1508" i="91"/>
  <c r="W1508" i="91"/>
  <c r="X1508" i="91"/>
  <c r="AI1508" i="91" a="1"/>
  <c r="AI1508" i="91" s="1"/>
  <c r="E1509" i="91"/>
  <c r="G1509" i="91"/>
  <c r="I1509" i="91"/>
  <c r="S1509" i="91"/>
  <c r="T1509" i="91"/>
  <c r="U1509" i="91"/>
  <c r="V1509" i="91"/>
  <c r="W1509" i="91"/>
  <c r="X1509" i="91"/>
  <c r="AI1509" i="91" a="1"/>
  <c r="AI1509" i="91" s="1"/>
  <c r="E1510" i="91"/>
  <c r="G1510" i="91"/>
  <c r="I1510" i="91"/>
  <c r="S1510" i="91"/>
  <c r="T1510" i="91"/>
  <c r="U1510" i="91"/>
  <c r="V1510" i="91"/>
  <c r="W1510" i="91"/>
  <c r="X1510" i="91"/>
  <c r="AI1510" i="91" a="1"/>
  <c r="AI1510" i="91" s="1"/>
  <c r="E1511" i="91"/>
  <c r="G1511" i="91"/>
  <c r="I1511" i="91"/>
  <c r="S1511" i="91"/>
  <c r="T1511" i="91"/>
  <c r="U1511" i="91"/>
  <c r="V1511" i="91"/>
  <c r="W1511" i="91"/>
  <c r="X1511" i="91"/>
  <c r="AI1511" i="91" a="1"/>
  <c r="AI1511" i="91" s="1"/>
  <c r="E1512" i="91"/>
  <c r="G1512" i="91"/>
  <c r="I1512" i="91"/>
  <c r="S1512" i="91"/>
  <c r="T1512" i="91"/>
  <c r="U1512" i="91"/>
  <c r="V1512" i="91"/>
  <c r="W1512" i="91"/>
  <c r="X1512" i="91"/>
  <c r="AI1512" i="91" a="1"/>
  <c r="AI1512" i="91" s="1"/>
  <c r="E1513" i="91"/>
  <c r="G1513" i="91"/>
  <c r="I1513" i="91"/>
  <c r="S1513" i="91"/>
  <c r="T1513" i="91"/>
  <c r="U1513" i="91"/>
  <c r="V1513" i="91"/>
  <c r="W1513" i="91"/>
  <c r="X1513" i="91"/>
  <c r="AI1513" i="91" a="1"/>
  <c r="AI1513" i="91" s="1"/>
  <c r="E1514" i="91"/>
  <c r="G1514" i="91"/>
  <c r="I1514" i="91"/>
  <c r="S1514" i="91"/>
  <c r="T1514" i="91"/>
  <c r="U1514" i="91"/>
  <c r="V1514" i="91"/>
  <c r="W1514" i="91"/>
  <c r="X1514" i="91"/>
  <c r="AI1514" i="91" a="1"/>
  <c r="AI1514" i="91" s="1"/>
  <c r="E1515" i="91"/>
  <c r="G1515" i="91"/>
  <c r="I1515" i="91"/>
  <c r="S1515" i="91"/>
  <c r="T1515" i="91"/>
  <c r="U1515" i="91"/>
  <c r="V1515" i="91"/>
  <c r="W1515" i="91"/>
  <c r="X1515" i="91"/>
  <c r="AI1515" i="91" a="1"/>
  <c r="AI1515" i="91" s="1"/>
  <c r="E1516" i="91"/>
  <c r="G1516" i="91"/>
  <c r="I1516" i="91"/>
  <c r="S1516" i="91"/>
  <c r="T1516" i="91"/>
  <c r="U1516" i="91"/>
  <c r="V1516" i="91"/>
  <c r="W1516" i="91"/>
  <c r="X1516" i="91"/>
  <c r="AI1516" i="91" a="1"/>
  <c r="AI1516" i="91" s="1"/>
  <c r="E1517" i="91"/>
  <c r="G1517" i="91"/>
  <c r="I1517" i="91"/>
  <c r="S1517" i="91"/>
  <c r="T1517" i="91"/>
  <c r="U1517" i="91"/>
  <c r="V1517" i="91"/>
  <c r="W1517" i="91"/>
  <c r="X1517" i="91"/>
  <c r="AI1517" i="91" a="1"/>
  <c r="AI1517" i="91" s="1"/>
  <c r="E1518" i="91"/>
  <c r="G1518" i="91"/>
  <c r="I1518" i="91"/>
  <c r="S1518" i="91"/>
  <c r="T1518" i="91"/>
  <c r="U1518" i="91"/>
  <c r="V1518" i="91"/>
  <c r="W1518" i="91"/>
  <c r="X1518" i="91"/>
  <c r="AI1518" i="91" a="1"/>
  <c r="AI1518" i="91" s="1"/>
  <c r="E1519" i="91"/>
  <c r="G1519" i="91"/>
  <c r="I1519" i="91"/>
  <c r="S1519" i="91"/>
  <c r="T1519" i="91"/>
  <c r="U1519" i="91"/>
  <c r="V1519" i="91"/>
  <c r="W1519" i="91"/>
  <c r="X1519" i="91"/>
  <c r="AI1519" i="91" a="1"/>
  <c r="AI1519" i="91" s="1"/>
  <c r="E1520" i="91"/>
  <c r="G1520" i="91"/>
  <c r="I1520" i="91"/>
  <c r="S1520" i="91"/>
  <c r="T1520" i="91"/>
  <c r="U1520" i="91"/>
  <c r="V1520" i="91"/>
  <c r="W1520" i="91"/>
  <c r="X1520" i="91"/>
  <c r="AI1520" i="91" a="1"/>
  <c r="AI1520" i="91" s="1"/>
  <c r="E1521" i="91"/>
  <c r="G1521" i="91"/>
  <c r="I1521" i="91"/>
  <c r="S1521" i="91"/>
  <c r="T1521" i="91"/>
  <c r="U1521" i="91"/>
  <c r="V1521" i="91"/>
  <c r="W1521" i="91"/>
  <c r="X1521" i="91"/>
  <c r="AI1521" i="91" a="1"/>
  <c r="AI1521" i="91" s="1"/>
  <c r="E1522" i="91"/>
  <c r="G1522" i="91"/>
  <c r="I1522" i="91"/>
  <c r="S1522" i="91"/>
  <c r="T1522" i="91"/>
  <c r="U1522" i="91"/>
  <c r="V1522" i="91"/>
  <c r="W1522" i="91"/>
  <c r="X1522" i="91"/>
  <c r="AI1522" i="91" a="1"/>
  <c r="AI1522" i="91" s="1"/>
  <c r="E1523" i="91"/>
  <c r="G1523" i="91"/>
  <c r="I1523" i="91"/>
  <c r="S1523" i="91"/>
  <c r="T1523" i="91"/>
  <c r="U1523" i="91"/>
  <c r="V1523" i="91"/>
  <c r="W1523" i="91"/>
  <c r="X1523" i="91"/>
  <c r="AI1523" i="91" a="1"/>
  <c r="AI1523" i="91" s="1"/>
  <c r="E1524" i="91"/>
  <c r="G1524" i="91"/>
  <c r="I1524" i="91"/>
  <c r="S1524" i="91"/>
  <c r="T1524" i="91"/>
  <c r="U1524" i="91"/>
  <c r="V1524" i="91"/>
  <c r="W1524" i="91"/>
  <c r="X1524" i="91"/>
  <c r="AI1524" i="91" a="1"/>
  <c r="AI1524" i="91" s="1"/>
  <c r="E1525" i="91"/>
  <c r="G1525" i="91"/>
  <c r="I1525" i="91"/>
  <c r="S1525" i="91"/>
  <c r="T1525" i="91"/>
  <c r="U1525" i="91"/>
  <c r="V1525" i="91"/>
  <c r="W1525" i="91"/>
  <c r="X1525" i="91"/>
  <c r="AI1525" i="91" a="1"/>
  <c r="AI1525" i="91" s="1"/>
  <c r="E1526" i="91"/>
  <c r="G1526" i="91"/>
  <c r="I1526" i="91"/>
  <c r="S1526" i="91"/>
  <c r="T1526" i="91"/>
  <c r="U1526" i="91"/>
  <c r="V1526" i="91"/>
  <c r="W1526" i="91"/>
  <c r="X1526" i="91"/>
  <c r="AI1526" i="91" a="1"/>
  <c r="AI1526" i="91" s="1"/>
  <c r="E1527" i="91"/>
  <c r="G1527" i="91"/>
  <c r="I1527" i="91"/>
  <c r="S1527" i="91"/>
  <c r="T1527" i="91"/>
  <c r="U1527" i="91"/>
  <c r="V1527" i="91"/>
  <c r="W1527" i="91"/>
  <c r="X1527" i="91"/>
  <c r="AI1527" i="91" a="1"/>
  <c r="AI1527" i="91" s="1"/>
  <c r="E1528" i="91"/>
  <c r="G1528" i="91"/>
  <c r="I1528" i="91"/>
  <c r="S1528" i="91"/>
  <c r="T1528" i="91"/>
  <c r="U1528" i="91"/>
  <c r="V1528" i="91"/>
  <c r="W1528" i="91"/>
  <c r="X1528" i="91"/>
  <c r="AI1528" i="91" a="1"/>
  <c r="AI1528" i="91" s="1"/>
  <c r="E1529" i="91"/>
  <c r="G1529" i="91"/>
  <c r="I1529" i="91"/>
  <c r="S1529" i="91"/>
  <c r="T1529" i="91"/>
  <c r="U1529" i="91"/>
  <c r="V1529" i="91"/>
  <c r="W1529" i="91"/>
  <c r="X1529" i="91"/>
  <c r="AI1529" i="91" a="1"/>
  <c r="AI1529" i="91" s="1"/>
  <c r="E1530" i="91"/>
  <c r="G1530" i="91"/>
  <c r="I1530" i="91"/>
  <c r="S1530" i="91"/>
  <c r="T1530" i="91"/>
  <c r="U1530" i="91"/>
  <c r="V1530" i="91"/>
  <c r="W1530" i="91"/>
  <c r="X1530" i="91"/>
  <c r="AI1530" i="91" a="1"/>
  <c r="AI1530" i="91" s="1"/>
  <c r="E1531" i="91"/>
  <c r="G1531" i="91"/>
  <c r="I1531" i="91"/>
  <c r="S1531" i="91"/>
  <c r="T1531" i="91"/>
  <c r="U1531" i="91"/>
  <c r="V1531" i="91"/>
  <c r="W1531" i="91"/>
  <c r="X1531" i="91"/>
  <c r="AI1531" i="91" a="1"/>
  <c r="AI1531" i="91" s="1"/>
  <c r="E1532" i="91"/>
  <c r="G1532" i="91"/>
  <c r="I1532" i="91"/>
  <c r="S1532" i="91"/>
  <c r="T1532" i="91"/>
  <c r="U1532" i="91"/>
  <c r="V1532" i="91"/>
  <c r="W1532" i="91"/>
  <c r="X1532" i="91"/>
  <c r="AI1532" i="91" a="1"/>
  <c r="AI1532" i="91" s="1"/>
  <c r="E1533" i="91"/>
  <c r="G1533" i="91"/>
  <c r="I1533" i="91"/>
  <c r="S1533" i="91"/>
  <c r="T1533" i="91"/>
  <c r="U1533" i="91"/>
  <c r="V1533" i="91"/>
  <c r="W1533" i="91"/>
  <c r="X1533" i="91"/>
  <c r="AI1533" i="91" a="1"/>
  <c r="AI1533" i="91" s="1"/>
  <c r="E1534" i="91"/>
  <c r="G1534" i="91"/>
  <c r="I1534" i="91"/>
  <c r="S1534" i="91"/>
  <c r="T1534" i="91"/>
  <c r="U1534" i="91"/>
  <c r="V1534" i="91"/>
  <c r="W1534" i="91"/>
  <c r="X1534" i="91"/>
  <c r="AI1534" i="91" a="1"/>
  <c r="AI1534" i="91" s="1"/>
  <c r="E1535" i="91"/>
  <c r="G1535" i="91"/>
  <c r="I1535" i="91"/>
  <c r="S1535" i="91"/>
  <c r="T1535" i="91"/>
  <c r="U1535" i="91"/>
  <c r="V1535" i="91"/>
  <c r="W1535" i="91"/>
  <c r="X1535" i="91"/>
  <c r="AI1535" i="91" a="1"/>
  <c r="AI1535" i="91" s="1"/>
  <c r="E1536" i="91"/>
  <c r="G1536" i="91"/>
  <c r="I1536" i="91"/>
  <c r="S1536" i="91"/>
  <c r="T1536" i="91"/>
  <c r="U1536" i="91"/>
  <c r="V1536" i="91"/>
  <c r="W1536" i="91"/>
  <c r="X1536" i="91"/>
  <c r="AI1536" i="91" a="1"/>
  <c r="AI1536" i="91" s="1"/>
  <c r="E1537" i="91"/>
  <c r="G1537" i="91"/>
  <c r="I1537" i="91"/>
  <c r="S1537" i="91"/>
  <c r="T1537" i="91"/>
  <c r="U1537" i="91"/>
  <c r="V1537" i="91"/>
  <c r="W1537" i="91"/>
  <c r="X1537" i="91"/>
  <c r="AI1537" i="91" a="1"/>
  <c r="AI1537" i="91" s="1"/>
  <c r="E1538" i="91"/>
  <c r="G1538" i="91"/>
  <c r="I1538" i="91"/>
  <c r="S1538" i="91"/>
  <c r="T1538" i="91"/>
  <c r="U1538" i="91"/>
  <c r="V1538" i="91"/>
  <c r="W1538" i="91"/>
  <c r="X1538" i="91"/>
  <c r="AI1538" i="91" a="1"/>
  <c r="AI1538" i="91" s="1"/>
  <c r="E1539" i="91"/>
  <c r="G1539" i="91"/>
  <c r="I1539" i="91"/>
  <c r="S1539" i="91"/>
  <c r="T1539" i="91"/>
  <c r="U1539" i="91"/>
  <c r="V1539" i="91"/>
  <c r="W1539" i="91"/>
  <c r="X1539" i="91"/>
  <c r="AI1539" i="91" a="1"/>
  <c r="AI1539" i="91" s="1"/>
  <c r="E1540" i="91"/>
  <c r="G1540" i="91"/>
  <c r="I1540" i="91"/>
  <c r="S1540" i="91"/>
  <c r="T1540" i="91"/>
  <c r="U1540" i="91"/>
  <c r="V1540" i="91"/>
  <c r="W1540" i="91"/>
  <c r="X1540" i="91"/>
  <c r="AI1540" i="91" a="1"/>
  <c r="AI1540" i="91" s="1"/>
  <c r="E1541" i="91"/>
  <c r="G1541" i="91"/>
  <c r="I1541" i="91"/>
  <c r="S1541" i="91"/>
  <c r="T1541" i="91"/>
  <c r="U1541" i="91"/>
  <c r="V1541" i="91"/>
  <c r="W1541" i="91"/>
  <c r="X1541" i="91"/>
  <c r="AI1541" i="91" a="1"/>
  <c r="AI1541" i="91" s="1"/>
  <c r="E1542" i="91"/>
  <c r="G1542" i="91"/>
  <c r="I1542" i="91"/>
  <c r="S1542" i="91"/>
  <c r="T1542" i="91"/>
  <c r="U1542" i="91"/>
  <c r="V1542" i="91"/>
  <c r="W1542" i="91"/>
  <c r="X1542" i="91"/>
  <c r="AI1542" i="91" a="1"/>
  <c r="AI1542" i="91" s="1"/>
  <c r="E1543" i="91"/>
  <c r="G1543" i="91"/>
  <c r="I1543" i="91"/>
  <c r="S1543" i="91"/>
  <c r="T1543" i="91"/>
  <c r="U1543" i="91"/>
  <c r="V1543" i="91"/>
  <c r="W1543" i="91"/>
  <c r="X1543" i="91"/>
  <c r="AI1543" i="91" a="1"/>
  <c r="AI1543" i="91" s="1"/>
  <c r="E1544" i="91"/>
  <c r="G1544" i="91"/>
  <c r="I1544" i="91"/>
  <c r="S1544" i="91"/>
  <c r="T1544" i="91"/>
  <c r="U1544" i="91"/>
  <c r="V1544" i="91"/>
  <c r="W1544" i="91"/>
  <c r="X1544" i="91"/>
  <c r="AI1544" i="91" a="1"/>
  <c r="AI1544" i="91" s="1"/>
  <c r="E1545" i="91"/>
  <c r="G1545" i="91"/>
  <c r="I1545" i="91"/>
  <c r="S1545" i="91"/>
  <c r="T1545" i="91"/>
  <c r="U1545" i="91"/>
  <c r="V1545" i="91"/>
  <c r="W1545" i="91"/>
  <c r="X1545" i="91"/>
  <c r="AI1545" i="91" a="1"/>
  <c r="AI1545" i="91" s="1"/>
  <c r="E1546" i="91"/>
  <c r="G1546" i="91"/>
  <c r="I1546" i="91"/>
  <c r="S1546" i="91"/>
  <c r="T1546" i="91"/>
  <c r="U1546" i="91"/>
  <c r="V1546" i="91"/>
  <c r="W1546" i="91"/>
  <c r="X1546" i="91"/>
  <c r="AI1546" i="91" a="1"/>
  <c r="AI1546" i="91" s="1"/>
  <c r="E1547" i="91"/>
  <c r="G1547" i="91"/>
  <c r="I1547" i="91"/>
  <c r="S1547" i="91"/>
  <c r="T1547" i="91"/>
  <c r="U1547" i="91"/>
  <c r="V1547" i="91"/>
  <c r="W1547" i="91"/>
  <c r="X1547" i="91"/>
  <c r="AI1547" i="91" a="1"/>
  <c r="AI1547" i="91" s="1"/>
  <c r="E1548" i="91"/>
  <c r="G1548" i="91"/>
  <c r="I1548" i="91"/>
  <c r="S1548" i="91"/>
  <c r="T1548" i="91"/>
  <c r="U1548" i="91"/>
  <c r="V1548" i="91"/>
  <c r="W1548" i="91"/>
  <c r="X1548" i="91"/>
  <c r="AI1548" i="91" a="1"/>
  <c r="AI1548" i="91" s="1"/>
  <c r="E1549" i="91"/>
  <c r="G1549" i="91"/>
  <c r="I1549" i="91"/>
  <c r="S1549" i="91"/>
  <c r="T1549" i="91"/>
  <c r="U1549" i="91"/>
  <c r="V1549" i="91"/>
  <c r="W1549" i="91"/>
  <c r="X1549" i="91"/>
  <c r="AI1549" i="91" a="1"/>
  <c r="AI1549" i="91" s="1"/>
  <c r="E1550" i="91"/>
  <c r="G1550" i="91"/>
  <c r="I1550" i="91"/>
  <c r="S1550" i="91"/>
  <c r="T1550" i="91"/>
  <c r="U1550" i="91"/>
  <c r="V1550" i="91"/>
  <c r="W1550" i="91"/>
  <c r="X1550" i="91"/>
  <c r="AI1550" i="91" a="1"/>
  <c r="AI1550" i="91" s="1"/>
  <c r="E1551" i="91"/>
  <c r="G1551" i="91"/>
  <c r="I1551" i="91"/>
  <c r="S1551" i="91"/>
  <c r="T1551" i="91"/>
  <c r="U1551" i="91"/>
  <c r="V1551" i="91"/>
  <c r="W1551" i="91"/>
  <c r="X1551" i="91"/>
  <c r="AI1551" i="91" a="1"/>
  <c r="AI1551" i="91" s="1"/>
  <c r="E1552" i="91"/>
  <c r="G1552" i="91"/>
  <c r="I1552" i="91"/>
  <c r="S1552" i="91"/>
  <c r="T1552" i="91"/>
  <c r="U1552" i="91"/>
  <c r="V1552" i="91"/>
  <c r="W1552" i="91"/>
  <c r="X1552" i="91"/>
  <c r="AI1552" i="91" a="1"/>
  <c r="AI1552" i="91" s="1"/>
  <c r="E1553" i="91"/>
  <c r="G1553" i="91"/>
  <c r="I1553" i="91"/>
  <c r="S1553" i="91"/>
  <c r="T1553" i="91"/>
  <c r="U1553" i="91"/>
  <c r="V1553" i="91"/>
  <c r="W1553" i="91"/>
  <c r="X1553" i="91"/>
  <c r="AI1553" i="91" a="1"/>
  <c r="AI1553" i="91" s="1"/>
  <c r="E1554" i="91"/>
  <c r="G1554" i="91"/>
  <c r="I1554" i="91"/>
  <c r="S1554" i="91"/>
  <c r="T1554" i="91"/>
  <c r="U1554" i="91"/>
  <c r="V1554" i="91"/>
  <c r="W1554" i="91"/>
  <c r="X1554" i="91"/>
  <c r="AI1554" i="91" a="1"/>
  <c r="AI1554" i="91" s="1"/>
  <c r="E1555" i="91"/>
  <c r="G1555" i="91"/>
  <c r="I1555" i="91"/>
  <c r="S1555" i="91"/>
  <c r="T1555" i="91"/>
  <c r="U1555" i="91"/>
  <c r="V1555" i="91"/>
  <c r="W1555" i="91"/>
  <c r="X1555" i="91"/>
  <c r="AI1555" i="91" a="1"/>
  <c r="AI1555" i="91" s="1"/>
  <c r="E1556" i="91"/>
  <c r="G1556" i="91"/>
  <c r="I1556" i="91"/>
  <c r="S1556" i="91"/>
  <c r="T1556" i="91"/>
  <c r="U1556" i="91"/>
  <c r="V1556" i="91"/>
  <c r="W1556" i="91"/>
  <c r="X1556" i="91"/>
  <c r="AI1556" i="91" a="1"/>
  <c r="AI1556" i="91" s="1"/>
  <c r="E1557" i="91"/>
  <c r="G1557" i="91"/>
  <c r="I1557" i="91"/>
  <c r="S1557" i="91"/>
  <c r="T1557" i="91"/>
  <c r="U1557" i="91"/>
  <c r="V1557" i="91"/>
  <c r="W1557" i="91"/>
  <c r="X1557" i="91"/>
  <c r="AI1557" i="91" a="1"/>
  <c r="AI1557" i="91" s="1"/>
  <c r="E1558" i="91"/>
  <c r="G1558" i="91"/>
  <c r="I1558" i="91"/>
  <c r="S1558" i="91"/>
  <c r="T1558" i="91"/>
  <c r="U1558" i="91"/>
  <c r="V1558" i="91"/>
  <c r="W1558" i="91"/>
  <c r="X1558" i="91"/>
  <c r="AI1558" i="91" a="1"/>
  <c r="AI1558" i="91" s="1"/>
  <c r="E1559" i="91"/>
  <c r="G1559" i="91"/>
  <c r="I1559" i="91"/>
  <c r="S1559" i="91"/>
  <c r="T1559" i="91"/>
  <c r="U1559" i="91"/>
  <c r="V1559" i="91"/>
  <c r="W1559" i="91"/>
  <c r="X1559" i="91"/>
  <c r="AI1559" i="91" a="1"/>
  <c r="AI1559" i="91" s="1"/>
  <c r="E1560" i="91"/>
  <c r="G1560" i="91"/>
  <c r="I1560" i="91"/>
  <c r="S1560" i="91"/>
  <c r="T1560" i="91"/>
  <c r="U1560" i="91"/>
  <c r="V1560" i="91"/>
  <c r="W1560" i="91"/>
  <c r="X1560" i="91"/>
  <c r="AI1560" i="91" a="1"/>
  <c r="AI1560" i="91" s="1"/>
  <c r="E1561" i="91"/>
  <c r="G1561" i="91"/>
  <c r="I1561" i="91"/>
  <c r="S1561" i="91"/>
  <c r="T1561" i="91"/>
  <c r="U1561" i="91"/>
  <c r="V1561" i="91"/>
  <c r="W1561" i="91"/>
  <c r="X1561" i="91"/>
  <c r="AI1561" i="91" a="1"/>
  <c r="AI1561" i="91" s="1"/>
  <c r="E1562" i="91"/>
  <c r="G1562" i="91"/>
  <c r="I1562" i="91"/>
  <c r="S1562" i="91"/>
  <c r="T1562" i="91"/>
  <c r="U1562" i="91"/>
  <c r="V1562" i="91"/>
  <c r="W1562" i="91"/>
  <c r="X1562" i="91"/>
  <c r="AI1562" i="91" a="1"/>
  <c r="AI1562" i="91" s="1"/>
  <c r="E1563" i="91"/>
  <c r="G1563" i="91"/>
  <c r="I1563" i="91"/>
  <c r="S1563" i="91"/>
  <c r="T1563" i="91"/>
  <c r="U1563" i="91"/>
  <c r="V1563" i="91"/>
  <c r="W1563" i="91"/>
  <c r="X1563" i="91"/>
  <c r="AI1563" i="91" a="1"/>
  <c r="AI1563" i="91" s="1"/>
  <c r="E1564" i="91"/>
  <c r="G1564" i="91"/>
  <c r="I1564" i="91"/>
  <c r="S1564" i="91"/>
  <c r="T1564" i="91"/>
  <c r="U1564" i="91"/>
  <c r="V1564" i="91"/>
  <c r="W1564" i="91"/>
  <c r="X1564" i="91"/>
  <c r="AI1564" i="91" a="1"/>
  <c r="AI1564" i="91" s="1"/>
  <c r="E1565" i="91"/>
  <c r="G1565" i="91"/>
  <c r="I1565" i="91"/>
  <c r="S1565" i="91"/>
  <c r="T1565" i="91"/>
  <c r="U1565" i="91"/>
  <c r="V1565" i="91"/>
  <c r="W1565" i="91"/>
  <c r="X1565" i="91"/>
  <c r="AI1565" i="91" a="1"/>
  <c r="AI1565" i="91" s="1"/>
  <c r="E1566" i="91"/>
  <c r="G1566" i="91"/>
  <c r="I1566" i="91"/>
  <c r="S1566" i="91"/>
  <c r="T1566" i="91"/>
  <c r="U1566" i="91"/>
  <c r="V1566" i="91"/>
  <c r="W1566" i="91"/>
  <c r="X1566" i="91"/>
  <c r="AI1566" i="91" a="1"/>
  <c r="AI1566" i="91" s="1"/>
  <c r="E1567" i="91"/>
  <c r="G1567" i="91"/>
  <c r="I1567" i="91"/>
  <c r="S1567" i="91"/>
  <c r="T1567" i="91"/>
  <c r="U1567" i="91"/>
  <c r="V1567" i="91"/>
  <c r="W1567" i="91"/>
  <c r="X1567" i="91"/>
  <c r="AI1567" i="91" a="1"/>
  <c r="AI1567" i="91" s="1"/>
  <c r="E1568" i="91"/>
  <c r="G1568" i="91"/>
  <c r="I1568" i="91"/>
  <c r="S1568" i="91"/>
  <c r="T1568" i="91"/>
  <c r="U1568" i="91"/>
  <c r="V1568" i="91"/>
  <c r="W1568" i="91"/>
  <c r="X1568" i="91"/>
  <c r="AI1568" i="91" a="1"/>
  <c r="AI1568" i="91" s="1"/>
  <c r="E1569" i="91"/>
  <c r="G1569" i="91"/>
  <c r="I1569" i="91"/>
  <c r="S1569" i="91"/>
  <c r="T1569" i="91"/>
  <c r="U1569" i="91"/>
  <c r="V1569" i="91"/>
  <c r="W1569" i="91"/>
  <c r="X1569" i="91"/>
  <c r="AI1569" i="91" a="1"/>
  <c r="AI1569" i="91" s="1"/>
  <c r="E1570" i="91"/>
  <c r="G1570" i="91"/>
  <c r="I1570" i="91"/>
  <c r="S1570" i="91"/>
  <c r="T1570" i="91"/>
  <c r="U1570" i="91"/>
  <c r="V1570" i="91"/>
  <c r="W1570" i="91"/>
  <c r="X1570" i="91"/>
  <c r="AI1570" i="91" a="1"/>
  <c r="AI1570" i="91" s="1"/>
  <c r="E1571" i="91"/>
  <c r="G1571" i="91"/>
  <c r="I1571" i="91"/>
  <c r="S1571" i="91"/>
  <c r="T1571" i="91"/>
  <c r="U1571" i="91"/>
  <c r="V1571" i="91"/>
  <c r="W1571" i="91"/>
  <c r="X1571" i="91"/>
  <c r="AI1571" i="91" a="1"/>
  <c r="AI1571" i="91" s="1"/>
  <c r="E1572" i="91"/>
  <c r="G1572" i="91"/>
  <c r="I1572" i="91"/>
  <c r="S1572" i="91"/>
  <c r="T1572" i="91"/>
  <c r="U1572" i="91"/>
  <c r="V1572" i="91"/>
  <c r="W1572" i="91"/>
  <c r="X1572" i="91"/>
  <c r="AI1572" i="91" a="1"/>
  <c r="AI1572" i="91" s="1"/>
  <c r="E1573" i="91"/>
  <c r="G1573" i="91"/>
  <c r="I1573" i="91"/>
  <c r="S1573" i="91"/>
  <c r="T1573" i="91"/>
  <c r="U1573" i="91"/>
  <c r="V1573" i="91"/>
  <c r="W1573" i="91"/>
  <c r="X1573" i="91"/>
  <c r="AI1573" i="91" a="1"/>
  <c r="AI1573" i="91" s="1"/>
  <c r="E1574" i="91"/>
  <c r="G1574" i="91"/>
  <c r="I1574" i="91"/>
  <c r="S1574" i="91"/>
  <c r="T1574" i="91"/>
  <c r="U1574" i="91"/>
  <c r="V1574" i="91"/>
  <c r="W1574" i="91"/>
  <c r="X1574" i="91"/>
  <c r="AI1574" i="91" a="1"/>
  <c r="AI1574" i="91" s="1"/>
  <c r="AI1575" i="91" a="1"/>
  <c r="AI1575" i="91" s="1"/>
  <c r="AJ1576" i="91"/>
  <c r="AJ1577" i="91"/>
  <c r="E1578" i="91"/>
  <c r="G1578" i="91"/>
  <c r="I1578" i="91"/>
  <c r="S1578" i="91"/>
  <c r="T1578" i="91"/>
  <c r="U1578" i="91"/>
  <c r="V1578" i="91"/>
  <c r="W1578" i="91"/>
  <c r="X1578" i="91"/>
  <c r="AI1578" i="91" a="1"/>
  <c r="AI1578" i="91" s="1"/>
  <c r="E1579" i="91"/>
  <c r="G1579" i="91"/>
  <c r="I1579" i="91"/>
  <c r="S1579" i="91"/>
  <c r="T1579" i="91"/>
  <c r="U1579" i="91"/>
  <c r="V1579" i="91"/>
  <c r="W1579" i="91"/>
  <c r="X1579" i="91"/>
  <c r="AI1579" i="91" a="1"/>
  <c r="AI1579" i="91" s="1"/>
  <c r="E1580" i="91"/>
  <c r="G1580" i="91"/>
  <c r="I1580" i="91"/>
  <c r="S1580" i="91"/>
  <c r="T1580" i="91"/>
  <c r="U1580" i="91"/>
  <c r="V1580" i="91"/>
  <c r="W1580" i="91"/>
  <c r="X1580" i="91"/>
  <c r="AI1580" i="91" a="1"/>
  <c r="AI1580" i="91" s="1"/>
  <c r="E1581" i="91"/>
  <c r="G1581" i="91"/>
  <c r="I1581" i="91"/>
  <c r="S1581" i="91"/>
  <c r="T1581" i="91"/>
  <c r="U1581" i="91"/>
  <c r="V1581" i="91"/>
  <c r="W1581" i="91"/>
  <c r="X1581" i="91"/>
  <c r="AI1581" i="91" a="1"/>
  <c r="AI1581" i="91" s="1"/>
  <c r="E1582" i="91"/>
  <c r="G1582" i="91"/>
  <c r="I1582" i="91"/>
  <c r="S1582" i="91"/>
  <c r="T1582" i="91"/>
  <c r="U1582" i="91"/>
  <c r="V1582" i="91"/>
  <c r="W1582" i="91"/>
  <c r="X1582" i="91"/>
  <c r="AI1582" i="91" a="1"/>
  <c r="AI1582" i="91" s="1"/>
  <c r="E1583" i="91"/>
  <c r="G1583" i="91"/>
  <c r="I1583" i="91"/>
  <c r="S1583" i="91"/>
  <c r="T1583" i="91"/>
  <c r="U1583" i="91"/>
  <c r="V1583" i="91"/>
  <c r="W1583" i="91"/>
  <c r="X1583" i="91"/>
  <c r="AI1583" i="91" a="1"/>
  <c r="AI1583" i="91" s="1"/>
  <c r="E1584" i="91"/>
  <c r="G1584" i="91"/>
  <c r="I1584" i="91"/>
  <c r="S1584" i="91"/>
  <c r="T1584" i="91"/>
  <c r="U1584" i="91"/>
  <c r="V1584" i="91"/>
  <c r="W1584" i="91"/>
  <c r="X1584" i="91"/>
  <c r="AI1584" i="91" a="1"/>
  <c r="AI1584" i="91" s="1"/>
  <c r="E1585" i="91"/>
  <c r="G1585" i="91"/>
  <c r="I1585" i="91"/>
  <c r="S1585" i="91"/>
  <c r="T1585" i="91"/>
  <c r="U1585" i="91"/>
  <c r="V1585" i="91"/>
  <c r="W1585" i="91"/>
  <c r="X1585" i="91"/>
  <c r="AI1585" i="91" a="1"/>
  <c r="AI1585" i="91" s="1"/>
  <c r="E1586" i="91"/>
  <c r="G1586" i="91"/>
  <c r="I1586" i="91"/>
  <c r="S1586" i="91"/>
  <c r="T1586" i="91"/>
  <c r="U1586" i="91"/>
  <c r="V1586" i="91"/>
  <c r="W1586" i="91"/>
  <c r="X1586" i="91"/>
  <c r="AI1586" i="91" a="1"/>
  <c r="AI1586" i="91" s="1"/>
  <c r="E1587" i="91"/>
  <c r="G1587" i="91"/>
  <c r="I1587" i="91"/>
  <c r="S1587" i="91"/>
  <c r="T1587" i="91"/>
  <c r="U1587" i="91"/>
  <c r="V1587" i="91"/>
  <c r="W1587" i="91"/>
  <c r="X1587" i="91"/>
  <c r="AI1587" i="91" a="1"/>
  <c r="AI1587" i="91" s="1"/>
  <c r="E1588" i="91"/>
  <c r="G1588" i="91"/>
  <c r="I1588" i="91"/>
  <c r="S1588" i="91"/>
  <c r="T1588" i="91"/>
  <c r="U1588" i="91"/>
  <c r="V1588" i="91"/>
  <c r="W1588" i="91"/>
  <c r="X1588" i="91"/>
  <c r="AI1588" i="91" a="1"/>
  <c r="AI1588" i="91" s="1"/>
  <c r="E1589" i="91"/>
  <c r="G1589" i="91"/>
  <c r="I1589" i="91"/>
  <c r="S1589" i="91"/>
  <c r="T1589" i="91"/>
  <c r="U1589" i="91"/>
  <c r="V1589" i="91"/>
  <c r="W1589" i="91"/>
  <c r="X1589" i="91"/>
  <c r="AI1589" i="91" a="1"/>
  <c r="AI1589" i="91" s="1"/>
  <c r="E1590" i="91"/>
  <c r="G1590" i="91"/>
  <c r="I1590" i="91"/>
  <c r="S1590" i="91"/>
  <c r="T1590" i="91"/>
  <c r="U1590" i="91"/>
  <c r="V1590" i="91"/>
  <c r="W1590" i="91"/>
  <c r="X1590" i="91"/>
  <c r="AI1590" i="91" a="1"/>
  <c r="AI1590" i="91" s="1"/>
  <c r="E1591" i="91"/>
  <c r="G1591" i="91"/>
  <c r="I1591" i="91"/>
  <c r="S1591" i="91"/>
  <c r="T1591" i="91"/>
  <c r="U1591" i="91"/>
  <c r="V1591" i="91"/>
  <c r="W1591" i="91"/>
  <c r="X1591" i="91"/>
  <c r="AI1591" i="91" a="1"/>
  <c r="AI1591" i="91" s="1"/>
  <c r="E1592" i="91"/>
  <c r="G1592" i="91"/>
  <c r="I1592" i="91"/>
  <c r="S1592" i="91"/>
  <c r="T1592" i="91"/>
  <c r="U1592" i="91"/>
  <c r="V1592" i="91"/>
  <c r="W1592" i="91"/>
  <c r="X1592" i="91"/>
  <c r="AI1592" i="91" a="1"/>
  <c r="AI1592" i="91" s="1"/>
  <c r="E1593" i="91"/>
  <c r="G1593" i="91"/>
  <c r="I1593" i="91"/>
  <c r="S1593" i="91"/>
  <c r="T1593" i="91"/>
  <c r="U1593" i="91"/>
  <c r="V1593" i="91"/>
  <c r="W1593" i="91"/>
  <c r="X1593" i="91"/>
  <c r="AI1593" i="91" a="1"/>
  <c r="AI1593" i="91" s="1"/>
  <c r="E1594" i="91"/>
  <c r="G1594" i="91"/>
  <c r="I1594" i="91"/>
  <c r="S1594" i="91"/>
  <c r="T1594" i="91"/>
  <c r="U1594" i="91"/>
  <c r="V1594" i="91"/>
  <c r="W1594" i="91"/>
  <c r="X1594" i="91"/>
  <c r="AI1594" i="91" a="1"/>
  <c r="AI1594" i="91" s="1"/>
  <c r="E1595" i="91"/>
  <c r="G1595" i="91"/>
  <c r="I1595" i="91"/>
  <c r="S1595" i="91"/>
  <c r="T1595" i="91"/>
  <c r="U1595" i="91"/>
  <c r="V1595" i="91"/>
  <c r="W1595" i="91"/>
  <c r="X1595" i="91"/>
  <c r="AI1595" i="91" a="1"/>
  <c r="AI1595" i="91" s="1"/>
  <c r="E1596" i="91"/>
  <c r="G1596" i="91"/>
  <c r="I1596" i="91"/>
  <c r="S1596" i="91"/>
  <c r="T1596" i="91"/>
  <c r="U1596" i="91"/>
  <c r="V1596" i="91"/>
  <c r="W1596" i="91"/>
  <c r="X1596" i="91"/>
  <c r="AI1596" i="91" a="1"/>
  <c r="AI1596" i="91" s="1"/>
  <c r="E1597" i="91"/>
  <c r="G1597" i="91"/>
  <c r="I1597" i="91"/>
  <c r="S1597" i="91"/>
  <c r="T1597" i="91"/>
  <c r="U1597" i="91"/>
  <c r="V1597" i="91"/>
  <c r="W1597" i="91"/>
  <c r="X1597" i="91"/>
  <c r="AI1597" i="91" a="1"/>
  <c r="AI1597" i="91" s="1"/>
  <c r="E1598" i="91"/>
  <c r="G1598" i="91"/>
  <c r="I1598" i="91"/>
  <c r="S1598" i="91"/>
  <c r="T1598" i="91"/>
  <c r="U1598" i="91"/>
  <c r="V1598" i="91"/>
  <c r="W1598" i="91"/>
  <c r="X1598" i="91"/>
  <c r="AI1598" i="91" a="1"/>
  <c r="AI1598" i="91" s="1"/>
  <c r="E1599" i="91"/>
  <c r="G1599" i="91"/>
  <c r="I1599" i="91"/>
  <c r="S1599" i="91"/>
  <c r="T1599" i="91"/>
  <c r="U1599" i="91"/>
  <c r="V1599" i="91"/>
  <c r="W1599" i="91"/>
  <c r="X1599" i="91"/>
  <c r="AI1599" i="91" a="1"/>
  <c r="AI1599" i="91" s="1"/>
  <c r="E1600" i="91"/>
  <c r="G1600" i="91"/>
  <c r="I1600" i="91"/>
  <c r="S1600" i="91"/>
  <c r="T1600" i="91"/>
  <c r="U1600" i="91"/>
  <c r="V1600" i="91"/>
  <c r="W1600" i="91"/>
  <c r="X1600" i="91"/>
  <c r="AI1600" i="91" a="1"/>
  <c r="AI1600" i="91" s="1"/>
  <c r="E1601" i="91"/>
  <c r="G1601" i="91"/>
  <c r="I1601" i="91"/>
  <c r="S1601" i="91"/>
  <c r="T1601" i="91"/>
  <c r="U1601" i="91"/>
  <c r="V1601" i="91"/>
  <c r="W1601" i="91"/>
  <c r="X1601" i="91"/>
  <c r="AI1601" i="91" a="1"/>
  <c r="AI1601" i="91" s="1"/>
  <c r="E1602" i="91"/>
  <c r="G1602" i="91"/>
  <c r="I1602" i="91"/>
  <c r="S1602" i="91"/>
  <c r="T1602" i="91"/>
  <c r="U1602" i="91"/>
  <c r="V1602" i="91"/>
  <c r="W1602" i="91"/>
  <c r="X1602" i="91"/>
  <c r="AI1602" i="91" a="1"/>
  <c r="AI1602" i="91" s="1"/>
  <c r="E1603" i="91"/>
  <c r="G1603" i="91"/>
  <c r="I1603" i="91"/>
  <c r="S1603" i="91"/>
  <c r="T1603" i="91"/>
  <c r="U1603" i="91"/>
  <c r="V1603" i="91"/>
  <c r="W1603" i="91"/>
  <c r="X1603" i="91"/>
  <c r="AI1603" i="91" a="1"/>
  <c r="AI1603" i="91" s="1"/>
  <c r="E1604" i="91"/>
  <c r="G1604" i="91"/>
  <c r="I1604" i="91"/>
  <c r="S1604" i="91"/>
  <c r="T1604" i="91"/>
  <c r="U1604" i="91"/>
  <c r="V1604" i="91"/>
  <c r="W1604" i="91"/>
  <c r="X1604" i="91"/>
  <c r="AI1604" i="91" a="1"/>
  <c r="AI1604" i="91" s="1"/>
  <c r="E1605" i="91"/>
  <c r="G1605" i="91"/>
  <c r="I1605" i="91"/>
  <c r="S1605" i="91"/>
  <c r="T1605" i="91"/>
  <c r="U1605" i="91"/>
  <c r="V1605" i="91"/>
  <c r="W1605" i="91"/>
  <c r="X1605" i="91"/>
  <c r="AI1605" i="91" a="1"/>
  <c r="AI1605" i="91" s="1"/>
  <c r="E1606" i="91"/>
  <c r="G1606" i="91"/>
  <c r="I1606" i="91"/>
  <c r="S1606" i="91"/>
  <c r="T1606" i="91"/>
  <c r="U1606" i="91"/>
  <c r="V1606" i="91"/>
  <c r="W1606" i="91"/>
  <c r="X1606" i="91"/>
  <c r="AI1606" i="91" a="1"/>
  <c r="AI1606" i="91" s="1"/>
  <c r="E1607" i="91"/>
  <c r="G1607" i="91"/>
  <c r="I1607" i="91"/>
  <c r="S1607" i="91"/>
  <c r="T1607" i="91"/>
  <c r="U1607" i="91"/>
  <c r="V1607" i="91"/>
  <c r="W1607" i="91"/>
  <c r="X1607" i="91"/>
  <c r="AI1607" i="91" a="1"/>
  <c r="AI1607" i="91" s="1"/>
  <c r="E1608" i="91"/>
  <c r="G1608" i="91"/>
  <c r="I1608" i="91"/>
  <c r="S1608" i="91"/>
  <c r="T1608" i="91"/>
  <c r="U1608" i="91"/>
  <c r="V1608" i="91"/>
  <c r="W1608" i="91"/>
  <c r="X1608" i="91"/>
  <c r="AI1608" i="91" a="1"/>
  <c r="AI1608" i="91" s="1"/>
  <c r="E1609" i="91"/>
  <c r="G1609" i="91"/>
  <c r="I1609" i="91"/>
  <c r="S1609" i="91"/>
  <c r="T1609" i="91"/>
  <c r="U1609" i="91"/>
  <c r="V1609" i="91"/>
  <c r="W1609" i="91"/>
  <c r="X1609" i="91"/>
  <c r="AI1609" i="91" a="1"/>
  <c r="AI1609" i="91" s="1"/>
  <c r="E1610" i="91"/>
  <c r="G1610" i="91"/>
  <c r="I1610" i="91"/>
  <c r="S1610" i="91"/>
  <c r="T1610" i="91"/>
  <c r="U1610" i="91"/>
  <c r="V1610" i="91"/>
  <c r="W1610" i="91"/>
  <c r="X1610" i="91"/>
  <c r="AI1610" i="91" a="1"/>
  <c r="AI1610" i="91" s="1"/>
  <c r="E1611" i="91"/>
  <c r="G1611" i="91"/>
  <c r="I1611" i="91"/>
  <c r="S1611" i="91"/>
  <c r="T1611" i="91"/>
  <c r="U1611" i="91"/>
  <c r="V1611" i="91"/>
  <c r="W1611" i="91"/>
  <c r="X1611" i="91"/>
  <c r="AI1611" i="91" a="1"/>
  <c r="AI1611" i="91" s="1"/>
  <c r="E1612" i="91"/>
  <c r="G1612" i="91"/>
  <c r="I1612" i="91"/>
  <c r="S1612" i="91"/>
  <c r="T1612" i="91"/>
  <c r="U1612" i="91"/>
  <c r="V1612" i="91"/>
  <c r="W1612" i="91"/>
  <c r="X1612" i="91"/>
  <c r="AI1612" i="91" a="1"/>
  <c r="AI1612" i="91" s="1"/>
  <c r="E1613" i="91"/>
  <c r="G1613" i="91"/>
  <c r="I1613" i="91"/>
  <c r="S1613" i="91"/>
  <c r="T1613" i="91"/>
  <c r="U1613" i="91"/>
  <c r="V1613" i="91"/>
  <c r="W1613" i="91"/>
  <c r="X1613" i="91"/>
  <c r="AI1613" i="91" a="1"/>
  <c r="AI1613" i="91" s="1"/>
  <c r="E1614" i="91"/>
  <c r="G1614" i="91"/>
  <c r="I1614" i="91"/>
  <c r="S1614" i="91"/>
  <c r="T1614" i="91"/>
  <c r="U1614" i="91"/>
  <c r="V1614" i="91"/>
  <c r="W1614" i="91"/>
  <c r="X1614" i="91"/>
  <c r="AI1614" i="91" a="1"/>
  <c r="AI1614" i="91" s="1"/>
  <c r="E1615" i="91"/>
  <c r="G1615" i="91"/>
  <c r="I1615" i="91"/>
  <c r="S1615" i="91"/>
  <c r="T1615" i="91"/>
  <c r="U1615" i="91"/>
  <c r="V1615" i="91"/>
  <c r="W1615" i="91"/>
  <c r="X1615" i="91"/>
  <c r="AI1615" i="91" a="1"/>
  <c r="AI1615" i="91" s="1"/>
  <c r="E1616" i="91"/>
  <c r="G1616" i="91"/>
  <c r="I1616" i="91"/>
  <c r="S1616" i="91"/>
  <c r="T1616" i="91"/>
  <c r="U1616" i="91"/>
  <c r="V1616" i="91"/>
  <c r="W1616" i="91"/>
  <c r="X1616" i="91"/>
  <c r="AI1616" i="91" a="1"/>
  <c r="AI1616" i="91" s="1"/>
  <c r="E1617" i="91"/>
  <c r="G1617" i="91"/>
  <c r="I1617" i="91"/>
  <c r="S1617" i="91"/>
  <c r="T1617" i="91"/>
  <c r="U1617" i="91"/>
  <c r="V1617" i="91"/>
  <c r="W1617" i="91"/>
  <c r="X1617" i="91"/>
  <c r="AI1617" i="91" a="1"/>
  <c r="AI1617" i="91" s="1"/>
  <c r="E1618" i="91"/>
  <c r="G1618" i="91"/>
  <c r="I1618" i="91"/>
  <c r="S1618" i="91"/>
  <c r="T1618" i="91"/>
  <c r="U1618" i="91"/>
  <c r="V1618" i="91"/>
  <c r="W1618" i="91"/>
  <c r="X1618" i="91"/>
  <c r="AI1618" i="91" a="1"/>
  <c r="AI1618" i="91" s="1"/>
  <c r="E1619" i="91"/>
  <c r="G1619" i="91"/>
  <c r="I1619" i="91"/>
  <c r="S1619" i="91"/>
  <c r="T1619" i="91"/>
  <c r="U1619" i="91"/>
  <c r="V1619" i="91"/>
  <c r="W1619" i="91"/>
  <c r="X1619" i="91"/>
  <c r="AI1619" i="91" a="1"/>
  <c r="AI1619" i="91" s="1"/>
  <c r="E1620" i="91"/>
  <c r="G1620" i="91"/>
  <c r="I1620" i="91"/>
  <c r="S1620" i="91"/>
  <c r="T1620" i="91"/>
  <c r="U1620" i="91"/>
  <c r="V1620" i="91"/>
  <c r="W1620" i="91"/>
  <c r="X1620" i="91"/>
  <c r="AI1620" i="91" a="1"/>
  <c r="AI1620" i="91" s="1"/>
  <c r="E1621" i="91"/>
  <c r="G1621" i="91"/>
  <c r="I1621" i="91"/>
  <c r="S1621" i="91"/>
  <c r="T1621" i="91"/>
  <c r="U1621" i="91"/>
  <c r="V1621" i="91"/>
  <c r="W1621" i="91"/>
  <c r="X1621" i="91"/>
  <c r="AI1621" i="91" a="1"/>
  <c r="AI1621" i="91" s="1"/>
  <c r="E1622" i="91"/>
  <c r="G1622" i="91"/>
  <c r="I1622" i="91"/>
  <c r="S1622" i="91"/>
  <c r="T1622" i="91"/>
  <c r="U1622" i="91"/>
  <c r="V1622" i="91"/>
  <c r="W1622" i="91"/>
  <c r="X1622" i="91"/>
  <c r="AI1622" i="91" a="1"/>
  <c r="AI1622" i="91" s="1"/>
  <c r="E1623" i="91"/>
  <c r="G1623" i="91"/>
  <c r="I1623" i="91"/>
  <c r="S1623" i="91"/>
  <c r="T1623" i="91"/>
  <c r="U1623" i="91"/>
  <c r="V1623" i="91"/>
  <c r="W1623" i="91"/>
  <c r="X1623" i="91"/>
  <c r="AI1623" i="91" a="1"/>
  <c r="AI1623" i="91" s="1"/>
  <c r="E1624" i="91"/>
  <c r="G1624" i="91"/>
  <c r="I1624" i="91"/>
  <c r="S1624" i="91"/>
  <c r="T1624" i="91"/>
  <c r="U1624" i="91"/>
  <c r="V1624" i="91"/>
  <c r="W1624" i="91"/>
  <c r="X1624" i="91"/>
  <c r="AI1624" i="91" a="1"/>
  <c r="AI1624" i="91" s="1"/>
  <c r="E1625" i="91"/>
  <c r="G1625" i="91"/>
  <c r="I1625" i="91"/>
  <c r="S1625" i="91"/>
  <c r="T1625" i="91"/>
  <c r="U1625" i="91"/>
  <c r="V1625" i="91"/>
  <c r="W1625" i="91"/>
  <c r="X1625" i="91"/>
  <c r="AI1625" i="91" a="1"/>
  <c r="AI1625" i="91" s="1"/>
  <c r="E1626" i="91"/>
  <c r="G1626" i="91"/>
  <c r="I1626" i="91"/>
  <c r="S1626" i="91"/>
  <c r="T1626" i="91"/>
  <c r="U1626" i="91"/>
  <c r="V1626" i="91"/>
  <c r="W1626" i="91"/>
  <c r="X1626" i="91"/>
  <c r="AI1626" i="91" a="1"/>
  <c r="AI1626" i="91" s="1"/>
  <c r="E1627" i="91"/>
  <c r="G1627" i="91"/>
  <c r="I1627" i="91"/>
  <c r="S1627" i="91"/>
  <c r="T1627" i="91"/>
  <c r="U1627" i="91"/>
  <c r="V1627" i="91"/>
  <c r="W1627" i="91"/>
  <c r="X1627" i="91"/>
  <c r="AI1627" i="91" a="1"/>
  <c r="AI1627" i="91" s="1"/>
  <c r="E1628" i="91"/>
  <c r="G1628" i="91"/>
  <c r="I1628" i="91"/>
  <c r="S1628" i="91"/>
  <c r="T1628" i="91"/>
  <c r="U1628" i="91"/>
  <c r="V1628" i="91"/>
  <c r="W1628" i="91"/>
  <c r="X1628" i="91"/>
  <c r="AI1628" i="91" a="1"/>
  <c r="AI1628" i="91" s="1"/>
  <c r="E1629" i="91"/>
  <c r="G1629" i="91"/>
  <c r="I1629" i="91"/>
  <c r="S1629" i="91"/>
  <c r="T1629" i="91"/>
  <c r="U1629" i="91"/>
  <c r="V1629" i="91"/>
  <c r="W1629" i="91"/>
  <c r="X1629" i="91"/>
  <c r="AI1629" i="91" a="1"/>
  <c r="AI1629" i="91" s="1"/>
  <c r="E1630" i="91"/>
  <c r="G1630" i="91"/>
  <c r="I1630" i="91"/>
  <c r="S1630" i="91"/>
  <c r="T1630" i="91"/>
  <c r="U1630" i="91"/>
  <c r="V1630" i="91"/>
  <c r="W1630" i="91"/>
  <c r="X1630" i="91"/>
  <c r="AI1630" i="91" a="1"/>
  <c r="AI1630" i="91" s="1"/>
  <c r="E1631" i="91"/>
  <c r="G1631" i="91"/>
  <c r="I1631" i="91"/>
  <c r="S1631" i="91"/>
  <c r="T1631" i="91"/>
  <c r="U1631" i="91"/>
  <c r="V1631" i="91"/>
  <c r="W1631" i="91"/>
  <c r="X1631" i="91"/>
  <c r="AI1631" i="91" a="1"/>
  <c r="AI1631" i="91" s="1"/>
  <c r="E1632" i="91"/>
  <c r="G1632" i="91"/>
  <c r="I1632" i="91"/>
  <c r="S1632" i="91"/>
  <c r="T1632" i="91"/>
  <c r="U1632" i="91"/>
  <c r="V1632" i="91"/>
  <c r="W1632" i="91"/>
  <c r="X1632" i="91"/>
  <c r="AI1632" i="91" a="1"/>
  <c r="AI1632" i="91" s="1"/>
  <c r="E1633" i="91"/>
  <c r="G1633" i="91"/>
  <c r="I1633" i="91"/>
  <c r="S1633" i="91"/>
  <c r="T1633" i="91"/>
  <c r="U1633" i="91"/>
  <c r="V1633" i="91"/>
  <c r="W1633" i="91"/>
  <c r="X1633" i="91"/>
  <c r="AI1633" i="91" a="1"/>
  <c r="AI1633" i="91" s="1"/>
  <c r="E1634" i="91"/>
  <c r="G1634" i="91"/>
  <c r="I1634" i="91"/>
  <c r="S1634" i="91"/>
  <c r="T1634" i="91"/>
  <c r="U1634" i="91"/>
  <c r="V1634" i="91"/>
  <c r="W1634" i="91"/>
  <c r="X1634" i="91"/>
  <c r="AI1634" i="91" a="1"/>
  <c r="AI1634" i="91" s="1"/>
  <c r="E1635" i="91"/>
  <c r="G1635" i="91"/>
  <c r="I1635" i="91"/>
  <c r="S1635" i="91"/>
  <c r="T1635" i="91"/>
  <c r="U1635" i="91"/>
  <c r="V1635" i="91"/>
  <c r="W1635" i="91"/>
  <c r="X1635" i="91"/>
  <c r="AI1635" i="91" a="1"/>
  <c r="AI1635" i="91" s="1"/>
  <c r="E1636" i="91"/>
  <c r="G1636" i="91"/>
  <c r="I1636" i="91"/>
  <c r="S1636" i="91"/>
  <c r="T1636" i="91"/>
  <c r="U1636" i="91"/>
  <c r="V1636" i="91"/>
  <c r="W1636" i="91"/>
  <c r="X1636" i="91"/>
  <c r="AI1636" i="91" a="1"/>
  <c r="AI1636" i="91" s="1"/>
  <c r="E1637" i="91"/>
  <c r="G1637" i="91"/>
  <c r="I1637" i="91"/>
  <c r="S1637" i="91"/>
  <c r="T1637" i="91"/>
  <c r="U1637" i="91"/>
  <c r="V1637" i="91"/>
  <c r="W1637" i="91"/>
  <c r="X1637" i="91"/>
  <c r="AI1637" i="91" a="1"/>
  <c r="AI1637" i="91" s="1"/>
  <c r="E1638" i="91"/>
  <c r="G1638" i="91"/>
  <c r="I1638" i="91"/>
  <c r="S1638" i="91"/>
  <c r="T1638" i="91"/>
  <c r="U1638" i="91"/>
  <c r="V1638" i="91"/>
  <c r="W1638" i="91"/>
  <c r="X1638" i="91"/>
  <c r="AI1638" i="91" a="1"/>
  <c r="AI1638" i="91" s="1"/>
  <c r="E1639" i="91"/>
  <c r="G1639" i="91"/>
  <c r="I1639" i="91"/>
  <c r="S1639" i="91"/>
  <c r="T1639" i="91"/>
  <c r="U1639" i="91"/>
  <c r="V1639" i="91"/>
  <c r="W1639" i="91"/>
  <c r="X1639" i="91"/>
  <c r="AI1639" i="91" a="1"/>
  <c r="AI1639" i="91" s="1"/>
  <c r="E1640" i="91"/>
  <c r="G1640" i="91"/>
  <c r="I1640" i="91"/>
  <c r="S1640" i="91"/>
  <c r="T1640" i="91"/>
  <c r="U1640" i="91"/>
  <c r="V1640" i="91"/>
  <c r="W1640" i="91"/>
  <c r="X1640" i="91"/>
  <c r="AI1640" i="91" a="1"/>
  <c r="AI1640" i="91" s="1"/>
  <c r="E1641" i="91"/>
  <c r="G1641" i="91"/>
  <c r="I1641" i="91"/>
  <c r="S1641" i="91"/>
  <c r="T1641" i="91"/>
  <c r="U1641" i="91"/>
  <c r="V1641" i="91"/>
  <c r="W1641" i="91"/>
  <c r="X1641" i="91"/>
  <c r="AI1641" i="91" a="1"/>
  <c r="AI1641" i="91" s="1"/>
  <c r="E1642" i="91"/>
  <c r="G1642" i="91"/>
  <c r="I1642" i="91"/>
  <c r="S1642" i="91"/>
  <c r="T1642" i="91"/>
  <c r="U1642" i="91"/>
  <c r="V1642" i="91"/>
  <c r="W1642" i="91"/>
  <c r="X1642" i="91"/>
  <c r="AI1642" i="91" a="1"/>
  <c r="AI1642" i="91" s="1"/>
  <c r="E1643" i="91"/>
  <c r="G1643" i="91"/>
  <c r="I1643" i="91"/>
  <c r="S1643" i="91"/>
  <c r="T1643" i="91"/>
  <c r="U1643" i="91"/>
  <c r="V1643" i="91"/>
  <c r="W1643" i="91"/>
  <c r="X1643" i="91"/>
  <c r="AI1643" i="91" a="1"/>
  <c r="AI1643" i="91" s="1"/>
  <c r="E1644" i="91"/>
  <c r="G1644" i="91"/>
  <c r="I1644" i="91"/>
  <c r="S1644" i="91"/>
  <c r="T1644" i="91"/>
  <c r="U1644" i="91"/>
  <c r="V1644" i="91"/>
  <c r="W1644" i="91"/>
  <c r="X1644" i="91"/>
  <c r="AI1644" i="91" a="1"/>
  <c r="AI1644" i="91" s="1"/>
  <c r="E1645" i="91"/>
  <c r="G1645" i="91"/>
  <c r="I1645" i="91"/>
  <c r="S1645" i="91"/>
  <c r="T1645" i="91"/>
  <c r="U1645" i="91"/>
  <c r="V1645" i="91"/>
  <c r="W1645" i="91"/>
  <c r="X1645" i="91"/>
  <c r="AI1645" i="91" a="1"/>
  <c r="AI1645" i="91" s="1"/>
  <c r="E1646" i="91"/>
  <c r="G1646" i="91"/>
  <c r="I1646" i="91"/>
  <c r="S1646" i="91"/>
  <c r="T1646" i="91"/>
  <c r="U1646" i="91"/>
  <c r="V1646" i="91"/>
  <c r="W1646" i="91"/>
  <c r="X1646" i="91"/>
  <c r="AI1646" i="91" a="1"/>
  <c r="AI1646" i="91" s="1"/>
  <c r="E1647" i="91"/>
  <c r="G1647" i="91"/>
  <c r="I1647" i="91"/>
  <c r="S1647" i="91"/>
  <c r="T1647" i="91"/>
  <c r="U1647" i="91"/>
  <c r="V1647" i="91"/>
  <c r="W1647" i="91"/>
  <c r="X1647" i="91"/>
  <c r="AI1647" i="91" a="1"/>
  <c r="AI1647" i="91" s="1"/>
  <c r="E1648" i="91"/>
  <c r="G1648" i="91"/>
  <c r="I1648" i="91"/>
  <c r="S1648" i="91"/>
  <c r="T1648" i="91"/>
  <c r="U1648" i="91"/>
  <c r="V1648" i="91"/>
  <c r="W1648" i="91"/>
  <c r="X1648" i="91"/>
  <c r="AI1648" i="91" a="1"/>
  <c r="AI1648" i="91" s="1"/>
  <c r="E1649" i="91"/>
  <c r="G1649" i="91"/>
  <c r="I1649" i="91"/>
  <c r="S1649" i="91"/>
  <c r="T1649" i="91"/>
  <c r="U1649" i="91"/>
  <c r="V1649" i="91"/>
  <c r="W1649" i="91"/>
  <c r="X1649" i="91"/>
  <c r="AI1649" i="91" a="1"/>
  <c r="AI1649" i="91" s="1"/>
  <c r="E1650" i="91"/>
  <c r="G1650" i="91"/>
  <c r="I1650" i="91"/>
  <c r="S1650" i="91"/>
  <c r="T1650" i="91"/>
  <c r="U1650" i="91"/>
  <c r="V1650" i="91"/>
  <c r="W1650" i="91"/>
  <c r="X1650" i="91"/>
  <c r="AI1650" i="91" a="1"/>
  <c r="AI1650" i="91" s="1"/>
  <c r="E1651" i="91"/>
  <c r="G1651" i="91"/>
  <c r="I1651" i="91"/>
  <c r="S1651" i="91"/>
  <c r="T1651" i="91"/>
  <c r="U1651" i="91"/>
  <c r="V1651" i="91"/>
  <c r="W1651" i="91"/>
  <c r="X1651" i="91"/>
  <c r="AI1651" i="91" a="1"/>
  <c r="AI1651" i="91" s="1"/>
  <c r="E1652" i="91"/>
  <c r="G1652" i="91"/>
  <c r="I1652" i="91"/>
  <c r="S1652" i="91"/>
  <c r="T1652" i="91"/>
  <c r="U1652" i="91"/>
  <c r="V1652" i="91"/>
  <c r="W1652" i="91"/>
  <c r="X1652" i="91"/>
  <c r="AI1652" i="91" a="1"/>
  <c r="AI1652" i="91" s="1"/>
  <c r="E1653" i="91"/>
  <c r="G1653" i="91"/>
  <c r="I1653" i="91"/>
  <c r="S1653" i="91"/>
  <c r="T1653" i="91"/>
  <c r="U1653" i="91"/>
  <c r="V1653" i="91"/>
  <c r="W1653" i="91"/>
  <c r="X1653" i="91"/>
  <c r="AI1653" i="91" a="1"/>
  <c r="AI1653" i="91" s="1"/>
  <c r="E1654" i="91"/>
  <c r="G1654" i="91"/>
  <c r="I1654" i="91"/>
  <c r="S1654" i="91"/>
  <c r="T1654" i="91"/>
  <c r="U1654" i="91"/>
  <c r="V1654" i="91"/>
  <c r="W1654" i="91"/>
  <c r="X1654" i="91"/>
  <c r="AI1654" i="91" a="1"/>
  <c r="AI1654" i="91" s="1"/>
  <c r="E1655" i="91"/>
  <c r="G1655" i="91"/>
  <c r="I1655" i="91"/>
  <c r="S1655" i="91"/>
  <c r="T1655" i="91"/>
  <c r="U1655" i="91"/>
  <c r="V1655" i="91"/>
  <c r="W1655" i="91"/>
  <c r="X1655" i="91"/>
  <c r="AI1655" i="91" a="1"/>
  <c r="AI1655" i="91" s="1"/>
  <c r="E1656" i="91"/>
  <c r="G1656" i="91"/>
  <c r="I1656" i="91"/>
  <c r="S1656" i="91"/>
  <c r="T1656" i="91"/>
  <c r="U1656" i="91"/>
  <c r="V1656" i="91"/>
  <c r="W1656" i="91"/>
  <c r="X1656" i="91"/>
  <c r="AI1656" i="91" a="1"/>
  <c r="AI1656" i="91" s="1"/>
  <c r="E1657" i="91"/>
  <c r="G1657" i="91"/>
  <c r="I1657" i="91"/>
  <c r="S1657" i="91"/>
  <c r="T1657" i="91"/>
  <c r="U1657" i="91"/>
  <c r="V1657" i="91"/>
  <c r="W1657" i="91"/>
  <c r="X1657" i="91"/>
  <c r="AI1657" i="91" a="1"/>
  <c r="AI1657" i="91" s="1"/>
  <c r="E1658" i="91"/>
  <c r="G1658" i="91"/>
  <c r="I1658" i="91"/>
  <c r="S1658" i="91"/>
  <c r="T1658" i="91"/>
  <c r="U1658" i="91"/>
  <c r="V1658" i="91"/>
  <c r="W1658" i="91"/>
  <c r="X1658" i="91"/>
  <c r="AI1658" i="91" a="1"/>
  <c r="AI1658" i="91" s="1"/>
  <c r="E1659" i="91"/>
  <c r="G1659" i="91"/>
  <c r="I1659" i="91"/>
  <c r="S1659" i="91"/>
  <c r="T1659" i="91"/>
  <c r="U1659" i="91"/>
  <c r="V1659" i="91"/>
  <c r="W1659" i="91"/>
  <c r="X1659" i="91"/>
  <c r="AI1659" i="91" a="1"/>
  <c r="AI1659" i="91" s="1"/>
  <c r="E1660" i="91"/>
  <c r="G1660" i="91"/>
  <c r="I1660" i="91"/>
  <c r="S1660" i="91"/>
  <c r="T1660" i="91"/>
  <c r="U1660" i="91"/>
  <c r="V1660" i="91"/>
  <c r="W1660" i="91"/>
  <c r="X1660" i="91"/>
  <c r="AI1660" i="91" a="1"/>
  <c r="AI1660" i="91" s="1"/>
  <c r="E1661" i="91"/>
  <c r="G1661" i="91"/>
  <c r="I1661" i="91"/>
  <c r="S1661" i="91"/>
  <c r="T1661" i="91"/>
  <c r="U1661" i="91"/>
  <c r="V1661" i="91"/>
  <c r="W1661" i="91"/>
  <c r="X1661" i="91"/>
  <c r="AI1661" i="91" a="1"/>
  <c r="AI1661" i="91" s="1"/>
  <c r="E1662" i="91"/>
  <c r="G1662" i="91"/>
  <c r="I1662" i="91"/>
  <c r="S1662" i="91"/>
  <c r="T1662" i="91"/>
  <c r="U1662" i="91"/>
  <c r="V1662" i="91"/>
  <c r="W1662" i="91"/>
  <c r="X1662" i="91"/>
  <c r="AI1662" i="91" a="1"/>
  <c r="AI1662" i="91" s="1"/>
  <c r="E1663" i="91"/>
  <c r="G1663" i="91"/>
  <c r="I1663" i="91"/>
  <c r="S1663" i="91"/>
  <c r="T1663" i="91"/>
  <c r="U1663" i="91"/>
  <c r="V1663" i="91"/>
  <c r="W1663" i="91"/>
  <c r="X1663" i="91"/>
  <c r="AI1663" i="91" a="1"/>
  <c r="AI1663" i="91" s="1"/>
  <c r="E1664" i="91"/>
  <c r="G1664" i="91"/>
  <c r="I1664" i="91"/>
  <c r="S1664" i="91"/>
  <c r="T1664" i="91"/>
  <c r="U1664" i="91"/>
  <c r="V1664" i="91"/>
  <c r="W1664" i="91"/>
  <c r="X1664" i="91"/>
  <c r="AI1664" i="91" a="1"/>
  <c r="AI1664" i="91" s="1"/>
  <c r="E1665" i="91"/>
  <c r="G1665" i="91"/>
  <c r="I1665" i="91"/>
  <c r="S1665" i="91"/>
  <c r="T1665" i="91"/>
  <c r="U1665" i="91"/>
  <c r="V1665" i="91"/>
  <c r="W1665" i="91"/>
  <c r="X1665" i="91"/>
  <c r="AI1665" i="91" a="1"/>
  <c r="AI1665" i="91" s="1"/>
  <c r="E1666" i="91"/>
  <c r="G1666" i="91"/>
  <c r="I1666" i="91"/>
  <c r="S1666" i="91"/>
  <c r="T1666" i="91"/>
  <c r="U1666" i="91"/>
  <c r="V1666" i="91"/>
  <c r="W1666" i="91"/>
  <c r="X1666" i="91"/>
  <c r="AI1666" i="91" a="1"/>
  <c r="AI1666" i="91" s="1"/>
  <c r="E1667" i="91"/>
  <c r="G1667" i="91"/>
  <c r="I1667" i="91"/>
  <c r="S1667" i="91"/>
  <c r="T1667" i="91"/>
  <c r="U1667" i="91"/>
  <c r="V1667" i="91"/>
  <c r="W1667" i="91"/>
  <c r="X1667" i="91"/>
  <c r="AI1667" i="91" a="1"/>
  <c r="AI1667" i="91" s="1"/>
  <c r="E1668" i="91"/>
  <c r="G1668" i="91"/>
  <c r="I1668" i="91"/>
  <c r="S1668" i="91"/>
  <c r="T1668" i="91"/>
  <c r="U1668" i="91"/>
  <c r="V1668" i="91"/>
  <c r="W1668" i="91"/>
  <c r="X1668" i="91"/>
  <c r="AI1668" i="91" a="1"/>
  <c r="AI1668" i="91" s="1"/>
  <c r="E1669" i="91"/>
  <c r="G1669" i="91"/>
  <c r="I1669" i="91"/>
  <c r="S1669" i="91"/>
  <c r="T1669" i="91"/>
  <c r="U1669" i="91"/>
  <c r="V1669" i="91"/>
  <c r="W1669" i="91"/>
  <c r="X1669" i="91"/>
  <c r="AI1669" i="91" a="1"/>
  <c r="AI1669" i="91" s="1"/>
  <c r="E1670" i="91"/>
  <c r="G1670" i="91"/>
  <c r="I1670" i="91"/>
  <c r="S1670" i="91"/>
  <c r="T1670" i="91"/>
  <c r="U1670" i="91"/>
  <c r="V1670" i="91"/>
  <c r="W1670" i="91"/>
  <c r="X1670" i="91"/>
  <c r="AI1670" i="91" a="1"/>
  <c r="AI1670" i="91" s="1"/>
  <c r="E1671" i="91"/>
  <c r="G1671" i="91"/>
  <c r="I1671" i="91"/>
  <c r="S1671" i="91"/>
  <c r="T1671" i="91"/>
  <c r="U1671" i="91"/>
  <c r="V1671" i="91"/>
  <c r="W1671" i="91"/>
  <c r="X1671" i="91"/>
  <c r="AI1671" i="91" a="1"/>
  <c r="AI1671" i="91" s="1"/>
  <c r="E1672" i="91"/>
  <c r="G1672" i="91"/>
  <c r="I1672" i="91"/>
  <c r="S1672" i="91"/>
  <c r="T1672" i="91"/>
  <c r="U1672" i="91"/>
  <c r="V1672" i="91"/>
  <c r="W1672" i="91"/>
  <c r="X1672" i="91"/>
  <c r="AI1672" i="91" a="1"/>
  <c r="AI1672" i="91" s="1"/>
  <c r="E1673" i="91"/>
  <c r="G1673" i="91"/>
  <c r="I1673" i="91"/>
  <c r="S1673" i="91"/>
  <c r="T1673" i="91"/>
  <c r="U1673" i="91"/>
  <c r="V1673" i="91"/>
  <c r="W1673" i="91"/>
  <c r="X1673" i="91"/>
  <c r="AI1673" i="91" a="1"/>
  <c r="AI1673" i="91" s="1"/>
  <c r="E1674" i="91"/>
  <c r="G1674" i="91"/>
  <c r="I1674" i="91"/>
  <c r="S1674" i="91"/>
  <c r="T1674" i="91"/>
  <c r="U1674" i="91"/>
  <c r="V1674" i="91"/>
  <c r="W1674" i="91"/>
  <c r="X1674" i="91"/>
  <c r="AI1674" i="91" a="1"/>
  <c r="AI1674" i="91" s="1"/>
  <c r="E1675" i="91"/>
  <c r="G1675" i="91"/>
  <c r="I1675" i="91"/>
  <c r="S1675" i="91"/>
  <c r="T1675" i="91"/>
  <c r="U1675" i="91"/>
  <c r="V1675" i="91"/>
  <c r="W1675" i="91"/>
  <c r="X1675" i="91"/>
  <c r="AI1675" i="91" a="1"/>
  <c r="AI1675" i="91" s="1"/>
  <c r="AI1676" i="91" a="1"/>
  <c r="AI1676" i="91" s="1"/>
  <c r="AJ1677" i="91"/>
  <c r="AJ1678" i="91"/>
  <c r="E1679" i="91"/>
  <c r="G1679" i="91"/>
  <c r="I1679" i="91"/>
  <c r="S1679" i="91"/>
  <c r="T1679" i="91"/>
  <c r="U1679" i="91"/>
  <c r="V1679" i="91"/>
  <c r="W1679" i="91"/>
  <c r="X1679" i="91"/>
  <c r="AI1679" i="91" a="1"/>
  <c r="AI1679" i="91" s="1"/>
  <c r="E1680" i="91"/>
  <c r="G1680" i="91"/>
  <c r="I1680" i="91"/>
  <c r="S1680" i="91"/>
  <c r="T1680" i="91"/>
  <c r="U1680" i="91"/>
  <c r="V1680" i="91"/>
  <c r="W1680" i="91"/>
  <c r="X1680" i="91"/>
  <c r="AI1680" i="91" a="1"/>
  <c r="AI1680" i="91" s="1"/>
  <c r="E1681" i="91"/>
  <c r="G1681" i="91"/>
  <c r="I1681" i="91"/>
  <c r="S1681" i="91"/>
  <c r="T1681" i="91"/>
  <c r="U1681" i="91"/>
  <c r="V1681" i="91"/>
  <c r="W1681" i="91"/>
  <c r="X1681" i="91"/>
  <c r="AI1681" i="91" a="1"/>
  <c r="AI1681" i="91" s="1"/>
  <c r="E1682" i="91"/>
  <c r="G1682" i="91"/>
  <c r="I1682" i="91"/>
  <c r="S1682" i="91"/>
  <c r="T1682" i="91"/>
  <c r="U1682" i="91"/>
  <c r="V1682" i="91"/>
  <c r="W1682" i="91"/>
  <c r="X1682" i="91"/>
  <c r="AI1682" i="91" a="1"/>
  <c r="AI1682" i="91" s="1"/>
  <c r="E1683" i="91"/>
  <c r="G1683" i="91"/>
  <c r="I1683" i="91"/>
  <c r="S1683" i="91"/>
  <c r="T1683" i="91"/>
  <c r="U1683" i="91"/>
  <c r="V1683" i="91"/>
  <c r="W1683" i="91"/>
  <c r="X1683" i="91"/>
  <c r="AI1683" i="91" a="1"/>
  <c r="AI1683" i="91" s="1"/>
  <c r="E1684" i="91"/>
  <c r="G1684" i="91"/>
  <c r="I1684" i="91"/>
  <c r="S1684" i="91"/>
  <c r="T1684" i="91"/>
  <c r="U1684" i="91"/>
  <c r="V1684" i="91"/>
  <c r="W1684" i="91"/>
  <c r="X1684" i="91"/>
  <c r="AI1684" i="91" a="1"/>
  <c r="AI1684" i="91" s="1"/>
  <c r="E1685" i="91"/>
  <c r="G1685" i="91"/>
  <c r="I1685" i="91"/>
  <c r="S1685" i="91"/>
  <c r="T1685" i="91"/>
  <c r="U1685" i="91"/>
  <c r="V1685" i="91"/>
  <c r="W1685" i="91"/>
  <c r="X1685" i="91"/>
  <c r="AI1685" i="91" a="1"/>
  <c r="AI1685" i="91" s="1"/>
  <c r="E1686" i="91"/>
  <c r="G1686" i="91"/>
  <c r="I1686" i="91"/>
  <c r="S1686" i="91"/>
  <c r="T1686" i="91"/>
  <c r="U1686" i="91"/>
  <c r="V1686" i="91"/>
  <c r="W1686" i="91"/>
  <c r="X1686" i="91"/>
  <c r="AI1686" i="91" a="1"/>
  <c r="AI1686" i="91" s="1"/>
  <c r="E1687" i="91"/>
  <c r="G1687" i="91"/>
  <c r="I1687" i="91"/>
  <c r="S1687" i="91"/>
  <c r="T1687" i="91"/>
  <c r="U1687" i="91"/>
  <c r="V1687" i="91"/>
  <c r="W1687" i="91"/>
  <c r="X1687" i="91"/>
  <c r="AI1687" i="91" a="1"/>
  <c r="AI1687" i="91" s="1"/>
  <c r="E1688" i="91"/>
  <c r="G1688" i="91"/>
  <c r="I1688" i="91"/>
  <c r="S1688" i="91"/>
  <c r="T1688" i="91"/>
  <c r="U1688" i="91"/>
  <c r="V1688" i="91"/>
  <c r="W1688" i="91"/>
  <c r="X1688" i="91"/>
  <c r="AI1688" i="91" a="1"/>
  <c r="AI1688" i="91" s="1"/>
  <c r="E1689" i="91"/>
  <c r="G1689" i="91"/>
  <c r="I1689" i="91"/>
  <c r="S1689" i="91"/>
  <c r="T1689" i="91"/>
  <c r="U1689" i="91"/>
  <c r="V1689" i="91"/>
  <c r="W1689" i="91"/>
  <c r="X1689" i="91"/>
  <c r="AI1689" i="91" a="1"/>
  <c r="AI1689" i="91" s="1"/>
  <c r="E1690" i="91"/>
  <c r="G1690" i="91"/>
  <c r="I1690" i="91"/>
  <c r="S1690" i="91"/>
  <c r="T1690" i="91"/>
  <c r="U1690" i="91"/>
  <c r="V1690" i="91"/>
  <c r="W1690" i="91"/>
  <c r="X1690" i="91"/>
  <c r="AI1690" i="91" a="1"/>
  <c r="AI1690" i="91" s="1"/>
  <c r="E1691" i="91"/>
  <c r="G1691" i="91"/>
  <c r="I1691" i="91"/>
  <c r="S1691" i="91"/>
  <c r="T1691" i="91"/>
  <c r="U1691" i="91"/>
  <c r="V1691" i="91"/>
  <c r="W1691" i="91"/>
  <c r="X1691" i="91"/>
  <c r="AI1691" i="91" a="1"/>
  <c r="AI1691" i="91" s="1"/>
  <c r="E1692" i="91"/>
  <c r="G1692" i="91"/>
  <c r="I1692" i="91"/>
  <c r="S1692" i="91"/>
  <c r="T1692" i="91"/>
  <c r="U1692" i="91"/>
  <c r="V1692" i="91"/>
  <c r="W1692" i="91"/>
  <c r="X1692" i="91"/>
  <c r="AI1692" i="91" a="1"/>
  <c r="AI1692" i="91" s="1"/>
  <c r="E1693" i="91"/>
  <c r="G1693" i="91"/>
  <c r="I1693" i="91"/>
  <c r="S1693" i="91"/>
  <c r="T1693" i="91"/>
  <c r="U1693" i="91"/>
  <c r="V1693" i="91"/>
  <c r="W1693" i="91"/>
  <c r="X1693" i="91"/>
  <c r="AI1693" i="91" a="1"/>
  <c r="AI1693" i="91" s="1"/>
  <c r="E1694" i="91"/>
  <c r="G1694" i="91"/>
  <c r="I1694" i="91"/>
  <c r="S1694" i="91"/>
  <c r="T1694" i="91"/>
  <c r="U1694" i="91"/>
  <c r="V1694" i="91"/>
  <c r="W1694" i="91"/>
  <c r="X1694" i="91"/>
  <c r="AI1694" i="91" a="1"/>
  <c r="AI1694" i="91" s="1"/>
  <c r="E1695" i="91"/>
  <c r="G1695" i="91"/>
  <c r="I1695" i="91"/>
  <c r="S1695" i="91"/>
  <c r="T1695" i="91"/>
  <c r="U1695" i="91"/>
  <c r="V1695" i="91"/>
  <c r="W1695" i="91"/>
  <c r="X1695" i="91"/>
  <c r="AI1695" i="91" a="1"/>
  <c r="AI1695" i="91" s="1"/>
  <c r="E1696" i="91"/>
  <c r="G1696" i="91"/>
  <c r="I1696" i="91"/>
  <c r="S1696" i="91"/>
  <c r="T1696" i="91"/>
  <c r="U1696" i="91"/>
  <c r="V1696" i="91"/>
  <c r="W1696" i="91"/>
  <c r="X1696" i="91"/>
  <c r="AI1696" i="91" a="1"/>
  <c r="AI1696" i="91" s="1"/>
  <c r="E1697" i="91"/>
  <c r="G1697" i="91"/>
  <c r="I1697" i="91"/>
  <c r="S1697" i="91"/>
  <c r="T1697" i="91"/>
  <c r="U1697" i="91"/>
  <c r="V1697" i="91"/>
  <c r="W1697" i="91"/>
  <c r="X1697" i="91"/>
  <c r="AI1697" i="91" a="1"/>
  <c r="AI1697" i="91" s="1"/>
  <c r="E1698" i="91"/>
  <c r="G1698" i="91"/>
  <c r="I1698" i="91"/>
  <c r="S1698" i="91"/>
  <c r="T1698" i="91"/>
  <c r="U1698" i="91"/>
  <c r="V1698" i="91"/>
  <c r="W1698" i="91"/>
  <c r="X1698" i="91"/>
  <c r="AI1698" i="91" a="1"/>
  <c r="AI1698" i="91" s="1"/>
  <c r="E1699" i="91"/>
  <c r="G1699" i="91"/>
  <c r="I1699" i="91"/>
  <c r="S1699" i="91"/>
  <c r="T1699" i="91"/>
  <c r="U1699" i="91"/>
  <c r="V1699" i="91"/>
  <c r="W1699" i="91"/>
  <c r="X1699" i="91"/>
  <c r="AI1699" i="91" a="1"/>
  <c r="AI1699" i="91" s="1"/>
  <c r="E1700" i="91"/>
  <c r="G1700" i="91"/>
  <c r="I1700" i="91"/>
  <c r="S1700" i="91"/>
  <c r="T1700" i="91"/>
  <c r="U1700" i="91"/>
  <c r="V1700" i="91"/>
  <c r="W1700" i="91"/>
  <c r="X1700" i="91"/>
  <c r="AI1700" i="91" a="1"/>
  <c r="AI1700" i="91" s="1"/>
  <c r="E1701" i="91"/>
  <c r="G1701" i="91"/>
  <c r="I1701" i="91"/>
  <c r="S1701" i="91"/>
  <c r="T1701" i="91"/>
  <c r="U1701" i="91"/>
  <c r="V1701" i="91"/>
  <c r="W1701" i="91"/>
  <c r="X1701" i="91"/>
  <c r="AI1701" i="91" a="1"/>
  <c r="AI1701" i="91" s="1"/>
  <c r="E1702" i="91"/>
  <c r="G1702" i="91"/>
  <c r="I1702" i="91"/>
  <c r="S1702" i="91"/>
  <c r="T1702" i="91"/>
  <c r="U1702" i="91"/>
  <c r="V1702" i="91"/>
  <c r="W1702" i="91"/>
  <c r="X1702" i="91"/>
  <c r="AI1702" i="91" a="1"/>
  <c r="AI1702" i="91" s="1"/>
  <c r="E1703" i="91"/>
  <c r="G1703" i="91"/>
  <c r="I1703" i="91"/>
  <c r="S1703" i="91"/>
  <c r="T1703" i="91"/>
  <c r="U1703" i="91"/>
  <c r="V1703" i="91"/>
  <c r="W1703" i="91"/>
  <c r="X1703" i="91"/>
  <c r="AI1703" i="91" a="1"/>
  <c r="AI1703" i="91" s="1"/>
  <c r="E1704" i="91"/>
  <c r="G1704" i="91"/>
  <c r="I1704" i="91"/>
  <c r="S1704" i="91"/>
  <c r="T1704" i="91"/>
  <c r="U1704" i="91"/>
  <c r="V1704" i="91"/>
  <c r="W1704" i="91"/>
  <c r="X1704" i="91"/>
  <c r="AI1704" i="91" a="1"/>
  <c r="AI1704" i="91" s="1"/>
  <c r="E1705" i="91"/>
  <c r="G1705" i="91"/>
  <c r="I1705" i="91"/>
  <c r="S1705" i="91"/>
  <c r="T1705" i="91"/>
  <c r="U1705" i="91"/>
  <c r="V1705" i="91"/>
  <c r="W1705" i="91"/>
  <c r="X1705" i="91"/>
  <c r="AI1705" i="91" a="1"/>
  <c r="AI1705" i="91" s="1"/>
  <c r="E1706" i="91"/>
  <c r="G1706" i="91"/>
  <c r="I1706" i="91"/>
  <c r="S1706" i="91"/>
  <c r="T1706" i="91"/>
  <c r="U1706" i="91"/>
  <c r="V1706" i="91"/>
  <c r="W1706" i="91"/>
  <c r="X1706" i="91"/>
  <c r="AI1706" i="91" a="1"/>
  <c r="AI1706" i="91" s="1"/>
  <c r="E1707" i="91"/>
  <c r="G1707" i="91"/>
  <c r="I1707" i="91"/>
  <c r="S1707" i="91"/>
  <c r="T1707" i="91"/>
  <c r="U1707" i="91"/>
  <c r="V1707" i="91"/>
  <c r="W1707" i="91"/>
  <c r="X1707" i="91"/>
  <c r="AI1707" i="91" a="1"/>
  <c r="AI1707" i="91" s="1"/>
  <c r="E1708" i="91"/>
  <c r="G1708" i="91"/>
  <c r="I1708" i="91"/>
  <c r="S1708" i="91"/>
  <c r="T1708" i="91"/>
  <c r="U1708" i="91"/>
  <c r="V1708" i="91"/>
  <c r="W1708" i="91"/>
  <c r="X1708" i="91"/>
  <c r="AI1708" i="91" a="1"/>
  <c r="AI1708" i="91" s="1"/>
  <c r="E1709" i="91"/>
  <c r="G1709" i="91"/>
  <c r="I1709" i="91"/>
  <c r="S1709" i="91"/>
  <c r="T1709" i="91"/>
  <c r="U1709" i="91"/>
  <c r="V1709" i="91"/>
  <c r="W1709" i="91"/>
  <c r="X1709" i="91"/>
  <c r="AI1709" i="91" a="1"/>
  <c r="AI1709" i="91" s="1"/>
  <c r="E1710" i="91"/>
  <c r="G1710" i="91"/>
  <c r="I1710" i="91"/>
  <c r="S1710" i="91"/>
  <c r="T1710" i="91"/>
  <c r="U1710" i="91"/>
  <c r="V1710" i="91"/>
  <c r="W1710" i="91"/>
  <c r="X1710" i="91"/>
  <c r="AI1710" i="91" a="1"/>
  <c r="AI1710" i="91" s="1"/>
  <c r="E1711" i="91"/>
  <c r="G1711" i="91"/>
  <c r="I1711" i="91"/>
  <c r="S1711" i="91"/>
  <c r="T1711" i="91"/>
  <c r="U1711" i="91"/>
  <c r="V1711" i="91"/>
  <c r="W1711" i="91"/>
  <c r="X1711" i="91"/>
  <c r="AI1711" i="91" a="1"/>
  <c r="AI1711" i="91" s="1"/>
  <c r="E1712" i="91"/>
  <c r="G1712" i="91"/>
  <c r="I1712" i="91"/>
  <c r="S1712" i="91"/>
  <c r="T1712" i="91"/>
  <c r="U1712" i="91"/>
  <c r="V1712" i="91"/>
  <c r="W1712" i="91"/>
  <c r="X1712" i="91"/>
  <c r="AI1712" i="91" a="1"/>
  <c r="AI1712" i="91" s="1"/>
  <c r="E1713" i="91"/>
  <c r="G1713" i="91"/>
  <c r="I1713" i="91"/>
  <c r="S1713" i="91"/>
  <c r="T1713" i="91"/>
  <c r="U1713" i="91"/>
  <c r="V1713" i="91"/>
  <c r="W1713" i="91"/>
  <c r="X1713" i="91"/>
  <c r="AI1713" i="91" a="1"/>
  <c r="AI1713" i="91" s="1"/>
  <c r="E1714" i="91"/>
  <c r="G1714" i="91"/>
  <c r="I1714" i="91"/>
  <c r="S1714" i="91"/>
  <c r="T1714" i="91"/>
  <c r="U1714" i="91"/>
  <c r="V1714" i="91"/>
  <c r="W1714" i="91"/>
  <c r="X1714" i="91"/>
  <c r="AI1714" i="91" a="1"/>
  <c r="AI1714" i="91" s="1"/>
  <c r="E1715" i="91"/>
  <c r="G1715" i="91"/>
  <c r="I1715" i="91"/>
  <c r="S1715" i="91"/>
  <c r="T1715" i="91"/>
  <c r="U1715" i="91"/>
  <c r="V1715" i="91"/>
  <c r="W1715" i="91"/>
  <c r="X1715" i="91"/>
  <c r="AI1715" i="91" a="1"/>
  <c r="AI1715" i="91" s="1"/>
  <c r="E1716" i="91"/>
  <c r="G1716" i="91"/>
  <c r="I1716" i="91"/>
  <c r="S1716" i="91"/>
  <c r="T1716" i="91"/>
  <c r="U1716" i="91"/>
  <c r="V1716" i="91"/>
  <c r="W1716" i="91"/>
  <c r="X1716" i="91"/>
  <c r="AI1716" i="91" a="1"/>
  <c r="AI1716" i="91" s="1"/>
  <c r="E1717" i="91"/>
  <c r="G1717" i="91"/>
  <c r="I1717" i="91"/>
  <c r="S1717" i="91"/>
  <c r="T1717" i="91"/>
  <c r="U1717" i="91"/>
  <c r="V1717" i="91"/>
  <c r="W1717" i="91"/>
  <c r="X1717" i="91"/>
  <c r="AI1717" i="91" a="1"/>
  <c r="AI1717" i="91" s="1"/>
  <c r="E1718" i="91"/>
  <c r="G1718" i="91"/>
  <c r="I1718" i="91"/>
  <c r="S1718" i="91"/>
  <c r="T1718" i="91"/>
  <c r="U1718" i="91"/>
  <c r="V1718" i="91"/>
  <c r="W1718" i="91"/>
  <c r="X1718" i="91"/>
  <c r="AI1718" i="91" a="1"/>
  <c r="AI1718" i="91" s="1"/>
  <c r="E1719" i="91"/>
  <c r="G1719" i="91"/>
  <c r="I1719" i="91"/>
  <c r="S1719" i="91"/>
  <c r="T1719" i="91"/>
  <c r="U1719" i="91"/>
  <c r="V1719" i="91"/>
  <c r="W1719" i="91"/>
  <c r="X1719" i="91"/>
  <c r="AI1719" i="91" a="1"/>
  <c r="AI1719" i="91" s="1"/>
  <c r="E1720" i="91"/>
  <c r="G1720" i="91"/>
  <c r="I1720" i="91"/>
  <c r="S1720" i="91"/>
  <c r="T1720" i="91"/>
  <c r="U1720" i="91"/>
  <c r="V1720" i="91"/>
  <c r="W1720" i="91"/>
  <c r="X1720" i="91"/>
  <c r="AI1720" i="91" a="1"/>
  <c r="AI1720" i="91" s="1"/>
  <c r="E1721" i="91"/>
  <c r="G1721" i="91"/>
  <c r="I1721" i="91"/>
  <c r="S1721" i="91"/>
  <c r="T1721" i="91"/>
  <c r="U1721" i="91"/>
  <c r="V1721" i="91"/>
  <c r="W1721" i="91"/>
  <c r="X1721" i="91"/>
  <c r="AI1721" i="91" a="1"/>
  <c r="AI1721" i="91" s="1"/>
  <c r="E1722" i="91"/>
  <c r="G1722" i="91"/>
  <c r="I1722" i="91"/>
  <c r="S1722" i="91"/>
  <c r="T1722" i="91"/>
  <c r="U1722" i="91"/>
  <c r="V1722" i="91"/>
  <c r="W1722" i="91"/>
  <c r="X1722" i="91"/>
  <c r="AI1722" i="91" a="1"/>
  <c r="AI1722" i="91" s="1"/>
  <c r="E1723" i="91"/>
  <c r="G1723" i="91"/>
  <c r="I1723" i="91"/>
  <c r="S1723" i="91"/>
  <c r="T1723" i="91"/>
  <c r="U1723" i="91"/>
  <c r="V1723" i="91"/>
  <c r="W1723" i="91"/>
  <c r="X1723" i="91"/>
  <c r="AI1723" i="91" a="1"/>
  <c r="AI1723" i="91" s="1"/>
  <c r="E1724" i="91"/>
  <c r="G1724" i="91"/>
  <c r="I1724" i="91"/>
  <c r="S1724" i="91"/>
  <c r="T1724" i="91"/>
  <c r="U1724" i="91"/>
  <c r="V1724" i="91"/>
  <c r="W1724" i="91"/>
  <c r="X1724" i="91"/>
  <c r="AI1724" i="91" a="1"/>
  <c r="AI1724" i="91" s="1"/>
  <c r="E1725" i="91"/>
  <c r="G1725" i="91"/>
  <c r="I1725" i="91"/>
  <c r="S1725" i="91"/>
  <c r="T1725" i="91"/>
  <c r="U1725" i="91"/>
  <c r="V1725" i="91"/>
  <c r="W1725" i="91"/>
  <c r="X1725" i="91"/>
  <c r="AI1725" i="91" a="1"/>
  <c r="AI1725" i="91" s="1"/>
  <c r="E1726" i="91"/>
  <c r="G1726" i="91"/>
  <c r="I1726" i="91"/>
  <c r="S1726" i="91"/>
  <c r="T1726" i="91"/>
  <c r="U1726" i="91"/>
  <c r="V1726" i="91"/>
  <c r="W1726" i="91"/>
  <c r="X1726" i="91"/>
  <c r="AI1726" i="91" a="1"/>
  <c r="AI1726" i="91" s="1"/>
  <c r="E1727" i="91"/>
  <c r="G1727" i="91"/>
  <c r="I1727" i="91"/>
  <c r="S1727" i="91"/>
  <c r="T1727" i="91"/>
  <c r="U1727" i="91"/>
  <c r="V1727" i="91"/>
  <c r="W1727" i="91"/>
  <c r="X1727" i="91"/>
  <c r="AI1727" i="91" a="1"/>
  <c r="AI1727" i="91" s="1"/>
  <c r="E1728" i="91"/>
  <c r="G1728" i="91"/>
  <c r="I1728" i="91"/>
  <c r="S1728" i="91"/>
  <c r="T1728" i="91"/>
  <c r="U1728" i="91"/>
  <c r="V1728" i="91"/>
  <c r="W1728" i="91"/>
  <c r="X1728" i="91"/>
  <c r="AI1728" i="91" a="1"/>
  <c r="AI1728" i="91" s="1"/>
  <c r="E1729" i="91"/>
  <c r="G1729" i="91"/>
  <c r="I1729" i="91"/>
  <c r="S1729" i="91"/>
  <c r="T1729" i="91"/>
  <c r="U1729" i="91"/>
  <c r="V1729" i="91"/>
  <c r="W1729" i="91"/>
  <c r="X1729" i="91"/>
  <c r="AI1729" i="91" a="1"/>
  <c r="AI1729" i="91" s="1"/>
  <c r="E1730" i="91"/>
  <c r="G1730" i="91"/>
  <c r="I1730" i="91"/>
  <c r="S1730" i="91"/>
  <c r="T1730" i="91"/>
  <c r="U1730" i="91"/>
  <c r="V1730" i="91"/>
  <c r="W1730" i="91"/>
  <c r="X1730" i="91"/>
  <c r="AI1730" i="91" a="1"/>
  <c r="AI1730" i="91" s="1"/>
  <c r="E1731" i="91"/>
  <c r="G1731" i="91"/>
  <c r="I1731" i="91"/>
  <c r="S1731" i="91"/>
  <c r="T1731" i="91"/>
  <c r="U1731" i="91"/>
  <c r="V1731" i="91"/>
  <c r="W1731" i="91"/>
  <c r="X1731" i="91"/>
  <c r="AI1731" i="91" a="1"/>
  <c r="AI1731" i="91" s="1"/>
  <c r="E1732" i="91"/>
  <c r="G1732" i="91"/>
  <c r="I1732" i="91"/>
  <c r="S1732" i="91"/>
  <c r="T1732" i="91"/>
  <c r="U1732" i="91"/>
  <c r="V1732" i="91"/>
  <c r="W1732" i="91"/>
  <c r="X1732" i="91"/>
  <c r="AI1732" i="91" a="1"/>
  <c r="AI1732" i="91" s="1"/>
  <c r="E1733" i="91"/>
  <c r="G1733" i="91"/>
  <c r="I1733" i="91"/>
  <c r="S1733" i="91"/>
  <c r="T1733" i="91"/>
  <c r="U1733" i="91"/>
  <c r="V1733" i="91"/>
  <c r="W1733" i="91"/>
  <c r="X1733" i="91"/>
  <c r="AI1733" i="91" a="1"/>
  <c r="AI1733" i="91" s="1"/>
  <c r="AI1734" i="91" a="1"/>
  <c r="AI1734" i="91" s="1"/>
  <c r="AJ1735" i="91"/>
  <c r="AJ1736" i="91"/>
  <c r="E1737" i="91"/>
  <c r="G1737" i="91"/>
  <c r="I1737" i="91"/>
  <c r="S1737" i="91"/>
  <c r="T1737" i="91"/>
  <c r="U1737" i="91"/>
  <c r="V1737" i="91"/>
  <c r="W1737" i="91"/>
  <c r="X1737" i="91"/>
  <c r="AI1737" i="91" a="1"/>
  <c r="AI1737" i="91" s="1"/>
  <c r="E1738" i="91"/>
  <c r="G1738" i="91"/>
  <c r="I1738" i="91"/>
  <c r="S1738" i="91"/>
  <c r="T1738" i="91"/>
  <c r="U1738" i="91"/>
  <c r="V1738" i="91"/>
  <c r="W1738" i="91"/>
  <c r="X1738" i="91"/>
  <c r="AI1738" i="91" a="1"/>
  <c r="AI1738" i="91" s="1"/>
  <c r="E1739" i="91"/>
  <c r="G1739" i="91"/>
  <c r="I1739" i="91"/>
  <c r="S1739" i="91"/>
  <c r="T1739" i="91"/>
  <c r="U1739" i="91"/>
  <c r="V1739" i="91"/>
  <c r="W1739" i="91"/>
  <c r="X1739" i="91"/>
  <c r="AI1739" i="91" a="1"/>
  <c r="AI1739" i="91" s="1"/>
  <c r="E1740" i="91"/>
  <c r="G1740" i="91"/>
  <c r="I1740" i="91"/>
  <c r="S1740" i="91"/>
  <c r="T1740" i="91"/>
  <c r="U1740" i="91"/>
  <c r="V1740" i="91"/>
  <c r="W1740" i="91"/>
  <c r="X1740" i="91"/>
  <c r="AI1740" i="91" a="1"/>
  <c r="AI1740" i="91" s="1"/>
  <c r="E1741" i="91"/>
  <c r="G1741" i="91"/>
  <c r="I1741" i="91"/>
  <c r="S1741" i="91"/>
  <c r="T1741" i="91"/>
  <c r="U1741" i="91"/>
  <c r="V1741" i="91"/>
  <c r="W1741" i="91"/>
  <c r="X1741" i="91"/>
  <c r="AI1741" i="91" a="1"/>
  <c r="AI1741" i="91" s="1"/>
  <c r="E1742" i="91"/>
  <c r="G1742" i="91"/>
  <c r="I1742" i="91"/>
  <c r="S1742" i="91"/>
  <c r="T1742" i="91"/>
  <c r="U1742" i="91"/>
  <c r="V1742" i="91"/>
  <c r="W1742" i="91"/>
  <c r="X1742" i="91"/>
  <c r="AI1742" i="91" a="1"/>
  <c r="AI1742" i="91" s="1"/>
  <c r="E1743" i="91"/>
  <c r="G1743" i="91"/>
  <c r="I1743" i="91"/>
  <c r="S1743" i="91"/>
  <c r="T1743" i="91"/>
  <c r="U1743" i="91"/>
  <c r="V1743" i="91"/>
  <c r="W1743" i="91"/>
  <c r="X1743" i="91"/>
  <c r="AI1743" i="91" a="1"/>
  <c r="AI1743" i="91" s="1"/>
  <c r="E1744" i="91"/>
  <c r="G1744" i="91"/>
  <c r="I1744" i="91"/>
  <c r="S1744" i="91"/>
  <c r="T1744" i="91"/>
  <c r="U1744" i="91"/>
  <c r="V1744" i="91"/>
  <c r="W1744" i="91"/>
  <c r="X1744" i="91"/>
  <c r="AI1744" i="91" a="1"/>
  <c r="AI1744" i="91" s="1"/>
  <c r="E1745" i="91"/>
  <c r="G1745" i="91"/>
  <c r="I1745" i="91"/>
  <c r="S1745" i="91"/>
  <c r="T1745" i="91"/>
  <c r="U1745" i="91"/>
  <c r="V1745" i="91"/>
  <c r="W1745" i="91"/>
  <c r="X1745" i="91"/>
  <c r="AI1745" i="91" a="1"/>
  <c r="AI1745" i="91" s="1"/>
  <c r="E1746" i="91"/>
  <c r="G1746" i="91"/>
  <c r="I1746" i="91"/>
  <c r="S1746" i="91"/>
  <c r="T1746" i="91"/>
  <c r="U1746" i="91"/>
  <c r="V1746" i="91"/>
  <c r="W1746" i="91"/>
  <c r="X1746" i="91"/>
  <c r="AI1746" i="91" a="1"/>
  <c r="AI1746" i="91" s="1"/>
  <c r="E1747" i="91"/>
  <c r="G1747" i="91"/>
  <c r="I1747" i="91"/>
  <c r="S1747" i="91"/>
  <c r="T1747" i="91"/>
  <c r="U1747" i="91"/>
  <c r="V1747" i="91"/>
  <c r="W1747" i="91"/>
  <c r="X1747" i="91"/>
  <c r="AI1747" i="91" a="1"/>
  <c r="AI1747" i="91" s="1"/>
  <c r="E1748" i="91"/>
  <c r="G1748" i="91"/>
  <c r="I1748" i="91"/>
  <c r="S1748" i="91"/>
  <c r="T1748" i="91"/>
  <c r="U1748" i="91"/>
  <c r="V1748" i="91"/>
  <c r="W1748" i="91"/>
  <c r="X1748" i="91"/>
  <c r="AI1748" i="91" a="1"/>
  <c r="AI1748" i="91" s="1"/>
  <c r="E1749" i="91"/>
  <c r="G1749" i="91"/>
  <c r="I1749" i="91"/>
  <c r="S1749" i="91"/>
  <c r="T1749" i="91"/>
  <c r="U1749" i="91"/>
  <c r="V1749" i="91"/>
  <c r="W1749" i="91"/>
  <c r="X1749" i="91"/>
  <c r="AI1749" i="91" a="1"/>
  <c r="AI1749" i="91" s="1"/>
  <c r="E1750" i="91"/>
  <c r="G1750" i="91"/>
  <c r="I1750" i="91"/>
  <c r="S1750" i="91"/>
  <c r="T1750" i="91"/>
  <c r="U1750" i="91"/>
  <c r="V1750" i="91"/>
  <c r="W1750" i="91"/>
  <c r="X1750" i="91"/>
  <c r="AI1750" i="91" a="1"/>
  <c r="AI1750" i="91" s="1"/>
  <c r="E1751" i="91"/>
  <c r="G1751" i="91"/>
  <c r="I1751" i="91"/>
  <c r="S1751" i="91"/>
  <c r="T1751" i="91"/>
  <c r="U1751" i="91"/>
  <c r="V1751" i="91"/>
  <c r="W1751" i="91"/>
  <c r="X1751" i="91"/>
  <c r="AI1751" i="91" a="1"/>
  <c r="AI1751" i="91" s="1"/>
  <c r="E1752" i="91"/>
  <c r="G1752" i="91"/>
  <c r="I1752" i="91"/>
  <c r="S1752" i="91"/>
  <c r="T1752" i="91"/>
  <c r="U1752" i="91"/>
  <c r="V1752" i="91"/>
  <c r="W1752" i="91"/>
  <c r="X1752" i="91"/>
  <c r="AI1752" i="91" a="1"/>
  <c r="AI1752" i="91" s="1"/>
  <c r="E1753" i="91"/>
  <c r="G1753" i="91"/>
  <c r="I1753" i="91"/>
  <c r="S1753" i="91"/>
  <c r="T1753" i="91"/>
  <c r="U1753" i="91"/>
  <c r="V1753" i="91"/>
  <c r="W1753" i="91"/>
  <c r="X1753" i="91"/>
  <c r="AI1753" i="91" a="1"/>
  <c r="AI1753" i="91" s="1"/>
  <c r="E1754" i="91"/>
  <c r="G1754" i="91"/>
  <c r="I1754" i="91"/>
  <c r="S1754" i="91"/>
  <c r="T1754" i="91"/>
  <c r="U1754" i="91"/>
  <c r="V1754" i="91"/>
  <c r="W1754" i="91"/>
  <c r="X1754" i="91"/>
  <c r="AI1754" i="91" a="1"/>
  <c r="AI1754" i="91" s="1"/>
  <c r="E1755" i="91"/>
  <c r="G1755" i="91"/>
  <c r="I1755" i="91"/>
  <c r="S1755" i="91"/>
  <c r="T1755" i="91"/>
  <c r="U1755" i="91"/>
  <c r="V1755" i="91"/>
  <c r="W1755" i="91"/>
  <c r="X1755" i="91"/>
  <c r="AI1755" i="91" a="1"/>
  <c r="AI1755" i="91" s="1"/>
  <c r="E1756" i="91"/>
  <c r="G1756" i="91"/>
  <c r="I1756" i="91"/>
  <c r="S1756" i="91"/>
  <c r="T1756" i="91"/>
  <c r="U1756" i="91"/>
  <c r="V1756" i="91"/>
  <c r="W1756" i="91"/>
  <c r="X1756" i="91"/>
  <c r="AI1756" i="91" a="1"/>
  <c r="AI1756" i="91" s="1"/>
  <c r="E1757" i="91"/>
  <c r="G1757" i="91"/>
  <c r="I1757" i="91"/>
  <c r="S1757" i="91"/>
  <c r="T1757" i="91"/>
  <c r="U1757" i="91"/>
  <c r="V1757" i="91"/>
  <c r="W1757" i="91"/>
  <c r="X1757" i="91"/>
  <c r="AI1757" i="91" a="1"/>
  <c r="AI1757" i="91" s="1"/>
  <c r="E1758" i="91"/>
  <c r="G1758" i="91"/>
  <c r="I1758" i="91"/>
  <c r="S1758" i="91"/>
  <c r="T1758" i="91"/>
  <c r="U1758" i="91"/>
  <c r="V1758" i="91"/>
  <c r="W1758" i="91"/>
  <c r="X1758" i="91"/>
  <c r="AI1758" i="91" a="1"/>
  <c r="AI1758" i="91" s="1"/>
  <c r="E1759" i="91"/>
  <c r="G1759" i="91"/>
  <c r="I1759" i="91"/>
  <c r="S1759" i="91"/>
  <c r="T1759" i="91"/>
  <c r="U1759" i="91"/>
  <c r="V1759" i="91"/>
  <c r="W1759" i="91"/>
  <c r="X1759" i="91"/>
  <c r="AI1759" i="91" a="1"/>
  <c r="AI1759" i="91" s="1"/>
  <c r="E1760" i="91"/>
  <c r="G1760" i="91"/>
  <c r="I1760" i="91"/>
  <c r="S1760" i="91"/>
  <c r="T1760" i="91"/>
  <c r="U1760" i="91"/>
  <c r="V1760" i="91"/>
  <c r="W1760" i="91"/>
  <c r="X1760" i="91"/>
  <c r="AI1760" i="91" a="1"/>
  <c r="AI1760" i="91" s="1"/>
  <c r="E1761" i="91"/>
  <c r="G1761" i="91"/>
  <c r="I1761" i="91"/>
  <c r="S1761" i="91"/>
  <c r="T1761" i="91"/>
  <c r="U1761" i="91"/>
  <c r="V1761" i="91"/>
  <c r="W1761" i="91"/>
  <c r="X1761" i="91"/>
  <c r="AI1761" i="91" a="1"/>
  <c r="AI1761" i="91" s="1"/>
  <c r="E1762" i="91"/>
  <c r="G1762" i="91"/>
  <c r="I1762" i="91"/>
  <c r="S1762" i="91"/>
  <c r="T1762" i="91"/>
  <c r="U1762" i="91"/>
  <c r="V1762" i="91"/>
  <c r="W1762" i="91"/>
  <c r="X1762" i="91"/>
  <c r="AI1762" i="91" a="1"/>
  <c r="AI1762" i="91" s="1"/>
  <c r="E1763" i="91"/>
  <c r="G1763" i="91"/>
  <c r="I1763" i="91"/>
  <c r="S1763" i="91"/>
  <c r="T1763" i="91"/>
  <c r="U1763" i="91"/>
  <c r="V1763" i="91"/>
  <c r="W1763" i="91"/>
  <c r="X1763" i="91"/>
  <c r="AI1763" i="91" a="1"/>
  <c r="AI1763" i="91" s="1"/>
  <c r="E1764" i="91"/>
  <c r="G1764" i="91"/>
  <c r="I1764" i="91"/>
  <c r="S1764" i="91"/>
  <c r="T1764" i="91"/>
  <c r="U1764" i="91"/>
  <c r="V1764" i="91"/>
  <c r="W1764" i="91"/>
  <c r="X1764" i="91"/>
  <c r="AI1764" i="91" a="1"/>
  <c r="AI1764" i="91" s="1"/>
  <c r="AI1765" i="91" a="1"/>
  <c r="AI1765" i="91" s="1"/>
  <c r="AJ1766" i="91"/>
  <c r="AJ1767" i="91"/>
  <c r="E1768" i="91"/>
  <c r="G1768" i="91"/>
  <c r="I1768" i="91"/>
  <c r="S1768" i="91"/>
  <c r="T1768" i="91"/>
  <c r="U1768" i="91"/>
  <c r="V1768" i="91"/>
  <c r="W1768" i="91"/>
  <c r="X1768" i="91"/>
  <c r="AI1768" i="91" a="1"/>
  <c r="AI1768" i="91" s="1"/>
  <c r="E1769" i="91"/>
  <c r="G1769" i="91"/>
  <c r="I1769" i="91"/>
  <c r="S1769" i="91"/>
  <c r="T1769" i="91"/>
  <c r="U1769" i="91"/>
  <c r="V1769" i="91"/>
  <c r="W1769" i="91"/>
  <c r="X1769" i="91"/>
  <c r="AI1769" i="91" a="1"/>
  <c r="AI1769" i="91" s="1"/>
  <c r="E1770" i="91"/>
  <c r="G1770" i="91"/>
  <c r="I1770" i="91"/>
  <c r="S1770" i="91"/>
  <c r="T1770" i="91"/>
  <c r="U1770" i="91"/>
  <c r="V1770" i="91"/>
  <c r="W1770" i="91"/>
  <c r="X1770" i="91"/>
  <c r="AI1770" i="91" a="1"/>
  <c r="AI1770" i="91" s="1"/>
  <c r="E1771" i="91"/>
  <c r="G1771" i="91"/>
  <c r="I1771" i="91"/>
  <c r="S1771" i="91"/>
  <c r="T1771" i="91"/>
  <c r="U1771" i="91"/>
  <c r="V1771" i="91"/>
  <c r="W1771" i="91"/>
  <c r="X1771" i="91"/>
  <c r="AI1771" i="91" a="1"/>
  <c r="AI1771" i="91" s="1"/>
  <c r="E1772" i="91"/>
  <c r="G1772" i="91"/>
  <c r="I1772" i="91"/>
  <c r="S1772" i="91"/>
  <c r="T1772" i="91"/>
  <c r="U1772" i="91"/>
  <c r="V1772" i="91"/>
  <c r="W1772" i="91"/>
  <c r="X1772" i="91"/>
  <c r="AI1772" i="91" a="1"/>
  <c r="AI1772" i="91" s="1"/>
  <c r="E1773" i="91"/>
  <c r="G1773" i="91"/>
  <c r="I1773" i="91"/>
  <c r="V1773" i="91"/>
  <c r="AI1773" i="91" a="1"/>
  <c r="AI1773" i="91" s="1"/>
  <c r="E1774" i="91"/>
  <c r="G1774" i="91"/>
  <c r="I1774" i="91"/>
  <c r="S1774" i="91"/>
  <c r="T1774" i="91"/>
  <c r="U1774" i="91"/>
  <c r="V1774" i="91"/>
  <c r="W1774" i="91"/>
  <c r="X1774" i="91"/>
  <c r="AI1774" i="91" a="1"/>
  <c r="AI1774" i="91" s="1"/>
  <c r="E1775" i="91"/>
  <c r="G1775" i="91"/>
  <c r="I1775" i="91"/>
  <c r="S1775" i="91"/>
  <c r="T1775" i="91"/>
  <c r="U1775" i="91"/>
  <c r="V1775" i="91"/>
  <c r="W1775" i="91"/>
  <c r="X1775" i="91"/>
  <c r="AI1775" i="91" a="1"/>
  <c r="AI1775" i="91" s="1"/>
  <c r="E1776" i="91"/>
  <c r="G1776" i="91"/>
  <c r="I1776" i="91"/>
  <c r="S1776" i="91"/>
  <c r="T1776" i="91"/>
  <c r="U1776" i="91"/>
  <c r="V1776" i="91"/>
  <c r="W1776" i="91"/>
  <c r="X1776" i="91"/>
  <c r="AI1776" i="91" a="1"/>
  <c r="AI1776" i="91" s="1"/>
  <c r="E1777" i="91"/>
  <c r="G1777" i="91"/>
  <c r="I1777" i="91"/>
  <c r="S1777" i="91"/>
  <c r="T1777" i="91"/>
  <c r="U1777" i="91"/>
  <c r="V1777" i="91"/>
  <c r="W1777" i="91"/>
  <c r="X1777" i="91"/>
  <c r="AI1777" i="91" a="1"/>
  <c r="AI1777" i="91" s="1"/>
  <c r="E1778" i="91"/>
  <c r="G1778" i="91"/>
  <c r="I1778" i="91"/>
  <c r="S1778" i="91"/>
  <c r="T1778" i="91"/>
  <c r="U1778" i="91"/>
  <c r="V1778" i="91"/>
  <c r="W1778" i="91"/>
  <c r="X1778" i="91"/>
  <c r="AI1778" i="91" a="1"/>
  <c r="AI1778" i="91" s="1"/>
  <c r="E1779" i="91"/>
  <c r="G1779" i="91"/>
  <c r="I1779" i="91"/>
  <c r="S1779" i="91"/>
  <c r="T1779" i="91"/>
  <c r="U1779" i="91"/>
  <c r="V1779" i="91"/>
  <c r="W1779" i="91"/>
  <c r="X1779" i="91"/>
  <c r="AI1779" i="91" a="1"/>
  <c r="AI1779" i="91" s="1"/>
  <c r="E1780" i="91"/>
  <c r="G1780" i="91"/>
  <c r="I1780" i="91"/>
  <c r="S1780" i="91"/>
  <c r="T1780" i="91"/>
  <c r="U1780" i="91"/>
  <c r="V1780" i="91"/>
  <c r="W1780" i="91"/>
  <c r="X1780" i="91"/>
  <c r="AI1780" i="91" a="1"/>
  <c r="AI1780" i="91" s="1"/>
  <c r="E1781" i="91"/>
  <c r="G1781" i="91"/>
  <c r="I1781" i="91"/>
  <c r="S1781" i="91"/>
  <c r="T1781" i="91"/>
  <c r="U1781" i="91"/>
  <c r="V1781" i="91"/>
  <c r="W1781" i="91"/>
  <c r="X1781" i="91"/>
  <c r="AI1781" i="91" a="1"/>
  <c r="AI1781" i="91" s="1"/>
  <c r="E1782" i="91"/>
  <c r="G1782" i="91"/>
  <c r="I1782" i="91"/>
  <c r="S1782" i="91"/>
  <c r="T1782" i="91"/>
  <c r="U1782" i="91"/>
  <c r="V1782" i="91"/>
  <c r="W1782" i="91"/>
  <c r="X1782" i="91"/>
  <c r="AI1782" i="91" a="1"/>
  <c r="AI1782" i="91" s="1"/>
  <c r="E1783" i="91"/>
  <c r="G1783" i="91"/>
  <c r="I1783" i="91"/>
  <c r="S1783" i="91"/>
  <c r="T1783" i="91"/>
  <c r="U1783" i="91"/>
  <c r="V1783" i="91"/>
  <c r="W1783" i="91"/>
  <c r="X1783" i="91"/>
  <c r="AI1783" i="91" a="1"/>
  <c r="AI1783" i="91" s="1"/>
  <c r="E1784" i="91"/>
  <c r="G1784" i="91"/>
  <c r="I1784" i="91"/>
  <c r="S1784" i="91"/>
  <c r="T1784" i="91"/>
  <c r="U1784" i="91"/>
  <c r="V1784" i="91"/>
  <c r="W1784" i="91"/>
  <c r="X1784" i="91"/>
  <c r="AI1784" i="91" a="1"/>
  <c r="AI1784" i="91" s="1"/>
  <c r="E1785" i="91"/>
  <c r="G1785" i="91"/>
  <c r="I1785" i="91"/>
  <c r="S1785" i="91"/>
  <c r="T1785" i="91"/>
  <c r="U1785" i="91"/>
  <c r="V1785" i="91"/>
  <c r="W1785" i="91"/>
  <c r="X1785" i="91"/>
  <c r="AI1785" i="91" a="1"/>
  <c r="AI1785" i="91" s="1"/>
  <c r="E1786" i="91"/>
  <c r="G1786" i="91"/>
  <c r="I1786" i="91"/>
  <c r="S1786" i="91"/>
  <c r="T1786" i="91"/>
  <c r="U1786" i="91"/>
  <c r="V1786" i="91"/>
  <c r="W1786" i="91"/>
  <c r="X1786" i="91"/>
  <c r="AI1786" i="91" a="1"/>
  <c r="AI1786" i="91" s="1"/>
  <c r="E1787" i="91"/>
  <c r="G1787" i="91"/>
  <c r="I1787" i="91"/>
  <c r="S1787" i="91"/>
  <c r="T1787" i="91"/>
  <c r="U1787" i="91"/>
  <c r="V1787" i="91"/>
  <c r="W1787" i="91"/>
  <c r="X1787" i="91"/>
  <c r="AI1787" i="91" a="1"/>
  <c r="AI1787" i="91" s="1"/>
  <c r="E1788" i="91"/>
  <c r="G1788" i="91"/>
  <c r="I1788" i="91"/>
  <c r="S1788" i="91"/>
  <c r="T1788" i="91"/>
  <c r="U1788" i="91"/>
  <c r="V1788" i="91"/>
  <c r="W1788" i="91"/>
  <c r="X1788" i="91"/>
  <c r="AI1788" i="91" a="1"/>
  <c r="AI1788" i="91" s="1"/>
  <c r="E1789" i="91"/>
  <c r="G1789" i="91"/>
  <c r="I1789" i="91"/>
  <c r="S1789" i="91"/>
  <c r="T1789" i="91"/>
  <c r="U1789" i="91"/>
  <c r="V1789" i="91"/>
  <c r="W1789" i="91"/>
  <c r="X1789" i="91"/>
  <c r="AI1789" i="91" a="1"/>
  <c r="AI1789" i="91" s="1"/>
  <c r="E1790" i="91"/>
  <c r="G1790" i="91"/>
  <c r="I1790" i="91"/>
  <c r="S1790" i="91"/>
  <c r="T1790" i="91"/>
  <c r="U1790" i="91"/>
  <c r="V1790" i="91"/>
  <c r="W1790" i="91"/>
  <c r="X1790" i="91"/>
  <c r="AI1790" i="91" a="1"/>
  <c r="AI1790" i="91" s="1"/>
  <c r="E1791" i="91"/>
  <c r="G1791" i="91"/>
  <c r="I1791" i="91"/>
  <c r="S1791" i="91"/>
  <c r="T1791" i="91"/>
  <c r="U1791" i="91"/>
  <c r="V1791" i="91"/>
  <c r="W1791" i="91"/>
  <c r="X1791" i="91"/>
  <c r="AI1791" i="91" a="1"/>
  <c r="AI1791" i="91" s="1"/>
  <c r="E1792" i="91"/>
  <c r="G1792" i="91"/>
  <c r="I1792" i="91"/>
  <c r="S1792" i="91"/>
  <c r="T1792" i="91"/>
  <c r="U1792" i="91"/>
  <c r="V1792" i="91"/>
  <c r="W1792" i="91"/>
  <c r="X1792" i="91"/>
  <c r="AI1792" i="91" a="1"/>
  <c r="AI1792" i="91" s="1"/>
  <c r="E1793" i="91"/>
  <c r="G1793" i="91"/>
  <c r="I1793" i="91"/>
  <c r="S1793" i="91"/>
  <c r="T1793" i="91"/>
  <c r="U1793" i="91"/>
  <c r="V1793" i="91"/>
  <c r="W1793" i="91"/>
  <c r="X1793" i="91"/>
  <c r="AI1793" i="91" a="1"/>
  <c r="AI1793" i="91" s="1"/>
  <c r="E1794" i="91"/>
  <c r="G1794" i="91"/>
  <c r="I1794" i="91"/>
  <c r="S1794" i="91"/>
  <c r="T1794" i="91"/>
  <c r="U1794" i="91"/>
  <c r="V1794" i="91"/>
  <c r="W1794" i="91"/>
  <c r="X1794" i="91"/>
  <c r="AI1794" i="91" a="1"/>
  <c r="AI1794" i="91" s="1"/>
  <c r="E1795" i="91"/>
  <c r="G1795" i="91"/>
  <c r="I1795" i="91"/>
  <c r="S1795" i="91"/>
  <c r="T1795" i="91"/>
  <c r="U1795" i="91"/>
  <c r="V1795" i="91"/>
  <c r="W1795" i="91"/>
  <c r="X1795" i="91"/>
  <c r="AI1795" i="91" a="1"/>
  <c r="AI1795" i="91" s="1"/>
  <c r="E1796" i="91"/>
  <c r="G1796" i="91"/>
  <c r="I1796" i="91"/>
  <c r="S1796" i="91"/>
  <c r="T1796" i="91"/>
  <c r="U1796" i="91"/>
  <c r="V1796" i="91"/>
  <c r="W1796" i="91"/>
  <c r="X1796" i="91"/>
  <c r="AI1796" i="91" a="1"/>
  <c r="AI1796" i="91" s="1"/>
  <c r="E1797" i="91"/>
  <c r="G1797" i="91"/>
  <c r="I1797" i="91"/>
  <c r="S1797" i="91"/>
  <c r="T1797" i="91"/>
  <c r="U1797" i="91"/>
  <c r="V1797" i="91"/>
  <c r="W1797" i="91"/>
  <c r="X1797" i="91"/>
  <c r="AI1797" i="91" a="1"/>
  <c r="AI1797" i="91" s="1"/>
  <c r="E1798" i="91"/>
  <c r="G1798" i="91"/>
  <c r="I1798" i="91"/>
  <c r="S1798" i="91"/>
  <c r="T1798" i="91"/>
  <c r="U1798" i="91"/>
  <c r="V1798" i="91"/>
  <c r="W1798" i="91"/>
  <c r="X1798" i="91"/>
  <c r="AI1798" i="91" a="1"/>
  <c r="AI1798" i="91" s="1"/>
  <c r="E1799" i="91"/>
  <c r="G1799" i="91"/>
  <c r="I1799" i="91"/>
  <c r="S1799" i="91"/>
  <c r="T1799" i="91"/>
  <c r="U1799" i="91"/>
  <c r="V1799" i="91"/>
  <c r="W1799" i="91"/>
  <c r="X1799" i="91"/>
  <c r="AI1799" i="91" a="1"/>
  <c r="AI1799" i="91" s="1"/>
  <c r="AI1800" i="91" a="1"/>
  <c r="AI1800" i="91" s="1"/>
  <c r="AJ1801" i="91"/>
  <c r="AJ1802" i="91"/>
  <c r="E1803" i="91"/>
  <c r="G1803" i="91"/>
  <c r="I1803" i="91"/>
  <c r="S1803" i="91"/>
  <c r="T1803" i="91"/>
  <c r="U1803" i="91"/>
  <c r="V1803" i="91"/>
  <c r="W1803" i="91"/>
  <c r="X1803" i="91"/>
  <c r="AI1803" i="91" a="1"/>
  <c r="AI1803" i="91" s="1"/>
  <c r="E1804" i="91"/>
  <c r="G1804" i="91"/>
  <c r="I1804" i="91"/>
  <c r="S1804" i="91"/>
  <c r="T1804" i="91"/>
  <c r="U1804" i="91"/>
  <c r="V1804" i="91"/>
  <c r="W1804" i="91"/>
  <c r="X1804" i="91"/>
  <c r="AI1804" i="91" a="1"/>
  <c r="AI1804" i="91" s="1"/>
  <c r="E1805" i="91"/>
  <c r="G1805" i="91"/>
  <c r="I1805" i="91"/>
  <c r="S1805" i="91"/>
  <c r="T1805" i="91"/>
  <c r="U1805" i="91"/>
  <c r="V1805" i="91"/>
  <c r="W1805" i="91"/>
  <c r="X1805" i="91"/>
  <c r="AI1805" i="91" a="1"/>
  <c r="AI1805" i="91" s="1"/>
  <c r="E1806" i="91"/>
  <c r="G1806" i="91"/>
  <c r="I1806" i="91"/>
  <c r="S1806" i="91"/>
  <c r="T1806" i="91"/>
  <c r="U1806" i="91"/>
  <c r="V1806" i="91"/>
  <c r="W1806" i="91"/>
  <c r="X1806" i="91"/>
  <c r="AI1806" i="91" a="1"/>
  <c r="AI1806" i="91" s="1"/>
  <c r="E1807" i="91"/>
  <c r="G1807" i="91"/>
  <c r="I1807" i="91"/>
  <c r="S1807" i="91"/>
  <c r="T1807" i="91"/>
  <c r="U1807" i="91"/>
  <c r="V1807" i="91"/>
  <c r="W1807" i="91"/>
  <c r="X1807" i="91"/>
  <c r="AI1807" i="91" a="1"/>
  <c r="AI1807" i="91" s="1"/>
  <c r="E1808" i="91"/>
  <c r="G1808" i="91"/>
  <c r="I1808" i="91"/>
  <c r="S1808" i="91"/>
  <c r="T1808" i="91"/>
  <c r="U1808" i="91"/>
  <c r="V1808" i="91"/>
  <c r="W1808" i="91"/>
  <c r="X1808" i="91"/>
  <c r="AI1808" i="91" a="1"/>
  <c r="AI1808" i="91" s="1"/>
  <c r="E1809" i="91"/>
  <c r="G1809" i="91"/>
  <c r="I1809" i="91"/>
  <c r="S1809" i="91"/>
  <c r="T1809" i="91"/>
  <c r="U1809" i="91"/>
  <c r="V1809" i="91"/>
  <c r="W1809" i="91"/>
  <c r="X1809" i="91"/>
  <c r="AI1809" i="91" a="1"/>
  <c r="AI1809" i="91" s="1"/>
  <c r="E1810" i="91"/>
  <c r="G1810" i="91"/>
  <c r="I1810" i="91"/>
  <c r="S1810" i="91"/>
  <c r="T1810" i="91"/>
  <c r="U1810" i="91"/>
  <c r="V1810" i="91"/>
  <c r="W1810" i="91"/>
  <c r="X1810" i="91"/>
  <c r="AI1810" i="91" a="1"/>
  <c r="AI1810" i="91" s="1"/>
  <c r="E1811" i="91"/>
  <c r="G1811" i="91"/>
  <c r="I1811" i="91"/>
  <c r="S1811" i="91"/>
  <c r="T1811" i="91"/>
  <c r="U1811" i="91"/>
  <c r="V1811" i="91"/>
  <c r="W1811" i="91"/>
  <c r="X1811" i="91"/>
  <c r="AI1811" i="91" a="1"/>
  <c r="AI1811" i="91" s="1"/>
  <c r="E1812" i="91"/>
  <c r="G1812" i="91"/>
  <c r="I1812" i="91"/>
  <c r="S1812" i="91"/>
  <c r="T1812" i="91"/>
  <c r="U1812" i="91"/>
  <c r="V1812" i="91"/>
  <c r="W1812" i="91"/>
  <c r="X1812" i="91"/>
  <c r="AI1812" i="91" a="1"/>
  <c r="AI1812" i="91" s="1"/>
  <c r="E1813" i="91"/>
  <c r="G1813" i="91"/>
  <c r="I1813" i="91"/>
  <c r="S1813" i="91"/>
  <c r="T1813" i="91"/>
  <c r="U1813" i="91"/>
  <c r="V1813" i="91"/>
  <c r="W1813" i="91"/>
  <c r="X1813" i="91"/>
  <c r="AI1813" i="91" a="1"/>
  <c r="AI1813" i="91" s="1"/>
  <c r="E1814" i="91"/>
  <c r="G1814" i="91"/>
  <c r="I1814" i="91"/>
  <c r="S1814" i="91"/>
  <c r="T1814" i="91"/>
  <c r="U1814" i="91"/>
  <c r="V1814" i="91"/>
  <c r="W1814" i="91"/>
  <c r="X1814" i="91"/>
  <c r="AI1814" i="91" a="1"/>
  <c r="AI1814" i="91" s="1"/>
  <c r="E1815" i="91"/>
  <c r="G1815" i="91"/>
  <c r="I1815" i="91"/>
  <c r="S1815" i="91"/>
  <c r="T1815" i="91"/>
  <c r="U1815" i="91"/>
  <c r="V1815" i="91"/>
  <c r="W1815" i="91"/>
  <c r="X1815" i="91"/>
  <c r="AI1815" i="91" a="1"/>
  <c r="AI1815" i="91" s="1"/>
  <c r="E1816" i="91"/>
  <c r="G1816" i="91"/>
  <c r="I1816" i="91"/>
  <c r="S1816" i="91"/>
  <c r="T1816" i="91"/>
  <c r="U1816" i="91"/>
  <c r="V1816" i="91"/>
  <c r="W1816" i="91"/>
  <c r="X1816" i="91"/>
  <c r="AI1816" i="91" a="1"/>
  <c r="AI1816" i="91" s="1"/>
  <c r="E1817" i="91"/>
  <c r="G1817" i="91"/>
  <c r="I1817" i="91"/>
  <c r="S1817" i="91"/>
  <c r="T1817" i="91"/>
  <c r="U1817" i="91"/>
  <c r="V1817" i="91"/>
  <c r="W1817" i="91"/>
  <c r="X1817" i="91"/>
  <c r="AI1817" i="91" a="1"/>
  <c r="AI1817" i="91" s="1"/>
  <c r="E1818" i="91"/>
  <c r="G1818" i="91"/>
  <c r="I1818" i="91"/>
  <c r="S1818" i="91"/>
  <c r="T1818" i="91"/>
  <c r="U1818" i="91"/>
  <c r="V1818" i="91"/>
  <c r="W1818" i="91"/>
  <c r="X1818" i="91"/>
  <c r="AI1818" i="91" a="1"/>
  <c r="AI1818" i="91" s="1"/>
  <c r="AI1819" i="91" a="1"/>
  <c r="AI1819" i="91" s="1"/>
  <c r="AJ1820" i="91"/>
  <c r="AJ1821" i="91"/>
  <c r="E1822" i="91"/>
  <c r="G1822" i="91"/>
  <c r="I1822" i="91"/>
  <c r="S1822" i="91"/>
  <c r="T1822" i="91"/>
  <c r="U1822" i="91"/>
  <c r="V1822" i="91"/>
  <c r="W1822" i="91"/>
  <c r="X1822" i="91"/>
  <c r="AI1822" i="91" a="1"/>
  <c r="AI1822" i="91" s="1"/>
  <c r="E1823" i="91"/>
  <c r="G1823" i="91"/>
  <c r="I1823" i="91"/>
  <c r="S1823" i="91"/>
  <c r="T1823" i="91"/>
  <c r="U1823" i="91"/>
  <c r="V1823" i="91"/>
  <c r="W1823" i="91"/>
  <c r="X1823" i="91"/>
  <c r="AI1823" i="91" a="1"/>
  <c r="AI1823" i="91" s="1"/>
  <c r="E1824" i="91"/>
  <c r="G1824" i="91"/>
  <c r="I1824" i="91"/>
  <c r="S1824" i="91"/>
  <c r="T1824" i="91"/>
  <c r="U1824" i="91"/>
  <c r="V1824" i="91"/>
  <c r="W1824" i="91"/>
  <c r="X1824" i="91"/>
  <c r="AI1824" i="91" a="1"/>
  <c r="AI1824" i="91" s="1"/>
  <c r="E1825" i="91"/>
  <c r="G1825" i="91"/>
  <c r="I1825" i="91"/>
  <c r="S1825" i="91"/>
  <c r="T1825" i="91"/>
  <c r="U1825" i="91"/>
  <c r="V1825" i="91"/>
  <c r="W1825" i="91"/>
  <c r="X1825" i="91"/>
  <c r="AI1825" i="91" a="1"/>
  <c r="AI1825" i="91" s="1"/>
  <c r="E1826" i="91"/>
  <c r="G1826" i="91"/>
  <c r="I1826" i="91"/>
  <c r="S1826" i="91"/>
  <c r="T1826" i="91"/>
  <c r="U1826" i="91"/>
  <c r="V1826" i="91"/>
  <c r="W1826" i="91"/>
  <c r="X1826" i="91"/>
  <c r="AI1826" i="91" a="1"/>
  <c r="AI1826" i="91" s="1"/>
  <c r="E1827" i="91"/>
  <c r="G1827" i="91"/>
  <c r="I1827" i="91"/>
  <c r="S1827" i="91"/>
  <c r="T1827" i="91"/>
  <c r="U1827" i="91"/>
  <c r="V1827" i="91"/>
  <c r="W1827" i="91"/>
  <c r="X1827" i="91"/>
  <c r="AI1827" i="91" a="1"/>
  <c r="AI1827" i="91" s="1"/>
  <c r="E1828" i="91"/>
  <c r="G1828" i="91"/>
  <c r="I1828" i="91"/>
  <c r="S1828" i="91"/>
  <c r="T1828" i="91"/>
  <c r="U1828" i="91"/>
  <c r="V1828" i="91"/>
  <c r="W1828" i="91"/>
  <c r="X1828" i="91"/>
  <c r="AI1828" i="91" a="1"/>
  <c r="AI1828" i="91" s="1"/>
  <c r="E1829" i="91"/>
  <c r="G1829" i="91"/>
  <c r="I1829" i="91"/>
  <c r="S1829" i="91"/>
  <c r="T1829" i="91"/>
  <c r="U1829" i="91"/>
  <c r="V1829" i="91"/>
  <c r="W1829" i="91"/>
  <c r="X1829" i="91"/>
  <c r="AI1829" i="91" a="1"/>
  <c r="AI1829" i="91" s="1"/>
  <c r="AI1830" i="91" a="1"/>
  <c r="AI1830" i="91" s="1"/>
  <c r="AJ1831" i="91"/>
  <c r="AJ1832" i="91"/>
  <c r="E1833" i="91"/>
  <c r="G1833" i="91"/>
  <c r="I1833" i="91"/>
  <c r="S1833" i="91"/>
  <c r="T1833" i="91"/>
  <c r="U1833" i="91"/>
  <c r="V1833" i="91"/>
  <c r="W1833" i="91"/>
  <c r="X1833" i="91"/>
  <c r="AI1833" i="91" a="1"/>
  <c r="AI1833" i="91" s="1"/>
  <c r="E1834" i="91"/>
  <c r="G1834" i="91"/>
  <c r="I1834" i="91"/>
  <c r="S1834" i="91"/>
  <c r="T1834" i="91"/>
  <c r="U1834" i="91"/>
  <c r="V1834" i="91"/>
  <c r="W1834" i="91"/>
  <c r="X1834" i="91"/>
  <c r="AI1834" i="91" a="1"/>
  <c r="AI1834" i="91" s="1"/>
  <c r="E1835" i="91"/>
  <c r="G1835" i="91"/>
  <c r="I1835" i="91"/>
  <c r="S1835" i="91"/>
  <c r="T1835" i="91"/>
  <c r="U1835" i="91"/>
  <c r="V1835" i="91"/>
  <c r="W1835" i="91"/>
  <c r="X1835" i="91"/>
  <c r="AI1835" i="91" a="1"/>
  <c r="AI1835" i="91" s="1"/>
  <c r="E1836" i="91"/>
  <c r="G1836" i="91"/>
  <c r="I1836" i="91"/>
  <c r="S1836" i="91"/>
  <c r="T1836" i="91"/>
  <c r="U1836" i="91"/>
  <c r="V1836" i="91"/>
  <c r="W1836" i="91"/>
  <c r="X1836" i="91"/>
  <c r="AI1836" i="91" a="1"/>
  <c r="AI1836" i="91" s="1"/>
  <c r="E1837" i="91"/>
  <c r="G1837" i="91"/>
  <c r="I1837" i="91"/>
  <c r="S1837" i="91"/>
  <c r="T1837" i="91"/>
  <c r="U1837" i="91"/>
  <c r="V1837" i="91"/>
  <c r="W1837" i="91"/>
  <c r="X1837" i="91"/>
  <c r="AI1837" i="91" a="1"/>
  <c r="AI1837" i="91" s="1"/>
  <c r="E1838" i="91"/>
  <c r="G1838" i="91"/>
  <c r="I1838" i="91"/>
  <c r="S1838" i="91"/>
  <c r="T1838" i="91"/>
  <c r="U1838" i="91"/>
  <c r="V1838" i="91"/>
  <c r="W1838" i="91"/>
  <c r="X1838" i="91"/>
  <c r="AI1838" i="91" a="1"/>
  <c r="AI1838" i="91" s="1"/>
  <c r="E1839" i="91"/>
  <c r="G1839" i="91"/>
  <c r="I1839" i="91"/>
  <c r="S1839" i="91"/>
  <c r="T1839" i="91"/>
  <c r="U1839" i="91"/>
  <c r="V1839" i="91"/>
  <c r="W1839" i="91"/>
  <c r="X1839" i="91"/>
  <c r="AI1839" i="91" a="1"/>
  <c r="AI1839" i="91" s="1"/>
  <c r="E1840" i="91"/>
  <c r="G1840" i="91"/>
  <c r="I1840" i="91"/>
  <c r="S1840" i="91"/>
  <c r="T1840" i="91"/>
  <c r="U1840" i="91"/>
  <c r="V1840" i="91"/>
  <c r="W1840" i="91"/>
  <c r="X1840" i="91"/>
  <c r="AI1840" i="91" a="1"/>
  <c r="AI1840" i="91" s="1"/>
  <c r="AI1841" i="91" a="1"/>
  <c r="AI1841" i="91" s="1"/>
  <c r="AJ1842" i="91"/>
  <c r="AJ1843" i="91"/>
  <c r="E1844" i="91"/>
  <c r="G1844" i="91"/>
  <c r="I1844" i="91"/>
  <c r="S1844" i="91"/>
  <c r="T1844" i="91"/>
  <c r="U1844" i="91"/>
  <c r="V1844" i="91"/>
  <c r="W1844" i="91"/>
  <c r="X1844" i="91"/>
  <c r="AI1844" i="91" a="1"/>
  <c r="AI1844" i="91" s="1"/>
  <c r="E1845" i="91"/>
  <c r="G1845" i="91"/>
  <c r="I1845" i="91"/>
  <c r="S1845" i="91"/>
  <c r="T1845" i="91"/>
  <c r="U1845" i="91"/>
  <c r="V1845" i="91"/>
  <c r="W1845" i="91"/>
  <c r="X1845" i="91"/>
  <c r="AI1845" i="91" a="1"/>
  <c r="AI1845" i="91" s="1"/>
  <c r="E1846" i="91"/>
  <c r="G1846" i="91"/>
  <c r="I1846" i="91"/>
  <c r="S1846" i="91"/>
  <c r="T1846" i="91"/>
  <c r="U1846" i="91"/>
  <c r="V1846" i="91"/>
  <c r="W1846" i="91"/>
  <c r="X1846" i="91"/>
  <c r="AI1846" i="91" a="1"/>
  <c r="AI1846" i="91" s="1"/>
  <c r="E1847" i="91"/>
  <c r="G1847" i="91"/>
  <c r="I1847" i="91"/>
  <c r="S1847" i="91"/>
  <c r="T1847" i="91"/>
  <c r="U1847" i="91"/>
  <c r="V1847" i="91"/>
  <c r="W1847" i="91"/>
  <c r="X1847" i="91"/>
  <c r="AI1847" i="91" a="1"/>
  <c r="AI1847" i="91" s="1"/>
  <c r="E1848" i="91"/>
  <c r="G1848" i="91"/>
  <c r="I1848" i="91"/>
  <c r="S1848" i="91"/>
  <c r="T1848" i="91"/>
  <c r="U1848" i="91"/>
  <c r="V1848" i="91"/>
  <c r="W1848" i="91"/>
  <c r="X1848" i="91"/>
  <c r="AI1848" i="91" a="1"/>
  <c r="AI1848" i="91" s="1"/>
  <c r="E1849" i="91"/>
  <c r="G1849" i="91"/>
  <c r="I1849" i="91"/>
  <c r="S1849" i="91"/>
  <c r="T1849" i="91"/>
  <c r="U1849" i="91"/>
  <c r="V1849" i="91"/>
  <c r="W1849" i="91"/>
  <c r="X1849" i="91"/>
  <c r="AI1849" i="91" a="1"/>
  <c r="AI1849" i="91" s="1"/>
  <c r="E1850" i="91"/>
  <c r="G1850" i="91"/>
  <c r="I1850" i="91"/>
  <c r="S1850" i="91"/>
  <c r="T1850" i="91"/>
  <c r="U1850" i="91"/>
  <c r="V1850" i="91"/>
  <c r="W1850" i="91"/>
  <c r="X1850" i="91"/>
  <c r="AI1850" i="91" a="1"/>
  <c r="AI1850" i="91" s="1"/>
  <c r="E1851" i="91"/>
  <c r="G1851" i="91"/>
  <c r="I1851" i="91"/>
  <c r="S1851" i="91"/>
  <c r="T1851" i="91"/>
  <c r="U1851" i="91"/>
  <c r="V1851" i="91"/>
  <c r="W1851" i="91"/>
  <c r="X1851" i="91"/>
  <c r="AI1851" i="91" a="1"/>
  <c r="AI1851" i="91" s="1"/>
  <c r="AI1852" i="91" a="1"/>
  <c r="AI1852" i="91" s="1"/>
  <c r="AJ1853" i="91"/>
  <c r="AJ1854" i="91"/>
  <c r="E1855" i="91"/>
  <c r="G1855" i="91"/>
  <c r="I1855" i="91"/>
  <c r="S1855" i="91"/>
  <c r="T1855" i="91"/>
  <c r="U1855" i="91"/>
  <c r="V1855" i="91"/>
  <c r="W1855" i="91"/>
  <c r="X1855" i="91"/>
  <c r="AI1855" i="91" a="1"/>
  <c r="AI1855" i="91" s="1"/>
  <c r="E1856" i="91"/>
  <c r="G1856" i="91"/>
  <c r="I1856" i="91"/>
  <c r="S1856" i="91"/>
  <c r="T1856" i="91"/>
  <c r="U1856" i="91"/>
  <c r="V1856" i="91"/>
  <c r="W1856" i="91"/>
  <c r="X1856" i="91"/>
  <c r="AI1856" i="91" a="1"/>
  <c r="AI1856" i="91" s="1"/>
  <c r="E1857" i="91"/>
  <c r="G1857" i="91"/>
  <c r="I1857" i="91"/>
  <c r="S1857" i="91"/>
  <c r="T1857" i="91"/>
  <c r="U1857" i="91"/>
  <c r="V1857" i="91"/>
  <c r="W1857" i="91"/>
  <c r="X1857" i="91"/>
  <c r="AI1857" i="91" a="1"/>
  <c r="AI1857" i="91" s="1"/>
  <c r="E1858" i="91"/>
  <c r="G1858" i="91"/>
  <c r="I1858" i="91"/>
  <c r="S1858" i="91"/>
  <c r="T1858" i="91"/>
  <c r="U1858" i="91"/>
  <c r="V1858" i="91"/>
  <c r="W1858" i="91"/>
  <c r="X1858" i="91"/>
  <c r="AI1858" i="91" a="1"/>
  <c r="AI1858" i="91" s="1"/>
  <c r="E1859" i="91"/>
  <c r="G1859" i="91"/>
  <c r="I1859" i="91"/>
  <c r="S1859" i="91"/>
  <c r="T1859" i="91"/>
  <c r="U1859" i="91"/>
  <c r="V1859" i="91"/>
  <c r="W1859" i="91"/>
  <c r="X1859" i="91"/>
  <c r="AI1859" i="91" a="1"/>
  <c r="AI1859" i="91" s="1"/>
  <c r="E1860" i="91"/>
  <c r="G1860" i="91"/>
  <c r="I1860" i="91"/>
  <c r="S1860" i="91"/>
  <c r="T1860" i="91"/>
  <c r="U1860" i="91"/>
  <c r="V1860" i="91"/>
  <c r="W1860" i="91"/>
  <c r="X1860" i="91"/>
  <c r="AI1860" i="91" a="1"/>
  <c r="AI1860" i="91" s="1"/>
  <c r="E1861" i="91"/>
  <c r="G1861" i="91"/>
  <c r="I1861" i="91"/>
  <c r="S1861" i="91"/>
  <c r="T1861" i="91"/>
  <c r="U1861" i="91"/>
  <c r="V1861" i="91"/>
  <c r="W1861" i="91"/>
  <c r="X1861" i="91"/>
  <c r="AI1861" i="91" a="1"/>
  <c r="AI1861" i="91" s="1"/>
  <c r="E1862" i="91"/>
  <c r="G1862" i="91"/>
  <c r="I1862" i="91"/>
  <c r="S1862" i="91"/>
  <c r="T1862" i="91"/>
  <c r="U1862" i="91"/>
  <c r="V1862" i="91"/>
  <c r="W1862" i="91"/>
  <c r="X1862" i="91"/>
  <c r="AI1862" i="91" a="1"/>
  <c r="AI1862" i="91" s="1"/>
  <c r="AI1863" i="91" a="1"/>
  <c r="AI1863" i="91" s="1"/>
  <c r="AJ1864" i="91"/>
  <c r="AJ1865" i="91"/>
  <c r="E1866" i="91"/>
  <c r="G1866" i="91"/>
  <c r="I1866" i="91"/>
  <c r="S1866" i="91"/>
  <c r="T1866" i="91"/>
  <c r="U1866" i="91"/>
  <c r="V1866" i="91"/>
  <c r="W1866" i="91"/>
  <c r="X1866" i="91"/>
  <c r="AI1866" i="91" a="1"/>
  <c r="AI1866" i="91" s="1"/>
  <c r="E1867" i="91"/>
  <c r="G1867" i="91"/>
  <c r="I1867" i="91"/>
  <c r="S1867" i="91"/>
  <c r="T1867" i="91"/>
  <c r="U1867" i="91"/>
  <c r="V1867" i="91"/>
  <c r="W1867" i="91"/>
  <c r="X1867" i="91"/>
  <c r="AI1867" i="91" a="1"/>
  <c r="AI1867" i="91" s="1"/>
  <c r="E1868" i="91"/>
  <c r="G1868" i="91"/>
  <c r="I1868" i="91"/>
  <c r="S1868" i="91"/>
  <c r="T1868" i="91"/>
  <c r="U1868" i="91"/>
  <c r="V1868" i="91"/>
  <c r="W1868" i="91"/>
  <c r="X1868" i="91"/>
  <c r="AI1868" i="91" a="1"/>
  <c r="AI1868" i="91" s="1"/>
  <c r="E1869" i="91"/>
  <c r="G1869" i="91"/>
  <c r="I1869" i="91"/>
  <c r="S1869" i="91"/>
  <c r="T1869" i="91"/>
  <c r="U1869" i="91"/>
  <c r="V1869" i="91"/>
  <c r="W1869" i="91"/>
  <c r="X1869" i="91"/>
  <c r="AI1869" i="91" a="1"/>
  <c r="AI1869" i="91" s="1"/>
  <c r="E1870" i="91"/>
  <c r="G1870" i="91"/>
  <c r="I1870" i="91"/>
  <c r="S1870" i="91"/>
  <c r="T1870" i="91"/>
  <c r="U1870" i="91"/>
  <c r="V1870" i="91"/>
  <c r="W1870" i="91"/>
  <c r="X1870" i="91"/>
  <c r="AI1870" i="91" a="1"/>
  <c r="AI1870" i="91" s="1"/>
  <c r="E1871" i="91"/>
  <c r="G1871" i="91"/>
  <c r="I1871" i="91"/>
  <c r="S1871" i="91"/>
  <c r="T1871" i="91"/>
  <c r="U1871" i="91"/>
  <c r="V1871" i="91"/>
  <c r="W1871" i="91"/>
  <c r="X1871" i="91"/>
  <c r="AI1871" i="91" a="1"/>
  <c r="AI1871" i="91" s="1"/>
  <c r="E1872" i="91"/>
  <c r="G1872" i="91"/>
  <c r="I1872" i="91"/>
  <c r="S1872" i="91"/>
  <c r="T1872" i="91"/>
  <c r="U1872" i="91"/>
  <c r="V1872" i="91"/>
  <c r="W1872" i="91"/>
  <c r="X1872" i="91"/>
  <c r="AI1872" i="91" a="1"/>
  <c r="AI1872" i="91" s="1"/>
  <c r="E1873" i="91"/>
  <c r="G1873" i="91"/>
  <c r="I1873" i="91"/>
  <c r="S1873" i="91"/>
  <c r="T1873" i="91"/>
  <c r="U1873" i="91"/>
  <c r="V1873" i="91"/>
  <c r="W1873" i="91"/>
  <c r="X1873" i="91"/>
  <c r="AI1873" i="91" a="1"/>
  <c r="AI1873" i="91" s="1"/>
  <c r="AI1874" i="91" a="1"/>
  <c r="AI1874" i="91" s="1"/>
  <c r="AJ1875" i="91"/>
  <c r="AJ1876" i="91"/>
  <c r="E1877" i="91"/>
  <c r="G1877" i="91"/>
  <c r="I1877" i="91"/>
  <c r="S1877" i="91"/>
  <c r="T1877" i="91"/>
  <c r="U1877" i="91"/>
  <c r="V1877" i="91"/>
  <c r="W1877" i="91"/>
  <c r="X1877" i="91"/>
  <c r="AI1877" i="91" a="1"/>
  <c r="AI1877" i="91" s="1"/>
  <c r="E1878" i="91"/>
  <c r="G1878" i="91"/>
  <c r="I1878" i="91"/>
  <c r="S1878" i="91"/>
  <c r="T1878" i="91"/>
  <c r="U1878" i="91"/>
  <c r="V1878" i="91"/>
  <c r="W1878" i="91"/>
  <c r="X1878" i="91"/>
  <c r="AI1878" i="91" a="1"/>
  <c r="AI1878" i="91" s="1"/>
  <c r="E1879" i="91"/>
  <c r="G1879" i="91"/>
  <c r="I1879" i="91"/>
  <c r="S1879" i="91"/>
  <c r="T1879" i="91"/>
  <c r="U1879" i="91"/>
  <c r="V1879" i="91"/>
  <c r="W1879" i="91"/>
  <c r="X1879" i="91"/>
  <c r="AI1879" i="91" a="1"/>
  <c r="AI1879" i="91" s="1"/>
  <c r="E1880" i="91"/>
  <c r="G1880" i="91"/>
  <c r="I1880" i="91"/>
  <c r="S1880" i="91"/>
  <c r="T1880" i="91"/>
  <c r="U1880" i="91"/>
  <c r="V1880" i="91"/>
  <c r="W1880" i="91"/>
  <c r="X1880" i="91"/>
  <c r="AI1880" i="91" a="1"/>
  <c r="AI1880" i="91" s="1"/>
  <c r="E1881" i="91"/>
  <c r="G1881" i="91"/>
  <c r="I1881" i="91"/>
  <c r="S1881" i="91"/>
  <c r="T1881" i="91"/>
  <c r="U1881" i="91"/>
  <c r="V1881" i="91"/>
  <c r="W1881" i="91"/>
  <c r="X1881" i="91"/>
  <c r="AI1881" i="91" a="1"/>
  <c r="AI1881" i="91" s="1"/>
  <c r="E1882" i="91"/>
  <c r="G1882" i="91"/>
  <c r="I1882" i="91"/>
  <c r="S1882" i="91"/>
  <c r="T1882" i="91"/>
  <c r="U1882" i="91"/>
  <c r="V1882" i="91"/>
  <c r="W1882" i="91"/>
  <c r="X1882" i="91"/>
  <c r="AI1882" i="91" a="1"/>
  <c r="AI1882" i="91" s="1"/>
  <c r="E1883" i="91"/>
  <c r="G1883" i="91"/>
  <c r="I1883" i="91"/>
  <c r="S1883" i="91"/>
  <c r="T1883" i="91"/>
  <c r="U1883" i="91"/>
  <c r="V1883" i="91"/>
  <c r="W1883" i="91"/>
  <c r="X1883" i="91"/>
  <c r="AI1883" i="91" a="1"/>
  <c r="AI1883" i="91" s="1"/>
  <c r="E1884" i="91"/>
  <c r="G1884" i="91"/>
  <c r="I1884" i="91"/>
  <c r="S1884" i="91"/>
  <c r="T1884" i="91"/>
  <c r="U1884" i="91"/>
  <c r="V1884" i="91"/>
  <c r="W1884" i="91"/>
  <c r="X1884" i="91"/>
  <c r="AI1884" i="91" a="1"/>
  <c r="AI1884" i="91" s="1"/>
  <c r="AI1885" i="91" a="1"/>
  <c r="AI1885" i="91" s="1"/>
  <c r="AJ1886" i="91"/>
  <c r="AJ1887" i="91"/>
  <c r="E1888" i="91"/>
  <c r="G1888" i="91"/>
  <c r="I1888" i="91"/>
  <c r="S1888" i="91"/>
  <c r="T1888" i="91"/>
  <c r="U1888" i="91"/>
  <c r="V1888" i="91"/>
  <c r="W1888" i="91"/>
  <c r="X1888" i="91"/>
  <c r="AI1888" i="91" a="1"/>
  <c r="AI1888" i="91" s="1"/>
  <c r="E1889" i="91"/>
  <c r="G1889" i="91"/>
  <c r="I1889" i="91"/>
  <c r="S1889" i="91"/>
  <c r="T1889" i="91"/>
  <c r="U1889" i="91"/>
  <c r="V1889" i="91"/>
  <c r="W1889" i="91"/>
  <c r="X1889" i="91"/>
  <c r="AI1889" i="91" a="1"/>
  <c r="AI1889" i="91" s="1"/>
  <c r="E1890" i="91"/>
  <c r="G1890" i="91"/>
  <c r="I1890" i="91"/>
  <c r="S1890" i="91"/>
  <c r="T1890" i="91"/>
  <c r="U1890" i="91"/>
  <c r="V1890" i="91"/>
  <c r="W1890" i="91"/>
  <c r="X1890" i="91"/>
  <c r="AI1890" i="91" a="1"/>
  <c r="AI1890" i="91" s="1"/>
  <c r="E1891" i="91"/>
  <c r="G1891" i="91"/>
  <c r="I1891" i="91"/>
  <c r="S1891" i="91"/>
  <c r="T1891" i="91"/>
  <c r="U1891" i="91"/>
  <c r="V1891" i="91"/>
  <c r="W1891" i="91"/>
  <c r="X1891" i="91"/>
  <c r="AI1891" i="91" a="1"/>
  <c r="AI1891" i="91" s="1"/>
  <c r="E1892" i="91"/>
  <c r="G1892" i="91"/>
  <c r="I1892" i="91"/>
  <c r="S1892" i="91"/>
  <c r="T1892" i="91"/>
  <c r="U1892" i="91"/>
  <c r="V1892" i="91"/>
  <c r="W1892" i="91"/>
  <c r="X1892" i="91"/>
  <c r="AI1892" i="91" a="1"/>
  <c r="AI1892" i="91" s="1"/>
  <c r="E1893" i="91"/>
  <c r="G1893" i="91"/>
  <c r="I1893" i="91"/>
  <c r="S1893" i="91"/>
  <c r="T1893" i="91"/>
  <c r="U1893" i="91"/>
  <c r="V1893" i="91"/>
  <c r="W1893" i="91"/>
  <c r="X1893" i="91"/>
  <c r="AI1893" i="91" a="1"/>
  <c r="AI1893" i="91" s="1"/>
  <c r="E1894" i="91"/>
  <c r="G1894" i="91"/>
  <c r="I1894" i="91"/>
  <c r="S1894" i="91"/>
  <c r="T1894" i="91"/>
  <c r="U1894" i="91"/>
  <c r="V1894" i="91"/>
  <c r="W1894" i="91"/>
  <c r="X1894" i="91"/>
  <c r="AI1894" i="91" a="1"/>
  <c r="AI1894" i="91" s="1"/>
  <c r="E1895" i="91"/>
  <c r="G1895" i="91"/>
  <c r="I1895" i="91"/>
  <c r="S1895" i="91"/>
  <c r="T1895" i="91"/>
  <c r="U1895" i="91"/>
  <c r="V1895" i="91"/>
  <c r="W1895" i="91"/>
  <c r="X1895" i="91"/>
  <c r="AI1895" i="91" a="1"/>
  <c r="AI1895" i="91" s="1"/>
  <c r="AI1896" i="91" a="1"/>
  <c r="AI1896" i="91" s="1"/>
  <c r="AJ1897" i="91"/>
  <c r="AJ1898" i="91"/>
  <c r="E1899" i="91"/>
  <c r="G1899" i="91"/>
  <c r="I1899" i="91"/>
  <c r="S1899" i="91"/>
  <c r="T1899" i="91"/>
  <c r="U1899" i="91"/>
  <c r="V1899" i="91"/>
  <c r="W1899" i="91"/>
  <c r="X1899" i="91"/>
  <c r="AI1899" i="91" a="1"/>
  <c r="AI1899" i="91" s="1"/>
  <c r="E1900" i="91"/>
  <c r="G1900" i="91"/>
  <c r="I1900" i="91"/>
  <c r="S1900" i="91"/>
  <c r="T1900" i="91"/>
  <c r="U1900" i="91"/>
  <c r="V1900" i="91"/>
  <c r="W1900" i="91"/>
  <c r="X1900" i="91"/>
  <c r="AI1900" i="91" a="1"/>
  <c r="AI1900" i="91" s="1"/>
  <c r="E1901" i="91"/>
  <c r="G1901" i="91"/>
  <c r="I1901" i="91"/>
  <c r="S1901" i="91"/>
  <c r="T1901" i="91"/>
  <c r="U1901" i="91"/>
  <c r="V1901" i="91"/>
  <c r="W1901" i="91"/>
  <c r="X1901" i="91"/>
  <c r="AI1901" i="91" a="1"/>
  <c r="AI1901" i="91" s="1"/>
  <c r="E1902" i="91"/>
  <c r="G1902" i="91"/>
  <c r="I1902" i="91"/>
  <c r="S1902" i="91"/>
  <c r="T1902" i="91"/>
  <c r="U1902" i="91"/>
  <c r="V1902" i="91"/>
  <c r="W1902" i="91"/>
  <c r="X1902" i="91"/>
  <c r="AI1902" i="91" a="1"/>
  <c r="AI1902" i="91" s="1"/>
  <c r="E1903" i="91"/>
  <c r="G1903" i="91"/>
  <c r="I1903" i="91"/>
  <c r="S1903" i="91"/>
  <c r="T1903" i="91"/>
  <c r="U1903" i="91"/>
  <c r="V1903" i="91"/>
  <c r="W1903" i="91"/>
  <c r="X1903" i="91"/>
  <c r="AI1903" i="91" a="1"/>
  <c r="AI1903" i="91" s="1"/>
  <c r="E1904" i="91"/>
  <c r="G1904" i="91"/>
  <c r="I1904" i="91"/>
  <c r="S1904" i="91"/>
  <c r="T1904" i="91"/>
  <c r="U1904" i="91"/>
  <c r="V1904" i="91"/>
  <c r="W1904" i="91"/>
  <c r="X1904" i="91"/>
  <c r="AI1904" i="91" a="1"/>
  <c r="AI1904" i="91" s="1"/>
  <c r="E1905" i="91"/>
  <c r="G1905" i="91"/>
  <c r="I1905" i="91"/>
  <c r="S1905" i="91"/>
  <c r="T1905" i="91"/>
  <c r="U1905" i="91"/>
  <c r="V1905" i="91"/>
  <c r="W1905" i="91"/>
  <c r="X1905" i="91"/>
  <c r="AI1905" i="91" a="1"/>
  <c r="AI1905" i="91" s="1"/>
  <c r="E1906" i="91"/>
  <c r="G1906" i="91"/>
  <c r="I1906" i="91"/>
  <c r="S1906" i="91"/>
  <c r="T1906" i="91"/>
  <c r="U1906" i="91"/>
  <c r="V1906" i="91"/>
  <c r="W1906" i="91"/>
  <c r="X1906" i="91"/>
  <c r="AI1906" i="91" a="1"/>
  <c r="AI1906" i="91" s="1"/>
  <c r="AI1907" i="91" a="1"/>
  <c r="AI1907" i="91" s="1"/>
  <c r="AJ1908" i="91"/>
  <c r="AJ1909" i="91"/>
  <c r="E1910" i="91"/>
  <c r="G1910" i="91"/>
  <c r="I1910" i="91"/>
  <c r="S1910" i="91"/>
  <c r="T1910" i="91"/>
  <c r="U1910" i="91"/>
  <c r="V1910" i="91"/>
  <c r="W1910" i="91"/>
  <c r="X1910" i="91"/>
  <c r="AI1910" i="91" a="1"/>
  <c r="AI1910" i="91" s="1"/>
  <c r="E1911" i="91"/>
  <c r="G1911" i="91"/>
  <c r="I1911" i="91"/>
  <c r="S1911" i="91"/>
  <c r="T1911" i="91"/>
  <c r="U1911" i="91"/>
  <c r="V1911" i="91"/>
  <c r="W1911" i="91"/>
  <c r="X1911" i="91"/>
  <c r="AI1911" i="91" a="1"/>
  <c r="AI1911" i="91" s="1"/>
  <c r="E1912" i="91"/>
  <c r="G1912" i="91"/>
  <c r="I1912" i="91"/>
  <c r="S1912" i="91"/>
  <c r="T1912" i="91"/>
  <c r="U1912" i="91"/>
  <c r="V1912" i="91"/>
  <c r="W1912" i="91"/>
  <c r="X1912" i="91"/>
  <c r="AI1912" i="91" a="1"/>
  <c r="AI1912" i="91" s="1"/>
  <c r="E1913" i="91"/>
  <c r="G1913" i="91"/>
  <c r="I1913" i="91"/>
  <c r="S1913" i="91"/>
  <c r="T1913" i="91"/>
  <c r="U1913" i="91"/>
  <c r="V1913" i="91"/>
  <c r="W1913" i="91"/>
  <c r="X1913" i="91"/>
  <c r="AI1913" i="91" a="1"/>
  <c r="AI1913" i="91" s="1"/>
  <c r="E1914" i="91"/>
  <c r="G1914" i="91"/>
  <c r="I1914" i="91"/>
  <c r="S1914" i="91"/>
  <c r="T1914" i="91"/>
  <c r="U1914" i="91"/>
  <c r="V1914" i="91"/>
  <c r="W1914" i="91"/>
  <c r="X1914" i="91"/>
  <c r="AI1914" i="91" a="1"/>
  <c r="AI1914" i="91" s="1"/>
  <c r="E1915" i="91"/>
  <c r="G1915" i="91"/>
  <c r="I1915" i="91"/>
  <c r="S1915" i="91"/>
  <c r="T1915" i="91"/>
  <c r="U1915" i="91"/>
  <c r="V1915" i="91"/>
  <c r="W1915" i="91"/>
  <c r="X1915" i="91"/>
  <c r="AI1915" i="91" a="1"/>
  <c r="AI1915" i="91" s="1"/>
  <c r="E1916" i="91"/>
  <c r="G1916" i="91"/>
  <c r="I1916" i="91"/>
  <c r="S1916" i="91"/>
  <c r="T1916" i="91"/>
  <c r="U1916" i="91"/>
  <c r="V1916" i="91"/>
  <c r="W1916" i="91"/>
  <c r="X1916" i="91"/>
  <c r="AI1916" i="91" a="1"/>
  <c r="AI1916" i="91" s="1"/>
  <c r="E1917" i="91"/>
  <c r="G1917" i="91"/>
  <c r="I1917" i="91"/>
  <c r="S1917" i="91"/>
  <c r="T1917" i="91"/>
  <c r="U1917" i="91"/>
  <c r="V1917" i="91"/>
  <c r="W1917" i="91"/>
  <c r="X1917" i="91"/>
  <c r="AI1917" i="91" a="1"/>
  <c r="AI1917" i="91" s="1"/>
  <c r="E1918" i="91"/>
  <c r="G1918" i="91"/>
  <c r="I1918" i="91"/>
  <c r="S1918" i="91"/>
  <c r="T1918" i="91"/>
  <c r="U1918" i="91"/>
  <c r="V1918" i="91"/>
  <c r="W1918" i="91"/>
  <c r="X1918" i="91"/>
  <c r="AI1918" i="91" a="1"/>
  <c r="AI1918" i="91" s="1"/>
  <c r="E1919" i="91"/>
  <c r="G1919" i="91"/>
  <c r="I1919" i="91"/>
  <c r="S1919" i="91"/>
  <c r="T1919" i="91"/>
  <c r="U1919" i="91"/>
  <c r="V1919" i="91"/>
  <c r="W1919" i="91"/>
  <c r="X1919" i="91"/>
  <c r="AI1919" i="91" a="1"/>
  <c r="AI1919" i="91" s="1"/>
  <c r="E1920" i="91"/>
  <c r="G1920" i="91"/>
  <c r="I1920" i="91"/>
  <c r="S1920" i="91"/>
  <c r="T1920" i="91"/>
  <c r="U1920" i="91"/>
  <c r="V1920" i="91"/>
  <c r="W1920" i="91"/>
  <c r="X1920" i="91"/>
  <c r="AI1920" i="91" a="1"/>
  <c r="AI1920" i="91" s="1"/>
  <c r="E1921" i="91"/>
  <c r="G1921" i="91"/>
  <c r="I1921" i="91"/>
  <c r="S1921" i="91"/>
  <c r="T1921" i="91"/>
  <c r="U1921" i="91"/>
  <c r="V1921" i="91"/>
  <c r="W1921" i="91"/>
  <c r="X1921" i="91"/>
  <c r="AI1921" i="91" a="1"/>
  <c r="AI1921" i="91" s="1"/>
  <c r="E1922" i="91"/>
  <c r="G1922" i="91"/>
  <c r="I1922" i="91"/>
  <c r="S1922" i="91"/>
  <c r="T1922" i="91"/>
  <c r="U1922" i="91"/>
  <c r="V1922" i="91"/>
  <c r="W1922" i="91"/>
  <c r="X1922" i="91"/>
  <c r="AI1922" i="91" a="1"/>
  <c r="AI1922" i="91" s="1"/>
  <c r="E1923" i="91"/>
  <c r="G1923" i="91"/>
  <c r="I1923" i="91"/>
  <c r="S1923" i="91"/>
  <c r="T1923" i="91"/>
  <c r="U1923" i="91"/>
  <c r="V1923" i="91"/>
  <c r="W1923" i="91"/>
  <c r="X1923" i="91"/>
  <c r="AI1923" i="91" a="1"/>
  <c r="AI1923" i="91" s="1"/>
  <c r="E1924" i="91"/>
  <c r="G1924" i="91"/>
  <c r="I1924" i="91"/>
  <c r="S1924" i="91"/>
  <c r="T1924" i="91"/>
  <c r="U1924" i="91"/>
  <c r="V1924" i="91"/>
  <c r="W1924" i="91"/>
  <c r="X1924" i="91"/>
  <c r="AI1924" i="91" a="1"/>
  <c r="AI1924" i="91" s="1"/>
  <c r="E1925" i="91"/>
  <c r="G1925" i="91"/>
  <c r="I1925" i="91"/>
  <c r="S1925" i="91"/>
  <c r="T1925" i="91"/>
  <c r="U1925" i="91"/>
  <c r="V1925" i="91"/>
  <c r="W1925" i="91"/>
  <c r="X1925" i="91"/>
  <c r="AI1925" i="91" a="1"/>
  <c r="AI1925" i="91" s="1"/>
  <c r="E1926" i="91"/>
  <c r="G1926" i="91"/>
  <c r="I1926" i="91"/>
  <c r="S1926" i="91"/>
  <c r="T1926" i="91"/>
  <c r="U1926" i="91"/>
  <c r="V1926" i="91"/>
  <c r="W1926" i="91"/>
  <c r="X1926" i="91"/>
  <c r="AI1926" i="91" a="1"/>
  <c r="AI1926" i="91" s="1"/>
  <c r="E1927" i="91"/>
  <c r="G1927" i="91"/>
  <c r="I1927" i="91"/>
  <c r="S1927" i="91"/>
  <c r="T1927" i="91"/>
  <c r="U1927" i="91"/>
  <c r="V1927" i="91"/>
  <c r="W1927" i="91"/>
  <c r="X1927" i="91"/>
  <c r="AI1927" i="91" a="1"/>
  <c r="AI1927" i="91" s="1"/>
  <c r="E1928" i="91"/>
  <c r="G1928" i="91"/>
  <c r="I1928" i="91"/>
  <c r="S1928" i="91"/>
  <c r="T1928" i="91"/>
  <c r="U1928" i="91"/>
  <c r="V1928" i="91"/>
  <c r="W1928" i="91"/>
  <c r="X1928" i="91"/>
  <c r="AI1928" i="91" a="1"/>
  <c r="AI1928" i="91" s="1"/>
  <c r="E1929" i="91"/>
  <c r="G1929" i="91"/>
  <c r="I1929" i="91"/>
  <c r="S1929" i="91"/>
  <c r="T1929" i="91"/>
  <c r="U1929" i="91"/>
  <c r="V1929" i="91"/>
  <c r="W1929" i="91"/>
  <c r="X1929" i="91"/>
  <c r="AI1929" i="91" a="1"/>
  <c r="AI1929" i="91" s="1"/>
  <c r="E1930" i="91"/>
  <c r="G1930" i="91"/>
  <c r="I1930" i="91"/>
  <c r="S1930" i="91"/>
  <c r="T1930" i="91"/>
  <c r="U1930" i="91"/>
  <c r="V1930" i="91"/>
  <c r="W1930" i="91"/>
  <c r="X1930" i="91"/>
  <c r="AI1930" i="91" a="1"/>
  <c r="AI1930" i="91" s="1"/>
  <c r="E1931" i="91"/>
  <c r="G1931" i="91"/>
  <c r="I1931" i="91"/>
  <c r="S1931" i="91"/>
  <c r="T1931" i="91"/>
  <c r="U1931" i="91"/>
  <c r="V1931" i="91"/>
  <c r="W1931" i="91"/>
  <c r="X1931" i="91"/>
  <c r="AI1931" i="91" a="1"/>
  <c r="AI1931" i="91" s="1"/>
  <c r="E1932" i="91"/>
  <c r="G1932" i="91"/>
  <c r="I1932" i="91"/>
  <c r="S1932" i="91"/>
  <c r="T1932" i="91"/>
  <c r="U1932" i="91"/>
  <c r="V1932" i="91"/>
  <c r="W1932" i="91"/>
  <c r="X1932" i="91"/>
  <c r="AI1932" i="91" a="1"/>
  <c r="AI1932" i="91" s="1"/>
  <c r="E1933" i="91"/>
  <c r="G1933" i="91"/>
  <c r="I1933" i="91"/>
  <c r="S1933" i="91"/>
  <c r="T1933" i="91"/>
  <c r="U1933" i="91"/>
  <c r="V1933" i="91"/>
  <c r="W1933" i="91"/>
  <c r="X1933" i="91"/>
  <c r="AI1933" i="91" a="1"/>
  <c r="AI1933" i="91" s="1"/>
  <c r="AI1934" i="91" a="1"/>
  <c r="AI1934" i="91" s="1"/>
  <c r="AJ1935" i="91"/>
  <c r="AJ1936" i="91"/>
  <c r="E1937" i="91"/>
  <c r="G1937" i="91"/>
  <c r="I1937" i="91"/>
  <c r="S1937" i="91"/>
  <c r="T1937" i="91"/>
  <c r="U1937" i="91"/>
  <c r="V1937" i="91"/>
  <c r="W1937" i="91"/>
  <c r="X1937" i="91"/>
  <c r="AI1937" i="91" a="1"/>
  <c r="AI1937" i="91" s="1"/>
  <c r="E1938" i="91"/>
  <c r="G1938" i="91"/>
  <c r="I1938" i="91"/>
  <c r="S1938" i="91"/>
  <c r="T1938" i="91"/>
  <c r="U1938" i="91"/>
  <c r="V1938" i="91"/>
  <c r="W1938" i="91"/>
  <c r="X1938" i="91"/>
  <c r="AI1938" i="91" a="1"/>
  <c r="AI1938" i="91" s="1"/>
  <c r="E1939" i="91"/>
  <c r="G1939" i="91"/>
  <c r="I1939" i="91"/>
  <c r="S1939" i="91"/>
  <c r="T1939" i="91"/>
  <c r="U1939" i="91"/>
  <c r="V1939" i="91"/>
  <c r="W1939" i="91"/>
  <c r="X1939" i="91"/>
  <c r="AI1939" i="91" a="1"/>
  <c r="AI1939" i="91" s="1"/>
  <c r="E1940" i="91"/>
  <c r="G1940" i="91"/>
  <c r="I1940" i="91"/>
  <c r="S1940" i="91"/>
  <c r="T1940" i="91"/>
  <c r="U1940" i="91"/>
  <c r="V1940" i="91"/>
  <c r="W1940" i="91"/>
  <c r="X1940" i="91"/>
  <c r="AI1940" i="91" a="1"/>
  <c r="AI1940" i="91" s="1"/>
  <c r="E1941" i="91"/>
  <c r="G1941" i="91"/>
  <c r="I1941" i="91"/>
  <c r="S1941" i="91"/>
  <c r="T1941" i="91"/>
  <c r="U1941" i="91"/>
  <c r="V1941" i="91"/>
  <c r="W1941" i="91"/>
  <c r="X1941" i="91"/>
  <c r="AI1941" i="91" a="1"/>
  <c r="AI1941" i="91" s="1"/>
  <c r="E1942" i="91"/>
  <c r="G1942" i="91"/>
  <c r="I1942" i="91"/>
  <c r="S1942" i="91"/>
  <c r="T1942" i="91"/>
  <c r="U1942" i="91"/>
  <c r="V1942" i="91"/>
  <c r="W1942" i="91"/>
  <c r="X1942" i="91"/>
  <c r="AI1942" i="91" a="1"/>
  <c r="AI1942" i="91" s="1"/>
  <c r="E1943" i="91"/>
  <c r="G1943" i="91"/>
  <c r="I1943" i="91"/>
  <c r="S1943" i="91"/>
  <c r="T1943" i="91"/>
  <c r="U1943" i="91"/>
  <c r="V1943" i="91"/>
  <c r="W1943" i="91"/>
  <c r="X1943" i="91"/>
  <c r="AI1943" i="91" a="1"/>
  <c r="AI1943" i="91" s="1"/>
  <c r="E1944" i="91"/>
  <c r="G1944" i="91"/>
  <c r="I1944" i="91"/>
  <c r="S1944" i="91"/>
  <c r="T1944" i="91"/>
  <c r="U1944" i="91"/>
  <c r="V1944" i="91"/>
  <c r="W1944" i="91"/>
  <c r="X1944" i="91"/>
  <c r="AI1944" i="91" a="1"/>
  <c r="AI1944" i="91" s="1"/>
  <c r="AI1945" i="91" a="1"/>
  <c r="AI1945" i="91" s="1"/>
  <c r="AJ1946" i="91"/>
  <c r="AJ1947" i="91"/>
  <c r="E1948" i="91"/>
  <c r="G1948" i="91"/>
  <c r="I1948" i="91"/>
  <c r="S1948" i="91"/>
  <c r="T1948" i="91"/>
  <c r="U1948" i="91"/>
  <c r="V1948" i="91"/>
  <c r="W1948" i="91"/>
  <c r="X1948" i="91"/>
  <c r="AI1948" i="91" a="1"/>
  <c r="AI1948" i="91" s="1"/>
  <c r="E1949" i="91"/>
  <c r="G1949" i="91"/>
  <c r="I1949" i="91"/>
  <c r="S1949" i="91"/>
  <c r="T1949" i="91"/>
  <c r="U1949" i="91"/>
  <c r="V1949" i="91"/>
  <c r="W1949" i="91"/>
  <c r="X1949" i="91"/>
  <c r="AI1949" i="91" a="1"/>
  <c r="AI1949" i="91" s="1"/>
  <c r="E1950" i="91"/>
  <c r="G1950" i="91"/>
  <c r="I1950" i="91"/>
  <c r="S1950" i="91"/>
  <c r="T1950" i="91"/>
  <c r="U1950" i="91"/>
  <c r="V1950" i="91"/>
  <c r="W1950" i="91"/>
  <c r="X1950" i="91"/>
  <c r="AI1950" i="91" a="1"/>
  <c r="AI1950" i="91" s="1"/>
  <c r="E1951" i="91"/>
  <c r="G1951" i="91"/>
  <c r="I1951" i="91"/>
  <c r="S1951" i="91"/>
  <c r="T1951" i="91"/>
  <c r="U1951" i="91"/>
  <c r="V1951" i="91"/>
  <c r="W1951" i="91"/>
  <c r="X1951" i="91"/>
  <c r="AI1951" i="91" a="1"/>
  <c r="AI1951" i="91" s="1"/>
  <c r="E1952" i="91"/>
  <c r="G1952" i="91"/>
  <c r="I1952" i="91"/>
  <c r="S1952" i="91"/>
  <c r="T1952" i="91"/>
  <c r="U1952" i="91"/>
  <c r="V1952" i="91"/>
  <c r="W1952" i="91"/>
  <c r="X1952" i="91"/>
  <c r="AI1952" i="91" a="1"/>
  <c r="AI1952" i="91" s="1"/>
  <c r="E1953" i="91"/>
  <c r="G1953" i="91"/>
  <c r="I1953" i="91"/>
  <c r="S1953" i="91"/>
  <c r="T1953" i="91"/>
  <c r="U1953" i="91"/>
  <c r="V1953" i="91"/>
  <c r="W1953" i="91"/>
  <c r="X1953" i="91"/>
  <c r="AI1953" i="91" a="1"/>
  <c r="AI1953" i="91" s="1"/>
  <c r="E1954" i="91"/>
  <c r="G1954" i="91"/>
  <c r="I1954" i="91"/>
  <c r="S1954" i="91"/>
  <c r="T1954" i="91"/>
  <c r="U1954" i="91"/>
  <c r="V1954" i="91"/>
  <c r="W1954" i="91"/>
  <c r="X1954" i="91"/>
  <c r="AI1954" i="91" a="1"/>
  <c r="AI1954" i="91" s="1"/>
  <c r="E1955" i="91"/>
  <c r="G1955" i="91"/>
  <c r="I1955" i="91"/>
  <c r="S1955" i="91"/>
  <c r="T1955" i="91"/>
  <c r="U1955" i="91"/>
  <c r="V1955" i="91"/>
  <c r="W1955" i="91"/>
  <c r="X1955" i="91"/>
  <c r="AI1955" i="91" a="1"/>
  <c r="AI1955" i="91" s="1"/>
  <c r="AI1956" i="91" a="1"/>
  <c r="AI1956" i="91" s="1"/>
  <c r="AJ1957" i="91"/>
  <c r="AJ1958" i="91"/>
  <c r="E1959" i="91"/>
  <c r="G1959" i="91"/>
  <c r="I1959" i="91"/>
  <c r="S1959" i="91"/>
  <c r="T1959" i="91"/>
  <c r="U1959" i="91"/>
  <c r="V1959" i="91"/>
  <c r="W1959" i="91"/>
  <c r="X1959" i="91"/>
  <c r="AI1959" i="91" a="1"/>
  <c r="AI1959" i="91" s="1"/>
  <c r="E1960" i="91"/>
  <c r="G1960" i="91"/>
  <c r="I1960" i="91"/>
  <c r="S1960" i="91"/>
  <c r="T1960" i="91"/>
  <c r="U1960" i="91"/>
  <c r="V1960" i="91"/>
  <c r="W1960" i="91"/>
  <c r="X1960" i="91"/>
  <c r="AI1960" i="91" a="1"/>
  <c r="AI1960" i="91" s="1"/>
  <c r="E1961" i="91"/>
  <c r="G1961" i="91"/>
  <c r="I1961" i="91"/>
  <c r="S1961" i="91"/>
  <c r="T1961" i="91"/>
  <c r="U1961" i="91"/>
  <c r="V1961" i="91"/>
  <c r="W1961" i="91"/>
  <c r="X1961" i="91"/>
  <c r="AI1961" i="91" a="1"/>
  <c r="AI1961" i="91" s="1"/>
  <c r="E1962" i="91"/>
  <c r="G1962" i="91"/>
  <c r="I1962" i="91"/>
  <c r="S1962" i="91"/>
  <c r="T1962" i="91"/>
  <c r="U1962" i="91"/>
  <c r="V1962" i="91"/>
  <c r="W1962" i="91"/>
  <c r="X1962" i="91"/>
  <c r="AI1962" i="91" a="1"/>
  <c r="AI1962" i="91" s="1"/>
  <c r="E1963" i="91"/>
  <c r="G1963" i="91"/>
  <c r="I1963" i="91"/>
  <c r="S1963" i="91"/>
  <c r="T1963" i="91"/>
  <c r="U1963" i="91"/>
  <c r="V1963" i="91"/>
  <c r="W1963" i="91"/>
  <c r="X1963" i="91"/>
  <c r="AI1963" i="91" a="1"/>
  <c r="AI1963" i="91" s="1"/>
  <c r="AI1964" i="91" a="1"/>
  <c r="AI1964" i="91" s="1"/>
  <c r="AJ1965" i="91"/>
  <c r="AJ1966" i="91"/>
  <c r="E1967" i="91"/>
  <c r="G1967" i="91"/>
  <c r="I1967" i="91"/>
  <c r="S1967" i="91"/>
  <c r="T1967" i="91"/>
  <c r="U1967" i="91"/>
  <c r="V1967" i="91"/>
  <c r="W1967" i="91"/>
  <c r="X1967" i="91"/>
  <c r="AI1967" i="91" a="1"/>
  <c r="AI1967" i="91" s="1"/>
  <c r="E1968" i="91"/>
  <c r="G1968" i="91"/>
  <c r="I1968" i="91"/>
  <c r="S1968" i="91"/>
  <c r="T1968" i="91"/>
  <c r="U1968" i="91"/>
  <c r="V1968" i="91"/>
  <c r="W1968" i="91"/>
  <c r="X1968" i="91"/>
  <c r="AI1968" i="91" a="1"/>
  <c r="AI1968" i="91" s="1"/>
  <c r="E1969" i="91"/>
  <c r="G1969" i="91"/>
  <c r="I1969" i="91"/>
  <c r="S1969" i="91"/>
  <c r="T1969" i="91"/>
  <c r="U1969" i="91"/>
  <c r="V1969" i="91"/>
  <c r="W1969" i="91"/>
  <c r="X1969" i="91"/>
  <c r="AI1969" i="91" a="1"/>
  <c r="AI1969" i="91" s="1"/>
  <c r="E1970" i="91"/>
  <c r="G1970" i="91"/>
  <c r="I1970" i="91"/>
  <c r="S1970" i="91"/>
  <c r="T1970" i="91"/>
  <c r="U1970" i="91"/>
  <c r="V1970" i="91"/>
  <c r="W1970" i="91"/>
  <c r="X1970" i="91"/>
  <c r="AI1970" i="91" a="1"/>
  <c r="AI1970" i="91" s="1"/>
  <c r="E1971" i="91"/>
  <c r="G1971" i="91"/>
  <c r="I1971" i="91"/>
  <c r="S1971" i="91"/>
  <c r="T1971" i="91"/>
  <c r="U1971" i="91"/>
  <c r="V1971" i="91"/>
  <c r="W1971" i="91"/>
  <c r="X1971" i="91"/>
  <c r="AI1971" i="91" a="1"/>
  <c r="AI1971" i="91" s="1"/>
  <c r="AI1972" i="91" a="1"/>
  <c r="AI1972" i="91" s="1"/>
  <c r="AJ1973" i="91"/>
  <c r="AJ1974" i="91"/>
  <c r="E1975" i="91"/>
  <c r="G1975" i="91"/>
  <c r="I1975" i="91"/>
  <c r="S1975" i="91"/>
  <c r="T1975" i="91"/>
  <c r="U1975" i="91"/>
  <c r="V1975" i="91"/>
  <c r="W1975" i="91"/>
  <c r="X1975" i="91"/>
  <c r="AI1975" i="91" a="1"/>
  <c r="AI1975" i="91" s="1"/>
  <c r="E1976" i="91"/>
  <c r="G1976" i="91"/>
  <c r="I1976" i="91"/>
  <c r="S1976" i="91"/>
  <c r="T1976" i="91"/>
  <c r="U1976" i="91"/>
  <c r="V1976" i="91"/>
  <c r="W1976" i="91"/>
  <c r="X1976" i="91"/>
  <c r="AI1976" i="91" a="1"/>
  <c r="AI1976" i="91" s="1"/>
  <c r="E1977" i="91"/>
  <c r="G1977" i="91"/>
  <c r="I1977" i="91"/>
  <c r="S1977" i="91"/>
  <c r="T1977" i="91"/>
  <c r="U1977" i="91"/>
  <c r="V1977" i="91"/>
  <c r="W1977" i="91"/>
  <c r="X1977" i="91"/>
  <c r="AI1977" i="91" a="1"/>
  <c r="AI1977" i="91" s="1"/>
  <c r="E1978" i="91"/>
  <c r="G1978" i="91"/>
  <c r="I1978" i="91"/>
  <c r="S1978" i="91"/>
  <c r="T1978" i="91"/>
  <c r="U1978" i="91"/>
  <c r="V1978" i="91"/>
  <c r="W1978" i="91"/>
  <c r="X1978" i="91"/>
  <c r="AI1978" i="91" a="1"/>
  <c r="AI1978" i="91" s="1"/>
  <c r="E1979" i="91"/>
  <c r="G1979" i="91"/>
  <c r="I1979" i="91"/>
  <c r="S1979" i="91"/>
  <c r="T1979" i="91"/>
  <c r="U1979" i="91"/>
  <c r="V1979" i="91"/>
  <c r="W1979" i="91"/>
  <c r="X1979" i="91"/>
  <c r="AI1979" i="91" a="1"/>
  <c r="AI1979" i="91" s="1"/>
  <c r="AI1980" i="91" a="1"/>
  <c r="AI1980" i="91" s="1"/>
  <c r="AJ1981" i="91"/>
  <c r="AJ1982" i="91"/>
  <c r="E1983" i="91"/>
  <c r="G1983" i="91"/>
  <c r="I1983" i="91"/>
  <c r="S1983" i="91"/>
  <c r="T1983" i="91"/>
  <c r="U1983" i="91"/>
  <c r="V1983" i="91"/>
  <c r="W1983" i="91"/>
  <c r="X1983" i="91"/>
  <c r="AI1983" i="91" a="1"/>
  <c r="AI1983" i="91" s="1"/>
  <c r="E1984" i="91"/>
  <c r="G1984" i="91"/>
  <c r="I1984" i="91"/>
  <c r="S1984" i="91"/>
  <c r="T1984" i="91"/>
  <c r="U1984" i="91"/>
  <c r="V1984" i="91"/>
  <c r="W1984" i="91"/>
  <c r="X1984" i="91"/>
  <c r="AI1984" i="91" a="1"/>
  <c r="AI1984" i="91" s="1"/>
  <c r="E1985" i="91"/>
  <c r="G1985" i="91"/>
  <c r="I1985" i="91"/>
  <c r="S1985" i="91"/>
  <c r="T1985" i="91"/>
  <c r="U1985" i="91"/>
  <c r="V1985" i="91"/>
  <c r="W1985" i="91"/>
  <c r="X1985" i="91"/>
  <c r="AI1985" i="91" a="1"/>
  <c r="AI1985" i="91" s="1"/>
  <c r="E1986" i="91"/>
  <c r="G1986" i="91"/>
  <c r="I1986" i="91"/>
  <c r="S1986" i="91"/>
  <c r="T1986" i="91"/>
  <c r="U1986" i="91"/>
  <c r="V1986" i="91"/>
  <c r="W1986" i="91"/>
  <c r="X1986" i="91"/>
  <c r="AI1986" i="91" a="1"/>
  <c r="AI1986" i="91" s="1"/>
  <c r="E1987" i="91"/>
  <c r="G1987" i="91"/>
  <c r="I1987" i="91"/>
  <c r="S1987" i="91"/>
  <c r="T1987" i="91"/>
  <c r="U1987" i="91"/>
  <c r="V1987" i="91"/>
  <c r="W1987" i="91"/>
  <c r="X1987" i="91"/>
  <c r="AI1987" i="91" a="1"/>
  <c r="AI1987" i="91" s="1"/>
  <c r="AI1988" i="91" a="1"/>
  <c r="AI1988" i="91" s="1"/>
  <c r="AJ1989" i="91"/>
  <c r="AJ1990" i="91"/>
  <c r="E1991" i="91"/>
  <c r="G1991" i="91"/>
  <c r="I1991" i="91"/>
  <c r="S1991" i="91"/>
  <c r="T1991" i="91"/>
  <c r="U1991" i="91"/>
  <c r="V1991" i="91"/>
  <c r="W1991" i="91"/>
  <c r="X1991" i="91"/>
  <c r="AI1991" i="91" a="1"/>
  <c r="AI1991" i="91" s="1"/>
  <c r="E1992" i="91"/>
  <c r="G1992" i="91"/>
  <c r="I1992" i="91"/>
  <c r="S1992" i="91"/>
  <c r="T1992" i="91"/>
  <c r="U1992" i="91"/>
  <c r="V1992" i="91"/>
  <c r="W1992" i="91"/>
  <c r="X1992" i="91"/>
  <c r="AI1992" i="91" a="1"/>
  <c r="AI1992" i="91" s="1"/>
  <c r="E1993" i="91"/>
  <c r="G1993" i="91"/>
  <c r="I1993" i="91"/>
  <c r="S1993" i="91"/>
  <c r="T1993" i="91"/>
  <c r="U1993" i="91"/>
  <c r="V1993" i="91"/>
  <c r="W1993" i="91"/>
  <c r="X1993" i="91"/>
  <c r="AI1993" i="91" a="1"/>
  <c r="AI1993" i="91" s="1"/>
  <c r="E1994" i="91"/>
  <c r="G1994" i="91"/>
  <c r="I1994" i="91"/>
  <c r="S1994" i="91"/>
  <c r="T1994" i="91"/>
  <c r="U1994" i="91"/>
  <c r="V1994" i="91"/>
  <c r="W1994" i="91"/>
  <c r="X1994" i="91"/>
  <c r="AI1994" i="91" a="1"/>
  <c r="AI1994" i="91" s="1"/>
  <c r="E1995" i="91"/>
  <c r="G1995" i="91"/>
  <c r="I1995" i="91"/>
  <c r="S1995" i="91"/>
  <c r="T1995" i="91"/>
  <c r="U1995" i="91"/>
  <c r="V1995" i="91"/>
  <c r="W1995" i="91"/>
  <c r="X1995" i="91"/>
  <c r="AI1995" i="91" a="1"/>
  <c r="AI1995" i="91" s="1"/>
  <c r="AI1996" i="91" a="1"/>
  <c r="AI1996" i="91" s="1"/>
  <c r="AJ1997" i="91"/>
  <c r="AJ1998" i="91"/>
  <c r="E1999" i="91"/>
  <c r="G1999" i="91"/>
  <c r="I1999" i="91"/>
  <c r="S1999" i="91"/>
  <c r="T1999" i="91"/>
  <c r="U1999" i="91"/>
  <c r="V1999" i="91"/>
  <c r="W1999" i="91"/>
  <c r="X1999" i="91"/>
  <c r="AI1999" i="91" a="1"/>
  <c r="AI1999" i="91" s="1"/>
  <c r="E2000" i="91"/>
  <c r="G2000" i="91"/>
  <c r="I2000" i="91"/>
  <c r="S2000" i="91"/>
  <c r="T2000" i="91"/>
  <c r="U2000" i="91"/>
  <c r="V2000" i="91"/>
  <c r="W2000" i="91"/>
  <c r="X2000" i="91"/>
  <c r="AI2000" i="91" a="1"/>
  <c r="AI2000" i="91" s="1"/>
  <c r="E2001" i="91"/>
  <c r="G2001" i="91"/>
  <c r="I2001" i="91"/>
  <c r="S2001" i="91"/>
  <c r="T2001" i="91"/>
  <c r="U2001" i="91"/>
  <c r="V2001" i="91"/>
  <c r="W2001" i="91"/>
  <c r="X2001" i="91"/>
  <c r="AI2001" i="91" a="1"/>
  <c r="AI2001" i="91" s="1"/>
  <c r="E2002" i="91"/>
  <c r="G2002" i="91"/>
  <c r="I2002" i="91"/>
  <c r="S2002" i="91"/>
  <c r="T2002" i="91"/>
  <c r="U2002" i="91"/>
  <c r="V2002" i="91"/>
  <c r="W2002" i="91"/>
  <c r="X2002" i="91"/>
  <c r="AI2002" i="91" a="1"/>
  <c r="AI2002" i="91" s="1"/>
  <c r="E2003" i="91"/>
  <c r="G2003" i="91"/>
  <c r="I2003" i="91"/>
  <c r="S2003" i="91"/>
  <c r="T2003" i="91"/>
  <c r="U2003" i="91"/>
  <c r="V2003" i="91"/>
  <c r="W2003" i="91"/>
  <c r="X2003" i="91"/>
  <c r="AI2003" i="91" a="1"/>
  <c r="AI2003" i="91" s="1"/>
  <c r="E2004" i="91"/>
  <c r="G2004" i="91"/>
  <c r="I2004" i="91"/>
  <c r="S2004" i="91"/>
  <c r="T2004" i="91"/>
  <c r="U2004" i="91"/>
  <c r="V2004" i="91"/>
  <c r="W2004" i="91"/>
  <c r="X2004" i="91"/>
  <c r="AI2004" i="91" a="1"/>
  <c r="AI2004" i="91" s="1"/>
  <c r="E2005" i="91"/>
  <c r="G2005" i="91"/>
  <c r="I2005" i="91"/>
  <c r="S2005" i="91"/>
  <c r="T2005" i="91"/>
  <c r="U2005" i="91"/>
  <c r="V2005" i="91"/>
  <c r="W2005" i="91"/>
  <c r="X2005" i="91"/>
  <c r="AI2005" i="91" a="1"/>
  <c r="AI2005" i="91" s="1"/>
  <c r="E2006" i="91"/>
  <c r="G2006" i="91"/>
  <c r="I2006" i="91"/>
  <c r="S2006" i="91"/>
  <c r="T2006" i="91"/>
  <c r="U2006" i="91"/>
  <c r="V2006" i="91"/>
  <c r="W2006" i="91"/>
  <c r="X2006" i="91"/>
  <c r="AI2006" i="91" a="1"/>
  <c r="AI2006" i="91" s="1"/>
  <c r="E2007" i="91"/>
  <c r="G2007" i="91"/>
  <c r="I2007" i="91"/>
  <c r="S2007" i="91"/>
  <c r="T2007" i="91"/>
  <c r="U2007" i="91"/>
  <c r="V2007" i="91"/>
  <c r="W2007" i="91"/>
  <c r="X2007" i="91"/>
  <c r="AI2007" i="91" a="1"/>
  <c r="AI2007" i="91" s="1"/>
  <c r="E2008" i="91"/>
  <c r="G2008" i="91"/>
  <c r="I2008" i="91"/>
  <c r="S2008" i="91"/>
  <c r="T2008" i="91"/>
  <c r="U2008" i="91"/>
  <c r="V2008" i="91"/>
  <c r="W2008" i="91"/>
  <c r="X2008" i="91"/>
  <c r="AI2008" i="91" a="1"/>
  <c r="AI2008" i="91" s="1"/>
  <c r="E2009" i="91"/>
  <c r="G2009" i="91"/>
  <c r="I2009" i="91"/>
  <c r="S2009" i="91"/>
  <c r="T2009" i="91"/>
  <c r="U2009" i="91"/>
  <c r="V2009" i="91"/>
  <c r="W2009" i="91"/>
  <c r="X2009" i="91"/>
  <c r="AI2009" i="91" a="1"/>
  <c r="AI2009" i="91" s="1"/>
  <c r="E2010" i="91"/>
  <c r="G2010" i="91"/>
  <c r="I2010" i="91"/>
  <c r="S2010" i="91"/>
  <c r="T2010" i="91"/>
  <c r="U2010" i="91"/>
  <c r="V2010" i="91"/>
  <c r="W2010" i="91"/>
  <c r="X2010" i="91"/>
  <c r="AI2010" i="91" a="1"/>
  <c r="AI2010" i="91" s="1"/>
  <c r="E2011" i="91"/>
  <c r="G2011" i="91"/>
  <c r="I2011" i="91"/>
  <c r="S2011" i="91"/>
  <c r="T2011" i="91"/>
  <c r="U2011" i="91"/>
  <c r="V2011" i="91"/>
  <c r="W2011" i="91"/>
  <c r="X2011" i="91"/>
  <c r="AI2011" i="91" a="1"/>
  <c r="AI2011" i="91" s="1"/>
  <c r="E2012" i="91"/>
  <c r="G2012" i="91"/>
  <c r="I2012" i="91"/>
  <c r="S2012" i="91"/>
  <c r="T2012" i="91"/>
  <c r="U2012" i="91"/>
  <c r="V2012" i="91"/>
  <c r="W2012" i="91"/>
  <c r="X2012" i="91"/>
  <c r="AI2012" i="91" a="1"/>
  <c r="AI2012" i="91" s="1"/>
  <c r="E2013" i="91"/>
  <c r="G2013" i="91"/>
  <c r="I2013" i="91"/>
  <c r="S2013" i="91"/>
  <c r="T2013" i="91"/>
  <c r="U2013" i="91"/>
  <c r="V2013" i="91"/>
  <c r="W2013" i="91"/>
  <c r="X2013" i="91"/>
  <c r="AI2013" i="91" a="1"/>
  <c r="AI2013" i="91" s="1"/>
  <c r="E2014" i="91"/>
  <c r="G2014" i="91"/>
  <c r="I2014" i="91"/>
  <c r="S2014" i="91"/>
  <c r="T2014" i="91"/>
  <c r="U2014" i="91"/>
  <c r="V2014" i="91"/>
  <c r="W2014" i="91"/>
  <c r="X2014" i="91"/>
  <c r="AI2014" i="91" a="1"/>
  <c r="AI2014" i="91" s="1"/>
  <c r="E2015" i="91"/>
  <c r="G2015" i="91"/>
  <c r="I2015" i="91"/>
  <c r="S2015" i="91"/>
  <c r="T2015" i="91"/>
  <c r="U2015" i="91"/>
  <c r="V2015" i="91"/>
  <c r="W2015" i="91"/>
  <c r="X2015" i="91"/>
  <c r="AI2015" i="91" a="1"/>
  <c r="AI2015" i="91" s="1"/>
  <c r="E2016" i="91"/>
  <c r="G2016" i="91"/>
  <c r="I2016" i="91"/>
  <c r="S2016" i="91"/>
  <c r="T2016" i="91"/>
  <c r="U2016" i="91"/>
  <c r="V2016" i="91"/>
  <c r="W2016" i="91"/>
  <c r="X2016" i="91"/>
  <c r="AI2016" i="91" a="1"/>
  <c r="AI2016" i="91" s="1"/>
  <c r="E2017" i="91"/>
  <c r="G2017" i="91"/>
  <c r="I2017" i="91"/>
  <c r="S2017" i="91"/>
  <c r="T2017" i="91"/>
  <c r="U2017" i="91"/>
  <c r="V2017" i="91"/>
  <c r="W2017" i="91"/>
  <c r="X2017" i="91"/>
  <c r="AI2017" i="91" a="1"/>
  <c r="AI2017" i="91" s="1"/>
  <c r="E2018" i="91"/>
  <c r="G2018" i="91"/>
  <c r="I2018" i="91"/>
  <c r="S2018" i="91"/>
  <c r="T2018" i="91"/>
  <c r="U2018" i="91"/>
  <c r="V2018" i="91"/>
  <c r="W2018" i="91"/>
  <c r="X2018" i="91"/>
  <c r="AI2018" i="91" a="1"/>
  <c r="AI2018" i="91" s="1"/>
  <c r="E2019" i="91"/>
  <c r="G2019" i="91"/>
  <c r="I2019" i="91"/>
  <c r="S2019" i="91"/>
  <c r="T2019" i="91"/>
  <c r="U2019" i="91"/>
  <c r="V2019" i="91"/>
  <c r="W2019" i="91"/>
  <c r="X2019" i="91"/>
  <c r="AI2019" i="91" a="1"/>
  <c r="AI2019" i="91" s="1"/>
  <c r="E2020" i="91"/>
  <c r="G2020" i="91"/>
  <c r="I2020" i="91"/>
  <c r="S2020" i="91"/>
  <c r="T2020" i="91"/>
  <c r="U2020" i="91"/>
  <c r="V2020" i="91"/>
  <c r="W2020" i="91"/>
  <c r="X2020" i="91"/>
  <c r="AI2020" i="91" a="1"/>
  <c r="AI2020" i="91" s="1"/>
  <c r="E2021" i="91"/>
  <c r="G2021" i="91"/>
  <c r="I2021" i="91"/>
  <c r="T2021" i="91"/>
  <c r="U2021" i="91"/>
  <c r="V2021" i="91"/>
  <c r="W2021" i="91"/>
  <c r="X2021" i="91"/>
  <c r="AI2021" i="91" a="1"/>
  <c r="AI2021" i="91" s="1"/>
  <c r="E2022" i="91"/>
  <c r="G2022" i="91"/>
  <c r="I2022" i="91"/>
  <c r="S2022" i="91"/>
  <c r="T2022" i="91"/>
  <c r="U2022" i="91"/>
  <c r="V2022" i="91"/>
  <c r="W2022" i="91"/>
  <c r="X2022" i="91"/>
  <c r="AI2022" i="91" a="1"/>
  <c r="AI2022" i="91" s="1"/>
  <c r="E2023" i="91"/>
  <c r="G2023" i="91"/>
  <c r="I2023" i="91"/>
  <c r="S2023" i="91"/>
  <c r="T2023" i="91"/>
  <c r="U2023" i="91"/>
  <c r="V2023" i="91"/>
  <c r="W2023" i="91"/>
  <c r="X2023" i="91"/>
  <c r="AI2023" i="91" a="1"/>
  <c r="AI2023" i="91" s="1"/>
  <c r="E2024" i="91"/>
  <c r="G2024" i="91"/>
  <c r="I2024" i="91"/>
  <c r="S2024" i="91"/>
  <c r="T2024" i="91"/>
  <c r="U2024" i="91"/>
  <c r="V2024" i="91"/>
  <c r="W2024" i="91"/>
  <c r="X2024" i="91"/>
  <c r="AI2024" i="91" a="1"/>
  <c r="AI2024" i="91" s="1"/>
  <c r="E2025" i="91"/>
  <c r="G2025" i="91"/>
  <c r="I2025" i="91"/>
  <c r="S2025" i="91"/>
  <c r="T2025" i="91"/>
  <c r="U2025" i="91"/>
  <c r="V2025" i="91"/>
  <c r="W2025" i="91"/>
  <c r="X2025" i="91"/>
  <c r="AI2025" i="91" a="1"/>
  <c r="AI2025" i="91" s="1"/>
  <c r="E2026" i="91"/>
  <c r="G2026" i="91"/>
  <c r="I2026" i="91"/>
  <c r="S2026" i="91"/>
  <c r="T2026" i="91"/>
  <c r="U2026" i="91"/>
  <c r="V2026" i="91"/>
  <c r="W2026" i="91"/>
  <c r="X2026" i="91"/>
  <c r="AI2026" i="91" a="1"/>
  <c r="AI2026" i="91" s="1"/>
  <c r="E2027" i="91"/>
  <c r="G2027" i="91"/>
  <c r="I2027" i="91"/>
  <c r="S2027" i="91"/>
  <c r="T2027" i="91"/>
  <c r="U2027" i="91"/>
  <c r="V2027" i="91"/>
  <c r="W2027" i="91"/>
  <c r="X2027" i="91"/>
  <c r="AI2027" i="91" a="1"/>
  <c r="AI2027" i="91" s="1"/>
  <c r="E2028" i="91"/>
  <c r="G2028" i="91"/>
  <c r="I2028" i="91"/>
  <c r="S2028" i="91"/>
  <c r="T2028" i="91"/>
  <c r="U2028" i="91"/>
  <c r="V2028" i="91"/>
  <c r="W2028" i="91"/>
  <c r="X2028" i="91"/>
  <c r="AI2028" i="91" a="1"/>
  <c r="AI2028" i="91" s="1"/>
  <c r="E2029" i="91"/>
  <c r="G2029" i="91"/>
  <c r="I2029" i="91"/>
  <c r="S2029" i="91"/>
  <c r="T2029" i="91"/>
  <c r="U2029" i="91"/>
  <c r="V2029" i="91"/>
  <c r="W2029" i="91"/>
  <c r="X2029" i="91"/>
  <c r="AI2029" i="91" a="1"/>
  <c r="AI2029" i="91" s="1"/>
  <c r="E2030" i="91"/>
  <c r="G2030" i="91"/>
  <c r="I2030" i="91"/>
  <c r="S2030" i="91"/>
  <c r="T2030" i="91"/>
  <c r="U2030" i="91"/>
  <c r="V2030" i="91"/>
  <c r="W2030" i="91"/>
  <c r="X2030" i="91"/>
  <c r="AI2030" i="91" a="1"/>
  <c r="AI2030" i="91" s="1"/>
  <c r="E2031" i="91"/>
  <c r="G2031" i="91"/>
  <c r="I2031" i="91"/>
  <c r="S2031" i="91"/>
  <c r="T2031" i="91"/>
  <c r="U2031" i="91"/>
  <c r="V2031" i="91"/>
  <c r="W2031" i="91"/>
  <c r="X2031" i="91"/>
  <c r="AI2031" i="91" a="1"/>
  <c r="AI2031" i="91" s="1"/>
  <c r="E2032" i="91"/>
  <c r="G2032" i="91"/>
  <c r="I2032" i="91"/>
  <c r="S2032" i="91"/>
  <c r="T2032" i="91"/>
  <c r="U2032" i="91"/>
  <c r="V2032" i="91"/>
  <c r="W2032" i="91"/>
  <c r="X2032" i="91"/>
  <c r="AI2032" i="91" a="1"/>
  <c r="AI2032" i="91" s="1"/>
  <c r="E2033" i="91"/>
  <c r="G2033" i="91"/>
  <c r="I2033" i="91"/>
  <c r="S2033" i="91"/>
  <c r="T2033" i="91"/>
  <c r="U2033" i="91"/>
  <c r="V2033" i="91"/>
  <c r="W2033" i="91"/>
  <c r="X2033" i="91"/>
  <c r="AI2033" i="91" a="1"/>
  <c r="AI2033" i="91" s="1"/>
  <c r="E2034" i="91"/>
  <c r="G2034" i="91"/>
  <c r="I2034" i="91"/>
  <c r="S2034" i="91"/>
  <c r="T2034" i="91"/>
  <c r="U2034" i="91"/>
  <c r="V2034" i="91"/>
  <c r="W2034" i="91"/>
  <c r="X2034" i="91"/>
  <c r="AI2034" i="91" a="1"/>
  <c r="AI2034" i="91" s="1"/>
  <c r="E2035" i="91"/>
  <c r="G2035" i="91"/>
  <c r="I2035" i="91"/>
  <c r="S2035" i="91"/>
  <c r="T2035" i="91"/>
  <c r="U2035" i="91"/>
  <c r="V2035" i="91"/>
  <c r="W2035" i="91"/>
  <c r="X2035" i="91"/>
  <c r="AI2035" i="91" a="1"/>
  <c r="AI2035" i="91" s="1"/>
  <c r="E2036" i="91"/>
  <c r="G2036" i="91"/>
  <c r="I2036" i="91"/>
  <c r="S2036" i="91"/>
  <c r="T2036" i="91"/>
  <c r="U2036" i="91"/>
  <c r="V2036" i="91"/>
  <c r="W2036" i="91"/>
  <c r="X2036" i="91"/>
  <c r="AI2036" i="91" a="1"/>
  <c r="AI2036" i="91" s="1"/>
  <c r="E2037" i="91"/>
  <c r="G2037" i="91"/>
  <c r="I2037" i="91"/>
  <c r="S2037" i="91"/>
  <c r="T2037" i="91"/>
  <c r="U2037" i="91"/>
  <c r="V2037" i="91"/>
  <c r="W2037" i="91"/>
  <c r="X2037" i="91"/>
  <c r="AI2037" i="91" a="1"/>
  <c r="AI2037" i="91" s="1"/>
  <c r="E2038" i="91"/>
  <c r="G2038" i="91"/>
  <c r="I2038" i="91"/>
  <c r="S2038" i="91"/>
  <c r="T2038" i="91"/>
  <c r="U2038" i="91"/>
  <c r="V2038" i="91"/>
  <c r="W2038" i="91"/>
  <c r="X2038" i="91"/>
  <c r="AI2038" i="91" a="1"/>
  <c r="AI2038" i="91" s="1"/>
  <c r="E2039" i="91"/>
  <c r="G2039" i="91"/>
  <c r="I2039" i="91"/>
  <c r="S2039" i="91"/>
  <c r="T2039" i="91"/>
  <c r="U2039" i="91"/>
  <c r="V2039" i="91"/>
  <c r="W2039" i="91"/>
  <c r="X2039" i="91"/>
  <c r="AI2039" i="91" a="1"/>
  <c r="AI2039" i="91" s="1"/>
  <c r="E2040" i="91"/>
  <c r="G2040" i="91"/>
  <c r="I2040" i="91"/>
  <c r="S2040" i="91"/>
  <c r="T2040" i="91"/>
  <c r="U2040" i="91"/>
  <c r="V2040" i="91"/>
  <c r="W2040" i="91"/>
  <c r="X2040" i="91"/>
  <c r="AI2040" i="91" a="1"/>
  <c r="AI2040" i="91" s="1"/>
  <c r="E2041" i="91"/>
  <c r="G2041" i="91"/>
  <c r="I2041" i="91"/>
  <c r="S2041" i="91"/>
  <c r="T2041" i="91"/>
  <c r="U2041" i="91"/>
  <c r="V2041" i="91"/>
  <c r="W2041" i="91"/>
  <c r="X2041" i="91"/>
  <c r="AI2041" i="91" a="1"/>
  <c r="AI2041" i="91" s="1"/>
  <c r="E2042" i="91"/>
  <c r="G2042" i="91"/>
  <c r="I2042" i="91"/>
  <c r="S2042" i="91"/>
  <c r="T2042" i="91"/>
  <c r="U2042" i="91"/>
  <c r="V2042" i="91"/>
  <c r="W2042" i="91"/>
  <c r="X2042" i="91"/>
  <c r="AI2042" i="91" a="1"/>
  <c r="AI2042" i="91" s="1"/>
  <c r="E2043" i="91"/>
  <c r="G2043" i="91"/>
  <c r="I2043" i="91"/>
  <c r="S2043" i="91"/>
  <c r="T2043" i="91"/>
  <c r="U2043" i="91"/>
  <c r="V2043" i="91"/>
  <c r="W2043" i="91"/>
  <c r="X2043" i="91"/>
  <c r="AI2043" i="91" a="1"/>
  <c r="AI2043" i="91" s="1"/>
  <c r="E2044" i="91"/>
  <c r="G2044" i="91"/>
  <c r="I2044" i="91"/>
  <c r="S2044" i="91"/>
  <c r="T2044" i="91"/>
  <c r="U2044" i="91"/>
  <c r="V2044" i="91"/>
  <c r="W2044" i="91"/>
  <c r="X2044" i="91"/>
  <c r="AI2044" i="91" a="1"/>
  <c r="AI2044" i="91" s="1"/>
  <c r="E2045" i="91"/>
  <c r="G2045" i="91"/>
  <c r="I2045" i="91"/>
  <c r="S2045" i="91"/>
  <c r="T2045" i="91"/>
  <c r="U2045" i="91"/>
  <c r="V2045" i="91"/>
  <c r="W2045" i="91"/>
  <c r="X2045" i="91"/>
  <c r="AI2045" i="91" a="1"/>
  <c r="AI2045" i="91" s="1"/>
  <c r="E2046" i="91"/>
  <c r="G2046" i="91"/>
  <c r="I2046" i="91"/>
  <c r="S2046" i="91"/>
  <c r="T2046" i="91"/>
  <c r="U2046" i="91"/>
  <c r="V2046" i="91"/>
  <c r="W2046" i="91"/>
  <c r="X2046" i="91"/>
  <c r="AI2046" i="91" a="1"/>
  <c r="AI2046" i="91" s="1"/>
  <c r="E2047" i="91"/>
  <c r="G2047" i="91"/>
  <c r="I2047" i="91"/>
  <c r="S2047" i="91"/>
  <c r="T2047" i="91"/>
  <c r="U2047" i="91"/>
  <c r="V2047" i="91"/>
  <c r="W2047" i="91"/>
  <c r="X2047" i="91"/>
  <c r="AI2047" i="91" a="1"/>
  <c r="AI2047" i="91" s="1"/>
  <c r="E2048" i="91"/>
  <c r="G2048" i="91"/>
  <c r="I2048" i="91"/>
  <c r="S2048" i="91"/>
  <c r="T2048" i="91"/>
  <c r="U2048" i="91"/>
  <c r="V2048" i="91"/>
  <c r="W2048" i="91"/>
  <c r="X2048" i="91"/>
  <c r="AI2048" i="91" a="1"/>
  <c r="AI2048" i="91" s="1"/>
  <c r="E2049" i="91"/>
  <c r="G2049" i="91"/>
  <c r="I2049" i="91"/>
  <c r="S2049" i="91"/>
  <c r="T2049" i="91"/>
  <c r="U2049" i="91"/>
  <c r="V2049" i="91"/>
  <c r="W2049" i="91"/>
  <c r="X2049" i="91"/>
  <c r="AI2049" i="91" a="1"/>
  <c r="AI2049" i="91" s="1"/>
  <c r="E2050" i="91"/>
  <c r="G2050" i="91"/>
  <c r="I2050" i="91"/>
  <c r="S2050" i="91"/>
  <c r="T2050" i="91"/>
  <c r="U2050" i="91"/>
  <c r="V2050" i="91"/>
  <c r="W2050" i="91"/>
  <c r="X2050" i="91"/>
  <c r="AI2050" i="91" a="1"/>
  <c r="AI2050" i="91" s="1"/>
  <c r="E2051" i="91"/>
  <c r="G2051" i="91"/>
  <c r="I2051" i="91"/>
  <c r="S2051" i="91"/>
  <c r="T2051" i="91"/>
  <c r="U2051" i="91"/>
  <c r="V2051" i="91"/>
  <c r="W2051" i="91"/>
  <c r="X2051" i="91"/>
  <c r="AI2051" i="91" a="1"/>
  <c r="AI2051" i="91" s="1"/>
  <c r="E2052" i="91"/>
  <c r="G2052" i="91"/>
  <c r="I2052" i="91"/>
  <c r="S2052" i="91"/>
  <c r="T2052" i="91"/>
  <c r="U2052" i="91"/>
  <c r="V2052" i="91"/>
  <c r="W2052" i="91"/>
  <c r="X2052" i="91"/>
  <c r="AI2052" i="91" a="1"/>
  <c r="AI2052" i="91" s="1"/>
  <c r="E2053" i="91"/>
  <c r="G2053" i="91"/>
  <c r="I2053" i="91"/>
  <c r="S2053" i="91"/>
  <c r="T2053" i="91"/>
  <c r="U2053" i="91"/>
  <c r="V2053" i="91"/>
  <c r="W2053" i="91"/>
  <c r="X2053" i="91"/>
  <c r="AI2053" i="91" a="1"/>
  <c r="AI2053" i="91" s="1"/>
  <c r="E2054" i="91"/>
  <c r="G2054" i="91"/>
  <c r="I2054" i="91"/>
  <c r="S2054" i="91"/>
  <c r="T2054" i="91"/>
  <c r="U2054" i="91"/>
  <c r="V2054" i="91"/>
  <c r="W2054" i="91"/>
  <c r="X2054" i="91"/>
  <c r="AI2054" i="91" a="1"/>
  <c r="AI2054" i="91" s="1"/>
  <c r="E2055" i="91"/>
  <c r="G2055" i="91"/>
  <c r="I2055" i="91"/>
  <c r="S2055" i="91"/>
  <c r="T2055" i="91"/>
  <c r="U2055" i="91"/>
  <c r="V2055" i="91"/>
  <c r="W2055" i="91"/>
  <c r="X2055" i="91"/>
  <c r="AI2055" i="91" a="1"/>
  <c r="AI2055" i="91" s="1"/>
  <c r="E2056" i="91"/>
  <c r="G2056" i="91"/>
  <c r="I2056" i="91"/>
  <c r="S2056" i="91"/>
  <c r="T2056" i="91"/>
  <c r="U2056" i="91"/>
  <c r="V2056" i="91"/>
  <c r="W2056" i="91"/>
  <c r="X2056" i="91"/>
  <c r="AI2056" i="91" a="1"/>
  <c r="AI2056" i="91" s="1"/>
  <c r="E2057" i="91"/>
  <c r="G2057" i="91"/>
  <c r="I2057" i="91"/>
  <c r="S2057" i="91"/>
  <c r="T2057" i="91"/>
  <c r="U2057" i="91"/>
  <c r="V2057" i="91"/>
  <c r="W2057" i="91"/>
  <c r="X2057" i="91"/>
  <c r="AI2057" i="91" a="1"/>
  <c r="AI2057" i="91" s="1"/>
  <c r="E2058" i="91"/>
  <c r="G2058" i="91"/>
  <c r="I2058" i="91"/>
  <c r="S2058" i="91"/>
  <c r="T2058" i="91"/>
  <c r="U2058" i="91"/>
  <c r="V2058" i="91"/>
  <c r="W2058" i="91"/>
  <c r="X2058" i="91"/>
  <c r="AI2058" i="91" a="1"/>
  <c r="AI2058" i="91" s="1"/>
  <c r="E2059" i="91"/>
  <c r="G2059" i="91"/>
  <c r="I2059" i="91"/>
  <c r="S2059" i="91"/>
  <c r="T2059" i="91"/>
  <c r="U2059" i="91"/>
  <c r="V2059" i="91"/>
  <c r="W2059" i="91"/>
  <c r="X2059" i="91"/>
  <c r="AI2059" i="91" a="1"/>
  <c r="AI2059" i="91" s="1"/>
  <c r="E2060" i="91"/>
  <c r="G2060" i="91"/>
  <c r="I2060" i="91"/>
  <c r="S2060" i="91"/>
  <c r="T2060" i="91"/>
  <c r="U2060" i="91"/>
  <c r="V2060" i="91"/>
  <c r="W2060" i="91"/>
  <c r="X2060" i="91"/>
  <c r="AI2060" i="91" a="1"/>
  <c r="AI2060" i="91" s="1"/>
  <c r="E2061" i="91"/>
  <c r="G2061" i="91"/>
  <c r="I2061" i="91"/>
  <c r="S2061" i="91"/>
  <c r="T2061" i="91"/>
  <c r="U2061" i="91"/>
  <c r="V2061" i="91"/>
  <c r="W2061" i="91"/>
  <c r="X2061" i="91"/>
  <c r="AI2061" i="91" a="1"/>
  <c r="AI2061" i="91" s="1"/>
  <c r="E2062" i="91"/>
  <c r="G2062" i="91"/>
  <c r="I2062" i="91"/>
  <c r="S2062" i="91"/>
  <c r="T2062" i="91"/>
  <c r="U2062" i="91"/>
  <c r="V2062" i="91"/>
  <c r="W2062" i="91"/>
  <c r="X2062" i="91"/>
  <c r="AI2062" i="91" a="1"/>
  <c r="AI2062" i="91" s="1"/>
  <c r="E2063" i="91"/>
  <c r="G2063" i="91"/>
  <c r="I2063" i="91"/>
  <c r="S2063" i="91"/>
  <c r="T2063" i="91"/>
  <c r="U2063" i="91"/>
  <c r="V2063" i="91"/>
  <c r="W2063" i="91"/>
  <c r="X2063" i="91"/>
  <c r="AI2063" i="91" a="1"/>
  <c r="AI2063" i="91" s="1"/>
  <c r="E2064" i="91"/>
  <c r="G2064" i="91"/>
  <c r="I2064" i="91"/>
  <c r="S2064" i="91"/>
  <c r="T2064" i="91"/>
  <c r="U2064" i="91"/>
  <c r="V2064" i="91"/>
  <c r="W2064" i="91"/>
  <c r="X2064" i="91"/>
  <c r="AI2064" i="91" a="1"/>
  <c r="AI2064" i="91" s="1"/>
  <c r="E2065" i="91"/>
  <c r="G2065" i="91"/>
  <c r="I2065" i="91"/>
  <c r="S2065" i="91"/>
  <c r="T2065" i="91"/>
  <c r="U2065" i="91"/>
  <c r="V2065" i="91"/>
  <c r="W2065" i="91"/>
  <c r="X2065" i="91"/>
  <c r="AI2065" i="91" a="1"/>
  <c r="AI2065" i="91" s="1"/>
  <c r="E2066" i="91"/>
  <c r="G2066" i="91"/>
  <c r="I2066" i="91"/>
  <c r="S2066" i="91"/>
  <c r="T2066" i="91"/>
  <c r="U2066" i="91"/>
  <c r="V2066" i="91"/>
  <c r="W2066" i="91"/>
  <c r="X2066" i="91"/>
  <c r="AI2066" i="91" a="1"/>
  <c r="AI2066" i="91" s="1"/>
  <c r="E2067" i="91"/>
  <c r="G2067" i="91"/>
  <c r="I2067" i="91"/>
  <c r="S2067" i="91"/>
  <c r="T2067" i="91"/>
  <c r="U2067" i="91"/>
  <c r="V2067" i="91"/>
  <c r="W2067" i="91"/>
  <c r="X2067" i="91"/>
  <c r="AI2067" i="91" a="1"/>
  <c r="AI2067" i="91" s="1"/>
  <c r="E2068" i="91"/>
  <c r="G2068" i="91"/>
  <c r="I2068" i="91"/>
  <c r="S2068" i="91"/>
  <c r="T2068" i="91"/>
  <c r="U2068" i="91"/>
  <c r="V2068" i="91"/>
  <c r="W2068" i="91"/>
  <c r="X2068" i="91"/>
  <c r="AI2068" i="91" a="1"/>
  <c r="AI2068" i="91" s="1"/>
  <c r="E2069" i="91"/>
  <c r="G2069" i="91"/>
  <c r="I2069" i="91"/>
  <c r="S2069" i="91"/>
  <c r="T2069" i="91"/>
  <c r="U2069" i="91"/>
  <c r="V2069" i="91"/>
  <c r="W2069" i="91"/>
  <c r="X2069" i="91"/>
  <c r="AI2069" i="91" a="1"/>
  <c r="AI2069" i="91" s="1"/>
  <c r="E2070" i="91"/>
  <c r="G2070" i="91"/>
  <c r="I2070" i="91"/>
  <c r="S2070" i="91"/>
  <c r="T2070" i="91"/>
  <c r="U2070" i="91"/>
  <c r="V2070" i="91"/>
  <c r="W2070" i="91"/>
  <c r="X2070" i="91"/>
  <c r="AI2070" i="91" a="1"/>
  <c r="AI2070" i="91" s="1"/>
  <c r="E2071" i="91"/>
  <c r="G2071" i="91"/>
  <c r="I2071" i="91"/>
  <c r="S2071" i="91"/>
  <c r="T2071" i="91"/>
  <c r="U2071" i="91"/>
  <c r="V2071" i="91"/>
  <c r="W2071" i="91"/>
  <c r="X2071" i="91"/>
  <c r="AI2071" i="91" a="1"/>
  <c r="AI2071" i="91" s="1"/>
  <c r="E2072" i="91"/>
  <c r="G2072" i="91"/>
  <c r="I2072" i="91"/>
  <c r="S2072" i="91"/>
  <c r="T2072" i="91"/>
  <c r="U2072" i="91"/>
  <c r="V2072" i="91"/>
  <c r="W2072" i="91"/>
  <c r="X2072" i="91"/>
  <c r="AI2072" i="91" a="1"/>
  <c r="AI2072" i="91" s="1"/>
  <c r="E2073" i="91"/>
  <c r="G2073" i="91"/>
  <c r="I2073" i="91"/>
  <c r="S2073" i="91"/>
  <c r="T2073" i="91"/>
  <c r="U2073" i="91"/>
  <c r="V2073" i="91"/>
  <c r="W2073" i="91"/>
  <c r="X2073" i="91"/>
  <c r="AI2073" i="91" a="1"/>
  <c r="AI2073" i="91" s="1"/>
  <c r="E2074" i="91"/>
  <c r="G2074" i="91"/>
  <c r="I2074" i="91"/>
  <c r="S2074" i="91"/>
  <c r="T2074" i="91"/>
  <c r="U2074" i="91"/>
  <c r="V2074" i="91"/>
  <c r="W2074" i="91"/>
  <c r="X2074" i="91"/>
  <c r="AI2074" i="91" a="1"/>
  <c r="AI2074" i="91" s="1"/>
  <c r="E2075" i="91"/>
  <c r="G2075" i="91"/>
  <c r="I2075" i="91"/>
  <c r="S2075" i="91"/>
  <c r="T2075" i="91"/>
  <c r="U2075" i="91"/>
  <c r="V2075" i="91"/>
  <c r="W2075" i="91"/>
  <c r="X2075" i="91"/>
  <c r="AI2075" i="91" a="1"/>
  <c r="AI2075" i="91" s="1"/>
  <c r="E2076" i="91"/>
  <c r="G2076" i="91"/>
  <c r="I2076" i="91"/>
  <c r="S2076" i="91"/>
  <c r="T2076" i="91"/>
  <c r="U2076" i="91"/>
  <c r="V2076" i="91"/>
  <c r="W2076" i="91"/>
  <c r="X2076" i="91"/>
  <c r="AI2076" i="91" a="1"/>
  <c r="AI2076" i="91" s="1"/>
  <c r="E2077" i="91"/>
  <c r="G2077" i="91"/>
  <c r="I2077" i="91"/>
  <c r="S2077" i="91"/>
  <c r="T2077" i="91"/>
  <c r="U2077" i="91"/>
  <c r="V2077" i="91"/>
  <c r="W2077" i="91"/>
  <c r="X2077" i="91"/>
  <c r="AI2077" i="91" a="1"/>
  <c r="AI2077" i="91" s="1"/>
  <c r="E2078" i="91"/>
  <c r="G2078" i="91"/>
  <c r="I2078" i="91"/>
  <c r="S2078" i="91"/>
  <c r="T2078" i="91"/>
  <c r="U2078" i="91"/>
  <c r="V2078" i="91"/>
  <c r="W2078" i="91"/>
  <c r="X2078" i="91"/>
  <c r="AI2078" i="91" a="1"/>
  <c r="AI2078" i="91" s="1"/>
  <c r="AI2079" i="91" a="1"/>
  <c r="AI2079" i="91" s="1"/>
  <c r="AJ2080" i="91"/>
  <c r="AJ2081" i="91"/>
  <c r="E2082" i="91"/>
  <c r="G2082" i="91"/>
  <c r="I2082" i="91"/>
  <c r="S2082" i="91"/>
  <c r="T2082" i="91"/>
  <c r="U2082" i="91"/>
  <c r="V2082" i="91"/>
  <c r="W2082" i="91"/>
  <c r="AI2082" i="91" a="1"/>
  <c r="AI2082" i="91" s="1"/>
  <c r="E2083" i="91"/>
  <c r="G2083" i="91"/>
  <c r="I2083" i="91"/>
  <c r="S2083" i="91"/>
  <c r="T2083" i="91"/>
  <c r="U2083" i="91"/>
  <c r="V2083" i="91"/>
  <c r="W2083" i="91"/>
  <c r="X2083" i="91"/>
  <c r="AI2083" i="91" a="1"/>
  <c r="AI2083" i="91" s="1"/>
  <c r="E2084" i="91"/>
  <c r="G2084" i="91"/>
  <c r="I2084" i="91"/>
  <c r="S2084" i="91"/>
  <c r="T2084" i="91"/>
  <c r="U2084" i="91"/>
  <c r="V2084" i="91"/>
  <c r="W2084" i="91"/>
  <c r="X2084" i="91"/>
  <c r="AI2084" i="91" a="1"/>
  <c r="AI2084" i="91" s="1"/>
  <c r="E2085" i="91"/>
  <c r="G2085" i="91"/>
  <c r="I2085" i="91"/>
  <c r="S2085" i="91"/>
  <c r="T2085" i="91"/>
  <c r="U2085" i="91"/>
  <c r="V2085" i="91"/>
  <c r="W2085" i="91"/>
  <c r="X2085" i="91"/>
  <c r="AI2085" i="91" a="1"/>
  <c r="AI2085" i="91" s="1"/>
  <c r="E2086" i="91"/>
  <c r="G2086" i="91"/>
  <c r="I2086" i="91"/>
  <c r="S2086" i="91"/>
  <c r="T2086" i="91"/>
  <c r="U2086" i="91"/>
  <c r="V2086" i="91"/>
  <c r="W2086" i="91"/>
  <c r="X2086" i="91"/>
  <c r="AI2086" i="91" a="1"/>
  <c r="AI2086" i="91" s="1"/>
  <c r="E2087" i="91"/>
  <c r="G2087" i="91"/>
  <c r="I2087" i="91"/>
  <c r="S2087" i="91"/>
  <c r="T2087" i="91"/>
  <c r="U2087" i="91"/>
  <c r="V2087" i="91"/>
  <c r="W2087" i="91"/>
  <c r="X2087" i="91"/>
  <c r="AI2087" i="91" a="1"/>
  <c r="AI2087" i="91" s="1"/>
  <c r="E2088" i="91"/>
  <c r="G2088" i="91"/>
  <c r="I2088" i="91"/>
  <c r="S2088" i="91"/>
  <c r="T2088" i="91"/>
  <c r="U2088" i="91"/>
  <c r="V2088" i="91"/>
  <c r="W2088" i="91"/>
  <c r="X2088" i="91"/>
  <c r="AI2088" i="91" a="1"/>
  <c r="AI2088" i="91" s="1"/>
  <c r="E2089" i="91"/>
  <c r="G2089" i="91"/>
  <c r="I2089" i="91"/>
  <c r="S2089" i="91"/>
  <c r="T2089" i="91"/>
  <c r="U2089" i="91"/>
  <c r="V2089" i="91"/>
  <c r="W2089" i="91"/>
  <c r="X2089" i="91"/>
  <c r="AI2089" i="91" a="1"/>
  <c r="AI2089" i="91" s="1"/>
  <c r="E2090" i="91"/>
  <c r="G2090" i="91"/>
  <c r="I2090" i="91"/>
  <c r="S2090" i="91"/>
  <c r="T2090" i="91"/>
  <c r="U2090" i="91"/>
  <c r="V2090" i="91"/>
  <c r="W2090" i="91"/>
  <c r="X2090" i="91"/>
  <c r="AI2090" i="91" a="1"/>
  <c r="AI2090" i="91" s="1"/>
  <c r="E2091" i="91"/>
  <c r="G2091" i="91"/>
  <c r="I2091" i="91"/>
  <c r="S2091" i="91"/>
  <c r="T2091" i="91"/>
  <c r="U2091" i="91"/>
  <c r="V2091" i="91"/>
  <c r="W2091" i="91"/>
  <c r="X2091" i="91"/>
  <c r="AI2091" i="91" a="1"/>
  <c r="AI2091" i="91" s="1"/>
  <c r="E2092" i="91"/>
  <c r="G2092" i="91"/>
  <c r="I2092" i="91"/>
  <c r="S2092" i="91"/>
  <c r="T2092" i="91"/>
  <c r="U2092" i="91"/>
  <c r="V2092" i="91"/>
  <c r="W2092" i="91"/>
  <c r="X2092" i="91"/>
  <c r="AI2092" i="91" a="1"/>
  <c r="AI2092" i="91" s="1"/>
  <c r="E2093" i="91"/>
  <c r="G2093" i="91"/>
  <c r="I2093" i="91"/>
  <c r="S2093" i="91"/>
  <c r="T2093" i="91"/>
  <c r="U2093" i="91"/>
  <c r="V2093" i="91"/>
  <c r="W2093" i="91"/>
  <c r="X2093" i="91"/>
  <c r="AI2093" i="91" a="1"/>
  <c r="AI2093" i="91" s="1"/>
  <c r="E2094" i="91"/>
  <c r="G2094" i="91"/>
  <c r="I2094" i="91"/>
  <c r="S2094" i="91"/>
  <c r="T2094" i="91"/>
  <c r="U2094" i="91"/>
  <c r="V2094" i="91"/>
  <c r="W2094" i="91"/>
  <c r="X2094" i="91"/>
  <c r="AI2094" i="91" a="1"/>
  <c r="AI2094" i="91" s="1"/>
  <c r="E2095" i="91"/>
  <c r="G2095" i="91"/>
  <c r="I2095" i="91"/>
  <c r="S2095" i="91"/>
  <c r="T2095" i="91"/>
  <c r="U2095" i="91"/>
  <c r="V2095" i="91"/>
  <c r="W2095" i="91"/>
  <c r="X2095" i="91"/>
  <c r="AI2095" i="91" a="1"/>
  <c r="AI2095" i="91" s="1"/>
  <c r="E2096" i="91"/>
  <c r="G2096" i="91"/>
  <c r="I2096" i="91"/>
  <c r="S2096" i="91"/>
  <c r="T2096" i="91"/>
  <c r="U2096" i="91"/>
  <c r="V2096" i="91"/>
  <c r="W2096" i="91"/>
  <c r="X2096" i="91"/>
  <c r="AI2096" i="91" a="1"/>
  <c r="AI2096" i="91" s="1"/>
  <c r="E2097" i="91"/>
  <c r="G2097" i="91"/>
  <c r="I2097" i="91"/>
  <c r="S2097" i="91"/>
  <c r="T2097" i="91"/>
  <c r="U2097" i="91"/>
  <c r="V2097" i="91"/>
  <c r="W2097" i="91"/>
  <c r="X2097" i="91"/>
  <c r="AI2097" i="91" a="1"/>
  <c r="AI2097" i="91" s="1"/>
  <c r="E2098" i="91"/>
  <c r="G2098" i="91"/>
  <c r="I2098" i="91"/>
  <c r="S2098" i="91"/>
  <c r="T2098" i="91"/>
  <c r="U2098" i="91"/>
  <c r="V2098" i="91"/>
  <c r="W2098" i="91"/>
  <c r="X2098" i="91"/>
  <c r="AI2098" i="91" a="1"/>
  <c r="AI2098" i="91" s="1"/>
  <c r="E2099" i="91"/>
  <c r="G2099" i="91"/>
  <c r="I2099" i="91"/>
  <c r="S2099" i="91"/>
  <c r="T2099" i="91"/>
  <c r="U2099" i="91"/>
  <c r="V2099" i="91"/>
  <c r="W2099" i="91"/>
  <c r="X2099" i="91"/>
  <c r="AI2099" i="91" a="1"/>
  <c r="AI2099" i="91" s="1"/>
  <c r="E2100" i="91"/>
  <c r="G2100" i="91"/>
  <c r="I2100" i="91"/>
  <c r="S2100" i="91"/>
  <c r="T2100" i="91"/>
  <c r="U2100" i="91"/>
  <c r="V2100" i="91"/>
  <c r="W2100" i="91"/>
  <c r="X2100" i="91"/>
  <c r="AI2100" i="91" a="1"/>
  <c r="AI2100" i="91" s="1"/>
  <c r="E2101" i="91"/>
  <c r="G2101" i="91"/>
  <c r="I2101" i="91"/>
  <c r="S2101" i="91"/>
  <c r="T2101" i="91"/>
  <c r="U2101" i="91"/>
  <c r="V2101" i="91"/>
  <c r="W2101" i="91"/>
  <c r="X2101" i="91"/>
  <c r="AI2101" i="91" a="1"/>
  <c r="AI2101" i="91" s="1"/>
  <c r="E2102" i="91"/>
  <c r="G2102" i="91"/>
  <c r="I2102" i="91"/>
  <c r="S2102" i="91"/>
  <c r="T2102" i="91"/>
  <c r="U2102" i="91"/>
  <c r="V2102" i="91"/>
  <c r="W2102" i="91"/>
  <c r="X2102" i="91"/>
  <c r="AI2102" i="91" a="1"/>
  <c r="AI2102" i="91" s="1"/>
  <c r="E2103" i="91"/>
  <c r="G2103" i="91"/>
  <c r="I2103" i="91"/>
  <c r="S2103" i="91"/>
  <c r="T2103" i="91"/>
  <c r="U2103" i="91"/>
  <c r="V2103" i="91"/>
  <c r="W2103" i="91"/>
  <c r="X2103" i="91"/>
  <c r="AI2103" i="91" a="1"/>
  <c r="AI2103" i="91" s="1"/>
  <c r="E2104" i="91"/>
  <c r="G2104" i="91"/>
  <c r="I2104" i="91"/>
  <c r="S2104" i="91"/>
  <c r="T2104" i="91"/>
  <c r="U2104" i="91"/>
  <c r="V2104" i="91"/>
  <c r="W2104" i="91"/>
  <c r="X2104" i="91"/>
  <c r="AI2104" i="91" a="1"/>
  <c r="AI2104" i="91" s="1"/>
  <c r="E2105" i="91"/>
  <c r="G2105" i="91"/>
  <c r="I2105" i="91"/>
  <c r="S2105" i="91"/>
  <c r="T2105" i="91"/>
  <c r="U2105" i="91"/>
  <c r="V2105" i="91"/>
  <c r="W2105" i="91"/>
  <c r="X2105" i="91"/>
  <c r="AI2105" i="91" a="1"/>
  <c r="AI2105" i="91" s="1"/>
  <c r="E2106" i="91"/>
  <c r="G2106" i="91"/>
  <c r="I2106" i="91"/>
  <c r="S2106" i="91"/>
  <c r="T2106" i="91"/>
  <c r="U2106" i="91"/>
  <c r="V2106" i="91"/>
  <c r="W2106" i="91"/>
  <c r="X2106" i="91"/>
  <c r="AI2106" i="91" a="1"/>
  <c r="AI2106" i="91" s="1"/>
  <c r="E2107" i="91"/>
  <c r="G2107" i="91"/>
  <c r="I2107" i="91"/>
  <c r="S2107" i="91"/>
  <c r="T2107" i="91"/>
  <c r="U2107" i="91"/>
  <c r="V2107" i="91"/>
  <c r="W2107" i="91"/>
  <c r="X2107" i="91"/>
  <c r="AI2107" i="91" a="1"/>
  <c r="AI2107" i="91" s="1"/>
  <c r="E2108" i="91"/>
  <c r="G2108" i="91"/>
  <c r="I2108" i="91"/>
  <c r="S2108" i="91"/>
  <c r="T2108" i="91"/>
  <c r="U2108" i="91"/>
  <c r="V2108" i="91"/>
  <c r="W2108" i="91"/>
  <c r="X2108" i="91"/>
  <c r="AI2108" i="91" a="1"/>
  <c r="AI2108" i="91" s="1"/>
  <c r="E2109" i="91"/>
  <c r="G2109" i="91"/>
  <c r="I2109" i="91"/>
  <c r="S2109" i="91"/>
  <c r="T2109" i="91"/>
  <c r="U2109" i="91"/>
  <c r="V2109" i="91"/>
  <c r="W2109" i="91"/>
  <c r="X2109" i="91"/>
  <c r="AI2109" i="91" a="1"/>
  <c r="AI2109" i="91" s="1"/>
  <c r="E2110" i="91"/>
  <c r="G2110" i="91"/>
  <c r="I2110" i="91"/>
  <c r="S2110" i="91"/>
  <c r="T2110" i="91"/>
  <c r="U2110" i="91"/>
  <c r="V2110" i="91"/>
  <c r="W2110" i="91"/>
  <c r="X2110" i="91"/>
  <c r="AI2110" i="91" a="1"/>
  <c r="AI2110" i="91" s="1"/>
  <c r="E2111" i="91"/>
  <c r="G2111" i="91"/>
  <c r="I2111" i="91"/>
  <c r="S2111" i="91"/>
  <c r="T2111" i="91"/>
  <c r="U2111" i="91"/>
  <c r="V2111" i="91"/>
  <c r="W2111" i="91"/>
  <c r="X2111" i="91"/>
  <c r="AI2111" i="91" a="1"/>
  <c r="AI2111" i="91" s="1"/>
  <c r="E2112" i="91"/>
  <c r="G2112" i="91"/>
  <c r="I2112" i="91"/>
  <c r="S2112" i="91"/>
  <c r="T2112" i="91"/>
  <c r="U2112" i="91"/>
  <c r="V2112" i="91"/>
  <c r="W2112" i="91"/>
  <c r="X2112" i="91"/>
  <c r="AI2112" i="91" a="1"/>
  <c r="AI2112" i="91" s="1"/>
  <c r="E2113" i="91"/>
  <c r="G2113" i="91"/>
  <c r="I2113" i="91"/>
  <c r="S2113" i="91"/>
  <c r="T2113" i="91"/>
  <c r="U2113" i="91"/>
  <c r="V2113" i="91"/>
  <c r="W2113" i="91"/>
  <c r="X2113" i="91"/>
  <c r="AI2113" i="91" a="1"/>
  <c r="AI2113" i="91" s="1"/>
  <c r="E2114" i="91"/>
  <c r="G2114" i="91"/>
  <c r="I2114" i="91"/>
  <c r="S2114" i="91"/>
  <c r="T2114" i="91"/>
  <c r="U2114" i="91"/>
  <c r="V2114" i="91"/>
  <c r="W2114" i="91"/>
  <c r="X2114" i="91"/>
  <c r="AI2114" i="91" a="1"/>
  <c r="AI2114" i="91" s="1"/>
  <c r="E2115" i="91"/>
  <c r="G2115" i="91"/>
  <c r="I2115" i="91"/>
  <c r="S2115" i="91"/>
  <c r="T2115" i="91"/>
  <c r="U2115" i="91"/>
  <c r="V2115" i="91"/>
  <c r="W2115" i="91"/>
  <c r="X2115" i="91"/>
  <c r="AI2115" i="91" a="1"/>
  <c r="AI2115" i="91" s="1"/>
  <c r="E2116" i="91"/>
  <c r="G2116" i="91"/>
  <c r="I2116" i="91"/>
  <c r="S2116" i="91"/>
  <c r="T2116" i="91"/>
  <c r="U2116" i="91"/>
  <c r="V2116" i="91"/>
  <c r="W2116" i="91"/>
  <c r="X2116" i="91"/>
  <c r="AI2116" i="91" a="1"/>
  <c r="AI2116" i="91" s="1"/>
  <c r="E2117" i="91"/>
  <c r="G2117" i="91"/>
  <c r="I2117" i="91"/>
  <c r="S2117" i="91"/>
  <c r="T2117" i="91"/>
  <c r="U2117" i="91"/>
  <c r="V2117" i="91"/>
  <c r="W2117" i="91"/>
  <c r="X2117" i="91"/>
  <c r="AI2117" i="91" a="1"/>
  <c r="AI2117" i="91" s="1"/>
  <c r="E2118" i="91"/>
  <c r="G2118" i="91"/>
  <c r="I2118" i="91"/>
  <c r="S2118" i="91"/>
  <c r="T2118" i="91"/>
  <c r="U2118" i="91"/>
  <c r="V2118" i="91"/>
  <c r="W2118" i="91"/>
  <c r="X2118" i="91"/>
  <c r="AI2118" i="91" a="1"/>
  <c r="AI2118" i="91" s="1"/>
  <c r="E2119" i="91"/>
  <c r="G2119" i="91"/>
  <c r="I2119" i="91"/>
  <c r="S2119" i="91"/>
  <c r="T2119" i="91"/>
  <c r="U2119" i="91"/>
  <c r="V2119" i="91"/>
  <c r="W2119" i="91"/>
  <c r="X2119" i="91"/>
  <c r="AI2119" i="91" a="1"/>
  <c r="AI2119" i="91" s="1"/>
  <c r="E2120" i="91"/>
  <c r="G2120" i="91"/>
  <c r="I2120" i="91"/>
  <c r="S2120" i="91"/>
  <c r="T2120" i="91"/>
  <c r="U2120" i="91"/>
  <c r="V2120" i="91"/>
  <c r="W2120" i="91"/>
  <c r="X2120" i="91"/>
  <c r="AI2120" i="91" a="1"/>
  <c r="AI2120" i="91" s="1"/>
  <c r="E2121" i="91"/>
  <c r="G2121" i="91"/>
  <c r="I2121" i="91"/>
  <c r="S2121" i="91"/>
  <c r="T2121" i="91"/>
  <c r="U2121" i="91"/>
  <c r="V2121" i="91"/>
  <c r="W2121" i="91"/>
  <c r="X2121" i="91"/>
  <c r="AI2121" i="91" a="1"/>
  <c r="AI2121" i="91" s="1"/>
  <c r="E2122" i="91"/>
  <c r="G2122" i="91"/>
  <c r="I2122" i="91"/>
  <c r="S2122" i="91"/>
  <c r="T2122" i="91"/>
  <c r="U2122" i="91"/>
  <c r="V2122" i="91"/>
  <c r="W2122" i="91"/>
  <c r="X2122" i="91"/>
  <c r="AI2122" i="91" a="1"/>
  <c r="AI2122" i="91" s="1"/>
  <c r="E2123" i="91"/>
  <c r="G2123" i="91"/>
  <c r="I2123" i="91"/>
  <c r="S2123" i="91"/>
  <c r="T2123" i="91"/>
  <c r="U2123" i="91"/>
  <c r="V2123" i="91"/>
  <c r="W2123" i="91"/>
  <c r="X2123" i="91"/>
  <c r="AI2123" i="91" a="1"/>
  <c r="AI2123" i="91" s="1"/>
  <c r="AI2124" i="91" a="1"/>
  <c r="AI2124" i="91" s="1"/>
  <c r="H2126" i="91"/>
  <c r="AE2129" i="91"/>
  <c r="AF2129" i="91" s="1"/>
  <c r="V2132" i="91"/>
  <c r="AE2132" i="91"/>
  <c r="AF2132" i="91" s="1"/>
  <c r="T2135" i="91"/>
  <c r="AE2135" i="91"/>
  <c r="AF2135" i="91" s="1"/>
  <c r="AE2136" i="91"/>
  <c r="S2139" i="91"/>
  <c r="T2139" i="91"/>
  <c r="U2139" i="91"/>
  <c r="V2139" i="91"/>
  <c r="W2139" i="91"/>
  <c r="X2139" i="91"/>
  <c r="S2140" i="91"/>
  <c r="T2140" i="91"/>
  <c r="U2140" i="91"/>
  <c r="V2140" i="91"/>
  <c r="W2140" i="91"/>
  <c r="X2140" i="91"/>
  <c r="S2141" i="91"/>
  <c r="T2141" i="91"/>
  <c r="U2141" i="91"/>
  <c r="V2141" i="91"/>
  <c r="W2141" i="91"/>
  <c r="X2141" i="91"/>
  <c r="S2142" i="91"/>
  <c r="T2142" i="91"/>
  <c r="U2142" i="91"/>
  <c r="V2142" i="91"/>
  <c r="W2142" i="91"/>
  <c r="X2142" i="91"/>
  <c r="S2143" i="91"/>
  <c r="T2143" i="91"/>
  <c r="U2143" i="91"/>
  <c r="V2143" i="91"/>
  <c r="W2143" i="91"/>
  <c r="X2143" i="91"/>
  <c r="S2144" i="91"/>
  <c r="T2144" i="91"/>
  <c r="U2144" i="91"/>
  <c r="V2144" i="91"/>
  <c r="W2144" i="91"/>
  <c r="X2144" i="91"/>
  <c r="S2145" i="91"/>
  <c r="T2145" i="91"/>
  <c r="U2145" i="91"/>
  <c r="V2145" i="91"/>
  <c r="W2145" i="91"/>
  <c r="X2145" i="91"/>
  <c r="S2146" i="91"/>
  <c r="T2146" i="91"/>
  <c r="U2146" i="91"/>
  <c r="V2146" i="91"/>
  <c r="W2146" i="91"/>
  <c r="X2146" i="91"/>
  <c r="S2147" i="91"/>
  <c r="T2147" i="91"/>
  <c r="U2147" i="91"/>
  <c r="V2147" i="91"/>
  <c r="W2147" i="91"/>
  <c r="X2147" i="91"/>
  <c r="S2148" i="91"/>
  <c r="T2148" i="91"/>
  <c r="U2148" i="91"/>
  <c r="V2148" i="91"/>
  <c r="W2148" i="91"/>
  <c r="X2148" i="91"/>
  <c r="S2149" i="91"/>
  <c r="T2149" i="91"/>
  <c r="U2149" i="91"/>
  <c r="V2149" i="91"/>
  <c r="W2149" i="91"/>
  <c r="X2149" i="91"/>
  <c r="S2150" i="91"/>
  <c r="T2150" i="91"/>
  <c r="U2150" i="91"/>
  <c r="V2150" i="91"/>
  <c r="W2150" i="91"/>
  <c r="X2150" i="91"/>
  <c r="S2151" i="91"/>
  <c r="T2151" i="91"/>
  <c r="U2151" i="91"/>
  <c r="V2151" i="91"/>
  <c r="W2151" i="91"/>
  <c r="X2151" i="91"/>
  <c r="S2152" i="91"/>
  <c r="T2152" i="91"/>
  <c r="U2152" i="91"/>
  <c r="V2152" i="91"/>
  <c r="W2152" i="91"/>
  <c r="X2152" i="91"/>
  <c r="S2153" i="91"/>
  <c r="T2153" i="91"/>
  <c r="U2153" i="91"/>
  <c r="V2153" i="91"/>
  <c r="W2153" i="91"/>
  <c r="X2153" i="91"/>
  <c r="S2154" i="91"/>
  <c r="T2154" i="91"/>
  <c r="U2154" i="91"/>
  <c r="V2154" i="91"/>
  <c r="W2154" i="91"/>
  <c r="X2154" i="91"/>
  <c r="S2155" i="91"/>
  <c r="T2155" i="91"/>
  <c r="U2155" i="91"/>
  <c r="V2155" i="91"/>
  <c r="W2155" i="91"/>
  <c r="X2155" i="91"/>
  <c r="AE2155" i="91"/>
  <c r="AF2155" i="91" s="1"/>
  <c r="U2158" i="91"/>
  <c r="W2158" i="91"/>
  <c r="X2158" i="91"/>
  <c r="AE2158" i="91"/>
  <c r="AF2158" i="91" s="1"/>
  <c r="S2166" i="91"/>
  <c r="T2166" i="91"/>
  <c r="U2166" i="91"/>
  <c r="V2166" i="91"/>
  <c r="W2166" i="91"/>
  <c r="X2166" i="91"/>
  <c r="S2167" i="91"/>
  <c r="T2167" i="91"/>
  <c r="U2167" i="91"/>
  <c r="V2167" i="91"/>
  <c r="W2167" i="91"/>
  <c r="X2167" i="91"/>
  <c r="S2170" i="91"/>
  <c r="T2170" i="91"/>
  <c r="U2170" i="91"/>
  <c r="V2170" i="91"/>
  <c r="W2170" i="91"/>
  <c r="X2170" i="91"/>
  <c r="AE2170" i="91"/>
  <c r="S2171" i="91"/>
  <c r="T2171" i="91"/>
  <c r="U2171" i="91"/>
  <c r="V2171" i="91"/>
  <c r="W2171" i="91"/>
  <c r="X2171" i="91"/>
  <c r="S2172" i="91"/>
  <c r="T2172" i="91"/>
  <c r="U2172" i="91"/>
  <c r="V2172" i="91"/>
  <c r="W2172" i="91"/>
  <c r="X2172" i="91"/>
  <c r="S2173" i="91"/>
  <c r="T2173" i="91"/>
  <c r="U2173" i="91"/>
  <c r="V2173" i="91"/>
  <c r="W2173" i="91"/>
  <c r="X2173" i="91"/>
  <c r="S2174" i="91"/>
  <c r="T2174" i="91"/>
  <c r="U2174" i="91"/>
  <c r="V2174" i="91"/>
  <c r="W2174" i="91"/>
  <c r="X2174" i="91"/>
  <c r="S2175" i="91"/>
  <c r="T2175" i="91"/>
  <c r="U2175" i="91"/>
  <c r="V2175" i="91"/>
  <c r="W2175" i="91"/>
  <c r="X2175" i="91"/>
  <c r="S2176" i="91"/>
  <c r="T2176" i="91"/>
  <c r="U2176" i="91"/>
  <c r="V2176" i="91"/>
  <c r="W2176" i="91"/>
  <c r="X2176" i="91"/>
  <c r="S2177" i="91"/>
  <c r="T2177" i="91"/>
  <c r="U2177" i="91"/>
  <c r="V2177" i="91"/>
  <c r="W2177" i="91"/>
  <c r="X2177" i="91"/>
  <c r="S2178" i="91"/>
  <c r="T2178" i="91"/>
  <c r="U2178" i="91"/>
  <c r="V2178" i="91"/>
  <c r="W2178" i="91"/>
  <c r="X2178" i="91"/>
  <c r="S2179" i="91"/>
  <c r="T2179" i="91"/>
  <c r="U2179" i="91"/>
  <c r="V2179" i="91"/>
  <c r="W2179" i="91"/>
  <c r="X2179" i="91"/>
  <c r="S2180" i="91"/>
  <c r="T2180" i="91"/>
  <c r="U2180" i="91"/>
  <c r="V2180" i="91"/>
  <c r="W2180" i="91"/>
  <c r="X2180" i="91"/>
  <c r="S2181" i="91"/>
  <c r="T2181" i="91"/>
  <c r="U2181" i="91"/>
  <c r="V2181" i="91"/>
  <c r="W2181" i="91"/>
  <c r="X2181" i="91"/>
  <c r="S2182" i="91"/>
  <c r="T2182" i="91"/>
  <c r="U2182" i="91"/>
  <c r="V2182" i="91"/>
  <c r="W2182" i="91"/>
  <c r="X2182" i="91"/>
  <c r="S2185" i="91"/>
  <c r="T2185" i="91"/>
  <c r="V2185" i="91"/>
  <c r="X2185" i="91"/>
  <c r="AE2185" i="91"/>
  <c r="AF2185" i="91" s="1"/>
  <c r="T2186" i="91"/>
  <c r="V2186" i="91"/>
  <c r="X2186" i="91"/>
  <c r="AE2186" i="91"/>
  <c r="AF2186" i="91" s="1"/>
  <c r="S2189" i="91"/>
  <c r="T2189" i="91"/>
  <c r="U2189" i="91"/>
  <c r="V2189" i="91"/>
  <c r="W2189" i="91"/>
  <c r="X2189" i="91"/>
  <c r="AE2189" i="91"/>
  <c r="AF2189" i="91" s="1"/>
  <c r="AE2193" i="91"/>
  <c r="AF2193" i="91"/>
  <c r="R43" i="96" l="1"/>
  <c r="R44" i="96" s="1"/>
  <c r="O46" i="96"/>
  <c r="O47" i="96" s="1"/>
  <c r="O48" i="96"/>
  <c r="N40" i="96"/>
  <c r="S43" i="96"/>
  <c r="S44" i="96"/>
  <c r="P43" i="96"/>
  <c r="P44" i="96"/>
  <c r="Q43" i="96"/>
  <c r="Q44" i="96"/>
  <c r="K979" i="91"/>
  <c r="K971" i="91"/>
  <c r="K959" i="91"/>
  <c r="Y191" i="91"/>
  <c r="K180" i="91"/>
  <c r="K930" i="91"/>
  <c r="K905" i="91"/>
  <c r="K865" i="91"/>
  <c r="Y627" i="91"/>
  <c r="K1699" i="91"/>
  <c r="Y1427" i="91"/>
  <c r="K1414" i="91"/>
  <c r="K1300" i="91"/>
  <c r="K1284" i="91"/>
  <c r="K1252" i="91"/>
  <c r="I1175" i="91"/>
  <c r="K251" i="91"/>
  <c r="K192" i="91"/>
  <c r="K1656" i="91"/>
  <c r="K1640" i="91"/>
  <c r="K1622" i="91"/>
  <c r="K1596" i="91"/>
  <c r="K1580" i="91"/>
  <c r="K1307" i="91"/>
  <c r="K572" i="91"/>
  <c r="K564" i="91"/>
  <c r="K560" i="91"/>
  <c r="K556" i="91"/>
  <c r="K252" i="91"/>
  <c r="K230" i="91"/>
  <c r="K222" i="91"/>
  <c r="K81" i="91"/>
  <c r="K57" i="91"/>
  <c r="K1566" i="91"/>
  <c r="K1550" i="91"/>
  <c r="K1482" i="91"/>
  <c r="K1437" i="91"/>
  <c r="K1245" i="91"/>
  <c r="Y810" i="91"/>
  <c r="K649" i="91"/>
  <c r="K1778" i="91"/>
  <c r="K1629" i="91"/>
  <c r="K1362" i="91"/>
  <c r="K1332" i="91"/>
  <c r="K1316" i="91"/>
  <c r="K359" i="91"/>
  <c r="K272" i="91"/>
  <c r="Y1255" i="91"/>
  <c r="Y445" i="91"/>
  <c r="I262" i="91"/>
  <c r="Y138" i="91"/>
  <c r="K2054" i="91"/>
  <c r="K2018" i="91"/>
  <c r="K2006" i="91"/>
  <c r="K1970" i="91"/>
  <c r="Y1869" i="91"/>
  <c r="K1857" i="91"/>
  <c r="K1718" i="91"/>
  <c r="K1605" i="91"/>
  <c r="K1534" i="91"/>
  <c r="K1520" i="91"/>
  <c r="K1518" i="91"/>
  <c r="K1094" i="91"/>
  <c r="K1051" i="91"/>
  <c r="Y1042" i="91"/>
  <c r="K1039" i="91"/>
  <c r="K987" i="91"/>
  <c r="K824" i="91"/>
  <c r="K812" i="91"/>
  <c r="K727" i="91"/>
  <c r="K719" i="91"/>
  <c r="K687" i="91"/>
  <c r="K662" i="91"/>
  <c r="K654" i="91"/>
  <c r="K653" i="91"/>
  <c r="K648" i="91"/>
  <c r="K640" i="91"/>
  <c r="K619" i="91"/>
  <c r="K482" i="91"/>
  <c r="K478" i="91"/>
  <c r="K474" i="91"/>
  <c r="K466" i="91"/>
  <c r="K462" i="91"/>
  <c r="K209" i="91"/>
  <c r="K143" i="91"/>
  <c r="Y13" i="91"/>
  <c r="K2108" i="91"/>
  <c r="K2096" i="91"/>
  <c r="K2092" i="91"/>
  <c r="K2088" i="91"/>
  <c r="K2078" i="91"/>
  <c r="K2070" i="91"/>
  <c r="K1914" i="91"/>
  <c r="K1891" i="91"/>
  <c r="G1819" i="91"/>
  <c r="K1791" i="91"/>
  <c r="K1780" i="91"/>
  <c r="K1779" i="91"/>
  <c r="K1704" i="91"/>
  <c r="K1301" i="91"/>
  <c r="K1198" i="91"/>
  <c r="K1118" i="91"/>
  <c r="K1086" i="91"/>
  <c r="K1072" i="91"/>
  <c r="K1070" i="91"/>
  <c r="K767" i="91"/>
  <c r="K703" i="91"/>
  <c r="K695" i="91"/>
  <c r="Y279" i="91"/>
  <c r="K108" i="91"/>
  <c r="K98" i="91"/>
  <c r="K22" i="91"/>
  <c r="K14" i="91"/>
  <c r="K1944" i="91"/>
  <c r="E1945" i="91"/>
  <c r="K1816" i="91"/>
  <c r="K1741" i="91"/>
  <c r="K1469" i="91"/>
  <c r="K1402" i="91"/>
  <c r="K1369" i="91"/>
  <c r="K1365" i="91"/>
  <c r="Y1124" i="91"/>
  <c r="K1073" i="91"/>
  <c r="K922" i="91"/>
  <c r="K900" i="91"/>
  <c r="K890" i="91"/>
  <c r="Y844" i="91"/>
  <c r="K807" i="91"/>
  <c r="K740" i="91"/>
  <c r="K732" i="91"/>
  <c r="K686" i="91"/>
  <c r="K590" i="91"/>
  <c r="K584" i="91"/>
  <c r="Y575" i="91"/>
  <c r="K528" i="91"/>
  <c r="K496" i="91"/>
  <c r="K377" i="91"/>
  <c r="K341" i="91"/>
  <c r="K339" i="91"/>
  <c r="K244" i="91"/>
  <c r="K129" i="91"/>
  <c r="K23" i="91"/>
  <c r="Y22" i="91"/>
  <c r="Y26" i="91"/>
  <c r="Y36" i="91"/>
  <c r="K33" i="91"/>
  <c r="K69" i="91"/>
  <c r="K77" i="91"/>
  <c r="Y85" i="91"/>
  <c r="K117" i="91"/>
  <c r="K151" i="91"/>
  <c r="K166" i="91"/>
  <c r="K234" i="91"/>
  <c r="K200" i="91"/>
  <c r="K184" i="91"/>
  <c r="K214" i="91"/>
  <c r="K210" i="91"/>
  <c r="Y291" i="91"/>
  <c r="K288" i="91"/>
  <c r="K358" i="91"/>
  <c r="K351" i="91"/>
  <c r="K346" i="91"/>
  <c r="K329" i="91"/>
  <c r="Y321" i="91"/>
  <c r="K298" i="91"/>
  <c r="K371" i="91"/>
  <c r="K363" i="91"/>
  <c r="K318" i="91"/>
  <c r="K306" i="91"/>
  <c r="K397" i="91"/>
  <c r="K394" i="91"/>
  <c r="K413" i="91"/>
  <c r="Y409" i="91"/>
  <c r="K409" i="91"/>
  <c r="Y406" i="91"/>
  <c r="K389" i="91"/>
  <c r="K955" i="91"/>
  <c r="K858" i="91"/>
  <c r="K831" i="91"/>
  <c r="K827" i="91"/>
  <c r="K819" i="91"/>
  <c r="K786" i="91"/>
  <c r="K708" i="91"/>
  <c r="K704" i="91"/>
  <c r="K702" i="91"/>
  <c r="K679" i="91"/>
  <c r="K671" i="91"/>
  <c r="K516" i="91"/>
  <c r="K512" i="91"/>
  <c r="Y511" i="91"/>
  <c r="K508" i="91"/>
  <c r="K504" i="91"/>
  <c r="K500" i="91"/>
  <c r="K866" i="91"/>
  <c r="K1062" i="91"/>
  <c r="K1060" i="91"/>
  <c r="K1059" i="91"/>
  <c r="K1056" i="91"/>
  <c r="K1024" i="91"/>
  <c r="K1022" i="91"/>
  <c r="K1016" i="91"/>
  <c r="K1004" i="91"/>
  <c r="K1003" i="91"/>
  <c r="K1000" i="91"/>
  <c r="K992" i="91"/>
  <c r="K972" i="91"/>
  <c r="K970" i="91"/>
  <c r="K964" i="91"/>
  <c r="K933" i="91"/>
  <c r="K901" i="91"/>
  <c r="K696" i="91"/>
  <c r="Y691" i="91"/>
  <c r="K688" i="91"/>
  <c r="Y687" i="91"/>
  <c r="K665" i="91"/>
  <c r="K612" i="91"/>
  <c r="K608" i="91"/>
  <c r="K531" i="91"/>
  <c r="K1028" i="91"/>
  <c r="K951" i="91"/>
  <c r="K1031" i="91"/>
  <c r="K820" i="91"/>
  <c r="K803" i="91"/>
  <c r="K793" i="91"/>
  <c r="K777" i="91"/>
  <c r="Y694" i="91"/>
  <c r="K680" i="91"/>
  <c r="Y563" i="91"/>
  <c r="Y555" i="91"/>
  <c r="K548" i="91"/>
  <c r="Y543" i="91"/>
  <c r="K1097" i="91"/>
  <c r="Y1112" i="91"/>
  <c r="K1106" i="91"/>
  <c r="K1121" i="91"/>
  <c r="Y1133" i="91"/>
  <c r="Y1452" i="91"/>
  <c r="K1434" i="91"/>
  <c r="Y1347" i="91"/>
  <c r="K1335" i="91"/>
  <c r="Y1289" i="91"/>
  <c r="K1268" i="91"/>
  <c r="K1188" i="91"/>
  <c r="K1171" i="91"/>
  <c r="Y1672" i="91"/>
  <c r="K2111" i="91"/>
  <c r="K2109" i="91"/>
  <c r="K2038" i="91"/>
  <c r="K2034" i="91"/>
  <c r="K2030" i="91"/>
  <c r="K1992" i="91"/>
  <c r="G1972" i="91"/>
  <c r="K1917" i="91"/>
  <c r="Y1914" i="91"/>
  <c r="Y1913" i="91"/>
  <c r="K1847" i="91"/>
  <c r="K1826" i="91"/>
  <c r="K1822" i="91"/>
  <c r="K1794" i="91"/>
  <c r="K1790" i="91"/>
  <c r="K1788" i="91"/>
  <c r="Y1689" i="91"/>
  <c r="Y1631" i="91"/>
  <c r="Y1588" i="91"/>
  <c r="K1543" i="91"/>
  <c r="K1539" i="91"/>
  <c r="K1536" i="91"/>
  <c r="K1535" i="91"/>
  <c r="Y1463" i="91"/>
  <c r="K1456" i="91"/>
  <c r="K1455" i="91"/>
  <c r="K1395" i="91"/>
  <c r="K1327" i="91"/>
  <c r="K1290" i="91"/>
  <c r="K1280" i="91"/>
  <c r="K1270" i="91"/>
  <c r="K1238" i="91"/>
  <c r="K1162" i="91"/>
  <c r="K2057" i="91"/>
  <c r="K2055" i="91"/>
  <c r="Y2053" i="91"/>
  <c r="K1950" i="91"/>
  <c r="K1784" i="91"/>
  <c r="Y1737" i="91"/>
  <c r="K1695" i="91"/>
  <c r="K1690" i="91"/>
  <c r="Y1601" i="91"/>
  <c r="Y1596" i="91"/>
  <c r="Y1495" i="91"/>
  <c r="Y1389" i="91"/>
  <c r="K1232" i="91"/>
  <c r="K2010" i="91"/>
  <c r="K1884" i="91"/>
  <c r="K1880" i="91"/>
  <c r="K1808" i="91"/>
  <c r="Y1770" i="91"/>
  <c r="K1764" i="91"/>
  <c r="K1745" i="91"/>
  <c r="K1740" i="91"/>
  <c r="K1731" i="91"/>
  <c r="K1711" i="91"/>
  <c r="K1707" i="91"/>
  <c r="K1683" i="91"/>
  <c r="K1664" i="91"/>
  <c r="Y1663" i="91"/>
  <c r="K1662" i="91"/>
  <c r="K1618" i="91"/>
  <c r="K1612" i="91"/>
  <c r="K1608" i="91"/>
  <c r="K1604" i="91"/>
  <c r="Y1558" i="91"/>
  <c r="Y1507" i="91"/>
  <c r="K1444" i="91"/>
  <c r="K1440" i="91"/>
  <c r="Y1437" i="91"/>
  <c r="K1421" i="91"/>
  <c r="K1357" i="91"/>
  <c r="K1293" i="91"/>
  <c r="K1261" i="91"/>
  <c r="Y1166" i="91"/>
  <c r="K2112" i="91"/>
  <c r="K2099" i="91"/>
  <c r="K2022" i="91"/>
  <c r="U1863" i="91"/>
  <c r="K1813" i="91"/>
  <c r="K1986" i="91"/>
  <c r="U1907" i="91"/>
  <c r="G1956" i="91"/>
  <c r="K1930" i="91"/>
  <c r="I1885" i="91"/>
  <c r="I1874" i="91"/>
  <c r="V1830" i="91"/>
  <c r="K1782" i="91"/>
  <c r="K1772" i="91"/>
  <c r="Y1771" i="91"/>
  <c r="K1771" i="91"/>
  <c r="K1763" i="91"/>
  <c r="K1760" i="91"/>
  <c r="K1759" i="91"/>
  <c r="K1753" i="91"/>
  <c r="K1719" i="91"/>
  <c r="Y1718" i="91"/>
  <c r="AJ1718" i="91" s="1"/>
  <c r="Y1675" i="91"/>
  <c r="K1673" i="91"/>
  <c r="K1661" i="91"/>
  <c r="K1660" i="91"/>
  <c r="K1659" i="91"/>
  <c r="G1676" i="91"/>
  <c r="K1630" i="91"/>
  <c r="K1582" i="91"/>
  <c r="K1581" i="91"/>
  <c r="K1552" i="91"/>
  <c r="K1551" i="91"/>
  <c r="K1511" i="91"/>
  <c r="K1488" i="91"/>
  <c r="K1462" i="91"/>
  <c r="K1460" i="91"/>
  <c r="Y1433" i="91"/>
  <c r="K1417" i="91"/>
  <c r="Y1394" i="91"/>
  <c r="K1391" i="91"/>
  <c r="K1372" i="91"/>
  <c r="Y1352" i="91"/>
  <c r="K1302" i="91"/>
  <c r="Y1244" i="91"/>
  <c r="Y1201" i="91"/>
  <c r="T1194" i="91"/>
  <c r="K1048" i="91"/>
  <c r="K1047" i="91"/>
  <c r="K1023" i="91"/>
  <c r="K1011" i="91"/>
  <c r="Y998" i="91"/>
  <c r="K995" i="91"/>
  <c r="Y925" i="91"/>
  <c r="K2041" i="91"/>
  <c r="K2014" i="91"/>
  <c r="K1953" i="91"/>
  <c r="T1907" i="91"/>
  <c r="K1900" i="91"/>
  <c r="K1860" i="91"/>
  <c r="T1863" i="91"/>
  <c r="Y1857" i="91"/>
  <c r="K1856" i="91"/>
  <c r="K1840" i="91"/>
  <c r="I1841" i="91"/>
  <c r="K1836" i="91"/>
  <c r="I1830" i="91"/>
  <c r="K1827" i="91"/>
  <c r="Y1826" i="91"/>
  <c r="K1806" i="91"/>
  <c r="K1804" i="91"/>
  <c r="K1787" i="91"/>
  <c r="K1774" i="91"/>
  <c r="K1738" i="91"/>
  <c r="K1720" i="91"/>
  <c r="K1702" i="91"/>
  <c r="K1694" i="91"/>
  <c r="K1692" i="91"/>
  <c r="K1637" i="91"/>
  <c r="K1531" i="91"/>
  <c r="K1499" i="91"/>
  <c r="K1498" i="91"/>
  <c r="K1497" i="91"/>
  <c r="K1466" i="91"/>
  <c r="K1424" i="91"/>
  <c r="Y1421" i="91"/>
  <c r="AJ1421" i="91" s="1"/>
  <c r="K1398" i="91"/>
  <c r="K1381" i="91"/>
  <c r="K1379" i="91"/>
  <c r="K1360" i="91"/>
  <c r="K1330" i="91"/>
  <c r="Y1319" i="91"/>
  <c r="K1296" i="91"/>
  <c r="Y1293" i="91"/>
  <c r="K1264" i="91"/>
  <c r="K1247" i="91"/>
  <c r="K1235" i="91"/>
  <c r="Y1219" i="91"/>
  <c r="Y1217" i="91"/>
  <c r="K1216" i="91"/>
  <c r="K1214" i="91"/>
  <c r="K1200" i="91"/>
  <c r="K1189" i="91"/>
  <c r="Y1180" i="91"/>
  <c r="Y1158" i="91"/>
  <c r="K1155" i="91"/>
  <c r="K1125" i="91"/>
  <c r="K1113" i="91"/>
  <c r="K1102" i="91"/>
  <c r="K1089" i="91"/>
  <c r="K1081" i="91"/>
  <c r="K1077" i="91"/>
  <c r="Y1068" i="91"/>
  <c r="Y940" i="91"/>
  <c r="K2039" i="91"/>
  <c r="K1995" i="91"/>
  <c r="G1996" i="91"/>
  <c r="K1918" i="91"/>
  <c r="X1907" i="91"/>
  <c r="K1870" i="91"/>
  <c r="K2116" i="91"/>
  <c r="Y2101" i="91"/>
  <c r="K2083" i="91"/>
  <c r="K2066" i="91"/>
  <c r="K2062" i="91"/>
  <c r="K2042" i="91"/>
  <c r="K2029" i="91"/>
  <c r="K2023" i="91"/>
  <c r="K2002" i="91"/>
  <c r="X1988" i="91"/>
  <c r="K1976" i="91"/>
  <c r="K1954" i="91"/>
  <c r="K1926" i="91"/>
  <c r="K1922" i="91"/>
  <c r="K1894" i="91"/>
  <c r="K1890" i="91"/>
  <c r="W1896" i="91"/>
  <c r="K1877" i="91"/>
  <c r="V1874" i="91"/>
  <c r="K1872" i="91"/>
  <c r="K1828" i="91"/>
  <c r="K1810" i="91"/>
  <c r="E1765" i="91"/>
  <c r="Y1681" i="91"/>
  <c r="Y1313" i="91"/>
  <c r="Y1283" i="91"/>
  <c r="K1277" i="91"/>
  <c r="K1269" i="91"/>
  <c r="K1258" i="91"/>
  <c r="K1229" i="91"/>
  <c r="Y1206" i="91"/>
  <c r="K1168" i="91"/>
  <c r="Y1167" i="91"/>
  <c r="K1167" i="91"/>
  <c r="AJ1167" i="91" s="1"/>
  <c r="K1137" i="91"/>
  <c r="K1109" i="91"/>
  <c r="Y884" i="91"/>
  <c r="Y726" i="91"/>
  <c r="Y2001" i="91"/>
  <c r="K1960" i="91"/>
  <c r="Y1953" i="91"/>
  <c r="T1956" i="91"/>
  <c r="K1904" i="91"/>
  <c r="I1907" i="91"/>
  <c r="K2120" i="91"/>
  <c r="K2100" i="91"/>
  <c r="K2025" i="91"/>
  <c r="Y2182" i="91"/>
  <c r="AB2182" i="91" s="1"/>
  <c r="Y2176" i="91"/>
  <c r="AB2176" i="91" s="1"/>
  <c r="Y2172" i="91"/>
  <c r="AB2172" i="91" s="1"/>
  <c r="Y2151" i="91"/>
  <c r="AB2151" i="91" s="1"/>
  <c r="Y2143" i="91"/>
  <c r="AB2143" i="91" s="1"/>
  <c r="Y2141" i="91"/>
  <c r="AB2141" i="91" s="1"/>
  <c r="Y2123" i="91"/>
  <c r="Y2107" i="91"/>
  <c r="K2104" i="91"/>
  <c r="K2084" i="91"/>
  <c r="K2073" i="91"/>
  <c r="K2071" i="91"/>
  <c r="K2050" i="91"/>
  <c r="E2079" i="91"/>
  <c r="K2046" i="91"/>
  <c r="K2026" i="91"/>
  <c r="Y2009" i="91"/>
  <c r="K2009" i="91"/>
  <c r="T1988" i="91"/>
  <c r="Y1986" i="91"/>
  <c r="Y1985" i="91"/>
  <c r="G1988" i="91"/>
  <c r="K1963" i="91"/>
  <c r="V1964" i="91"/>
  <c r="K1940" i="91"/>
  <c r="W1945" i="91"/>
  <c r="K1933" i="91"/>
  <c r="Y1930" i="91"/>
  <c r="K1910" i="91"/>
  <c r="K1866" i="91"/>
  <c r="K1850" i="91"/>
  <c r="K1846" i="91"/>
  <c r="W1852" i="91"/>
  <c r="K1833" i="91"/>
  <c r="K1814" i="91"/>
  <c r="Y1783" i="91"/>
  <c r="K1768" i="91"/>
  <c r="K1749" i="91"/>
  <c r="K1714" i="91"/>
  <c r="Y1707" i="91"/>
  <c r="K1669" i="91"/>
  <c r="K1650" i="91"/>
  <c r="K1644" i="91"/>
  <c r="K1641" i="91"/>
  <c r="K1602" i="91"/>
  <c r="K1546" i="91"/>
  <c r="K1446" i="91"/>
  <c r="K1445" i="91"/>
  <c r="K1412" i="91"/>
  <c r="K1408" i="91"/>
  <c r="K1388" i="91"/>
  <c r="K1386" i="91"/>
  <c r="K1382" i="91"/>
  <c r="K1346" i="91"/>
  <c r="K1344" i="91"/>
  <c r="K1314" i="91"/>
  <c r="K1310" i="91"/>
  <c r="Y1303" i="91"/>
  <c r="K1286" i="91"/>
  <c r="Y1273" i="91"/>
  <c r="K1254" i="91"/>
  <c r="K1248" i="91"/>
  <c r="Y1239" i="91"/>
  <c r="K1236" i="91"/>
  <c r="K1226" i="91"/>
  <c r="K1211" i="91"/>
  <c r="K1210" i="91"/>
  <c r="X1221" i="91"/>
  <c r="K1199" i="91"/>
  <c r="K1190" i="91"/>
  <c r="Y1141" i="91"/>
  <c r="K1129" i="91"/>
  <c r="Y1096" i="91"/>
  <c r="K1085" i="91"/>
  <c r="K1069" i="91"/>
  <c r="Y1055" i="91"/>
  <c r="K1007" i="91"/>
  <c r="K984" i="91"/>
  <c r="K909" i="91"/>
  <c r="K877" i="91"/>
  <c r="Y763" i="91"/>
  <c r="Y583" i="91"/>
  <c r="Y370" i="91"/>
  <c r="K355" i="91"/>
  <c r="Y313" i="91"/>
  <c r="Y173" i="91"/>
  <c r="Y18" i="91"/>
  <c r="K956" i="91"/>
  <c r="K954" i="91"/>
  <c r="K941" i="91"/>
  <c r="K925" i="91"/>
  <c r="AJ925" i="91" s="1"/>
  <c r="Y916" i="91"/>
  <c r="K869" i="91"/>
  <c r="Y852" i="91"/>
  <c r="K828" i="91"/>
  <c r="K823" i="91"/>
  <c r="K815" i="91"/>
  <c r="K808" i="91"/>
  <c r="K804" i="91"/>
  <c r="K789" i="91"/>
  <c r="K764" i="91"/>
  <c r="K756" i="91"/>
  <c r="Y755" i="91"/>
  <c r="K744" i="91"/>
  <c r="Y743" i="91"/>
  <c r="K735" i="91"/>
  <c r="K711" i="91"/>
  <c r="K700" i="91"/>
  <c r="K684" i="91"/>
  <c r="K657" i="91"/>
  <c r="K646" i="91"/>
  <c r="Y602" i="91"/>
  <c r="K588" i="91"/>
  <c r="K580" i="91"/>
  <c r="K578" i="91"/>
  <c r="K552" i="91"/>
  <c r="K544" i="91"/>
  <c r="K536" i="91"/>
  <c r="K534" i="91"/>
  <c r="Y457" i="91"/>
  <c r="K450" i="91"/>
  <c r="K419" i="91"/>
  <c r="K417" i="91"/>
  <c r="Y362" i="91"/>
  <c r="Y342" i="91"/>
  <c r="K291" i="91"/>
  <c r="K276" i="91"/>
  <c r="K257" i="91"/>
  <c r="K255" i="91"/>
  <c r="Y237" i="91"/>
  <c r="K218" i="91"/>
  <c r="Y199" i="91"/>
  <c r="K196" i="91"/>
  <c r="Y183" i="91"/>
  <c r="K160" i="91"/>
  <c r="K147" i="91"/>
  <c r="K111" i="91"/>
  <c r="K97" i="91"/>
  <c r="K82" i="91"/>
  <c r="Y81" i="91"/>
  <c r="K66" i="91"/>
  <c r="K40" i="91"/>
  <c r="I29" i="91"/>
  <c r="K15" i="91"/>
  <c r="K845" i="91"/>
  <c r="K811" i="91"/>
  <c r="K760" i="91"/>
  <c r="K748" i="91"/>
  <c r="K747" i="91"/>
  <c r="K746" i="91"/>
  <c r="K724" i="91"/>
  <c r="K718" i="91"/>
  <c r="K712" i="91"/>
  <c r="K676" i="91"/>
  <c r="K675" i="91"/>
  <c r="K672" i="91"/>
  <c r="Y660" i="91"/>
  <c r="K641" i="91"/>
  <c r="K628" i="91"/>
  <c r="K622" i="91"/>
  <c r="K603" i="91"/>
  <c r="Y597" i="91"/>
  <c r="K576" i="91"/>
  <c r="K574" i="91"/>
  <c r="K568" i="91"/>
  <c r="K566" i="91"/>
  <c r="K540" i="91"/>
  <c r="K532" i="91"/>
  <c r="K526" i="91"/>
  <c r="Y519" i="91"/>
  <c r="K492" i="91"/>
  <c r="K458" i="91"/>
  <c r="K454" i="91"/>
  <c r="K442" i="91"/>
  <c r="Y441" i="91"/>
  <c r="K438" i="91"/>
  <c r="K410" i="91"/>
  <c r="Y400" i="91"/>
  <c r="K381" i="91"/>
  <c r="K380" i="91"/>
  <c r="Y377" i="91"/>
  <c r="Y350" i="91"/>
  <c r="K347" i="91"/>
  <c r="K325" i="91"/>
  <c r="K302" i="91"/>
  <c r="K280" i="91"/>
  <c r="K258" i="91"/>
  <c r="Y247" i="91"/>
  <c r="K199" i="91"/>
  <c r="K162" i="91"/>
  <c r="K155" i="91"/>
  <c r="Y151" i="91"/>
  <c r="K135" i="91"/>
  <c r="K121" i="91"/>
  <c r="K116" i="91"/>
  <c r="K89" i="91"/>
  <c r="Y88" i="91"/>
  <c r="K73" i="91"/>
  <c r="K54" i="91"/>
  <c r="Y44" i="91"/>
  <c r="Y1093" i="91"/>
  <c r="Y1085" i="91"/>
  <c r="AB1085" i="91" s="1"/>
  <c r="K1063" i="91"/>
  <c r="Y1034" i="91"/>
  <c r="K975" i="91"/>
  <c r="K967" i="91"/>
  <c r="K963" i="91"/>
  <c r="Y861" i="91"/>
  <c r="K860" i="91"/>
  <c r="K852" i="91"/>
  <c r="K837" i="91"/>
  <c r="K816" i="91"/>
  <c r="K805" i="91"/>
  <c r="K788" i="91"/>
  <c r="K782" i="91"/>
  <c r="K751" i="91"/>
  <c r="K728" i="91"/>
  <c r="K720" i="91"/>
  <c r="K716" i="91"/>
  <c r="K715" i="91"/>
  <c r="K692" i="91"/>
  <c r="K664" i="91"/>
  <c r="K656" i="91"/>
  <c r="K624" i="91"/>
  <c r="K606" i="91"/>
  <c r="K604" i="91"/>
  <c r="K562" i="91"/>
  <c r="K524" i="91"/>
  <c r="K520" i="91"/>
  <c r="K506" i="91"/>
  <c r="K499" i="91"/>
  <c r="Y469" i="91"/>
  <c r="K434" i="91"/>
  <c r="K430" i="91"/>
  <c r="K426" i="91"/>
  <c r="K403" i="91"/>
  <c r="K401" i="91"/>
  <c r="K385" i="91"/>
  <c r="K367" i="91"/>
  <c r="K335" i="91"/>
  <c r="K330" i="91"/>
  <c r="K310" i="91"/>
  <c r="Y306" i="91"/>
  <c r="AJ306" i="91" s="1"/>
  <c r="K284" i="91"/>
  <c r="K268" i="91"/>
  <c r="Y251" i="91"/>
  <c r="K248" i="91"/>
  <c r="K226" i="91"/>
  <c r="Y225" i="91"/>
  <c r="K225" i="91"/>
  <c r="K206" i="91"/>
  <c r="K188" i="91"/>
  <c r="K173" i="91"/>
  <c r="K170" i="91"/>
  <c r="K159" i="91"/>
  <c r="K139" i="91"/>
  <c r="K138" i="91"/>
  <c r="Y128" i="91"/>
  <c r="K125" i="91"/>
  <c r="Y101" i="91"/>
  <c r="Y93" i="91"/>
  <c r="K90" i="91"/>
  <c r="Y76" i="91"/>
  <c r="K59" i="91"/>
  <c r="K58" i="91"/>
  <c r="K41" i="91"/>
  <c r="E636" i="91"/>
  <c r="K334" i="91"/>
  <c r="K32" i="91"/>
  <c r="U32" i="91" s="1"/>
  <c r="U48" i="91" s="1"/>
  <c r="Y2178" i="91"/>
  <c r="AB2178" i="91" s="1"/>
  <c r="Y2153" i="91"/>
  <c r="AB2153" i="91" s="1"/>
  <c r="Y2149" i="91"/>
  <c r="AB2149" i="91" s="1"/>
  <c r="Y2122" i="91"/>
  <c r="Y2103" i="91"/>
  <c r="K2123" i="91"/>
  <c r="AJ2123" i="91" s="1"/>
  <c r="Y2108" i="91"/>
  <c r="AJ2108" i="91" s="1"/>
  <c r="Y2147" i="91"/>
  <c r="AB2147" i="91" s="1"/>
  <c r="Y2174" i="91"/>
  <c r="AB2174" i="91" s="1"/>
  <c r="Y2111" i="91"/>
  <c r="AJ2111" i="91" s="1"/>
  <c r="Y2109" i="91"/>
  <c r="Y2106" i="91"/>
  <c r="K2093" i="91"/>
  <c r="Y2179" i="91"/>
  <c r="AB2179" i="91" s="1"/>
  <c r="Y2175" i="91"/>
  <c r="AB2175" i="91" s="1"/>
  <c r="Y2154" i="91"/>
  <c r="AB2154" i="91" s="1"/>
  <c r="Y2152" i="91"/>
  <c r="AB2152" i="91" s="1"/>
  <c r="Y2150" i="91"/>
  <c r="AB2150" i="91" s="1"/>
  <c r="Y2146" i="91"/>
  <c r="AB2146" i="91" s="1"/>
  <c r="Y2144" i="91"/>
  <c r="AB2144" i="91" s="1"/>
  <c r="Y2142" i="91"/>
  <c r="AB2142" i="91" s="1"/>
  <c r="Y2140" i="91"/>
  <c r="AB2140" i="91" s="1"/>
  <c r="K2119" i="91"/>
  <c r="Y2114" i="91"/>
  <c r="K2107" i="91"/>
  <c r="K2105" i="91"/>
  <c r="Y2095" i="91"/>
  <c r="Y2093" i="91"/>
  <c r="K2091" i="91"/>
  <c r="K2089" i="91"/>
  <c r="K2087" i="91"/>
  <c r="Y2083" i="91"/>
  <c r="G2124" i="91"/>
  <c r="K2074" i="91"/>
  <c r="Y2061" i="91"/>
  <c r="K2058" i="91"/>
  <c r="Y2145" i="91"/>
  <c r="AB2145" i="91" s="1"/>
  <c r="Y2180" i="91"/>
  <c r="AB2180" i="91" s="1"/>
  <c r="K2121" i="91"/>
  <c r="K2095" i="91"/>
  <c r="Y2073" i="91"/>
  <c r="Y2052" i="91"/>
  <c r="Y2181" i="91"/>
  <c r="AB2181" i="91" s="1"/>
  <c r="Y2177" i="91"/>
  <c r="AB2177" i="91" s="1"/>
  <c r="Y2173" i="91"/>
  <c r="AB2173" i="91" s="1"/>
  <c r="Y2119" i="91"/>
  <c r="Y2116" i="91"/>
  <c r="K2115" i="91"/>
  <c r="K2113" i="91"/>
  <c r="K2103" i="91"/>
  <c r="Y2099" i="91"/>
  <c r="Y2087" i="91"/>
  <c r="Y2088" i="91"/>
  <c r="K2077" i="91"/>
  <c r="K2075" i="91"/>
  <c r="Y2065" i="91"/>
  <c r="K2065" i="91"/>
  <c r="K2049" i="91"/>
  <c r="Y2041" i="91"/>
  <c r="Y2037" i="91"/>
  <c r="Y2033" i="91"/>
  <c r="K2033" i="91"/>
  <c r="K2031" i="91"/>
  <c r="K2013" i="91"/>
  <c r="Y2002" i="91"/>
  <c r="K1979" i="91"/>
  <c r="Y1976" i="91"/>
  <c r="G1980" i="91"/>
  <c r="K1969" i="91"/>
  <c r="G1964" i="91"/>
  <c r="S1945" i="91"/>
  <c r="Y1940" i="91"/>
  <c r="Y1929" i="91"/>
  <c r="Y1925" i="91"/>
  <c r="K1925" i="91"/>
  <c r="Y1922" i="91"/>
  <c r="G1934" i="91"/>
  <c r="K1903" i="91"/>
  <c r="K1893" i="91"/>
  <c r="Y1880" i="91"/>
  <c r="W1885" i="91"/>
  <c r="K1859" i="91"/>
  <c r="K1849" i="91"/>
  <c r="Y1836" i="91"/>
  <c r="W1841" i="91"/>
  <c r="K1805" i="91"/>
  <c r="Y1797" i="91"/>
  <c r="K1796" i="91"/>
  <c r="Y1793" i="91"/>
  <c r="Y1790" i="91"/>
  <c r="AJ1790" i="91" s="1"/>
  <c r="Y1764" i="91"/>
  <c r="K1757" i="91"/>
  <c r="Y1747" i="91"/>
  <c r="Y1730" i="91"/>
  <c r="K1713" i="91"/>
  <c r="K1701" i="91"/>
  <c r="G1734" i="91"/>
  <c r="Y1687" i="91"/>
  <c r="K1686" i="91"/>
  <c r="Y1653" i="91"/>
  <c r="K1649" i="91"/>
  <c r="K1645" i="91"/>
  <c r="K1632" i="91"/>
  <c r="Y1628" i="91"/>
  <c r="K1607" i="91"/>
  <c r="Y1599" i="91"/>
  <c r="K1593" i="91"/>
  <c r="K1514" i="91"/>
  <c r="Y1501" i="91"/>
  <c r="Y1465" i="91"/>
  <c r="Y1447" i="91"/>
  <c r="K2085" i="91"/>
  <c r="Y2077" i="91"/>
  <c r="Y2074" i="91"/>
  <c r="Y2072" i="91"/>
  <c r="K2061" i="91"/>
  <c r="Y2049" i="91"/>
  <c r="Y2047" i="91"/>
  <c r="K2045" i="91"/>
  <c r="K2043" i="91"/>
  <c r="Y2042" i="91"/>
  <c r="Y2026" i="91"/>
  <c r="Y2025" i="91"/>
  <c r="Y2024" i="91"/>
  <c r="Y2008" i="91"/>
  <c r="K2001" i="91"/>
  <c r="I1996" i="91"/>
  <c r="I1988" i="91"/>
  <c r="K1975" i="91"/>
  <c r="K1959" i="91"/>
  <c r="Y1952" i="91"/>
  <c r="I1956" i="91"/>
  <c r="X1956" i="91"/>
  <c r="K1939" i="91"/>
  <c r="K1921" i="91"/>
  <c r="I1934" i="91"/>
  <c r="G1907" i="91"/>
  <c r="Y1899" i="91"/>
  <c r="K1899" i="91"/>
  <c r="G1896" i="91"/>
  <c r="K1879" i="91"/>
  <c r="Y1873" i="91"/>
  <c r="K1871" i="91"/>
  <c r="Y1856" i="91"/>
  <c r="G1852" i="91"/>
  <c r="K1835" i="91"/>
  <c r="I1819" i="91"/>
  <c r="E1800" i="91"/>
  <c r="K1744" i="91"/>
  <c r="K1742" i="91"/>
  <c r="V1765" i="91"/>
  <c r="Y1733" i="91"/>
  <c r="K1730" i="91"/>
  <c r="K1729" i="91"/>
  <c r="K1723" i="91"/>
  <c r="K1698" i="91"/>
  <c r="K1697" i="91"/>
  <c r="K1691" i="91"/>
  <c r="K1687" i="91"/>
  <c r="Y1660" i="91"/>
  <c r="K1646" i="91"/>
  <c r="Y1636" i="91"/>
  <c r="K1623" i="91"/>
  <c r="Y1620" i="91"/>
  <c r="K1598" i="91"/>
  <c r="K1574" i="91"/>
  <c r="Y1571" i="91"/>
  <c r="Y1565" i="91"/>
  <c r="K1563" i="91"/>
  <c r="Y1537" i="91"/>
  <c r="Y1527" i="91"/>
  <c r="Y1523" i="91"/>
  <c r="Y1521" i="91"/>
  <c r="K1519" i="91"/>
  <c r="Y1510" i="91"/>
  <c r="K1504" i="91"/>
  <c r="K1502" i="91"/>
  <c r="Y1485" i="91"/>
  <c r="K1479" i="91"/>
  <c r="Y1459" i="91"/>
  <c r="Y1456" i="91"/>
  <c r="K1430" i="91"/>
  <c r="K1428" i="91"/>
  <c r="Y1391" i="91"/>
  <c r="V1996" i="91"/>
  <c r="I1972" i="91"/>
  <c r="Y1939" i="91"/>
  <c r="G1945" i="91"/>
  <c r="Y1921" i="91"/>
  <c r="Y1917" i="91"/>
  <c r="AJ1917" i="91" s="1"/>
  <c r="Y1811" i="91"/>
  <c r="U1819" i="91"/>
  <c r="Y1769" i="91"/>
  <c r="Y1748" i="91"/>
  <c r="Y1739" i="91"/>
  <c r="Y1723" i="91"/>
  <c r="Y1679" i="91"/>
  <c r="Y1652" i="91"/>
  <c r="Y1621" i="91"/>
  <c r="Y1583" i="91"/>
  <c r="Y1574" i="91"/>
  <c r="K1568" i="91"/>
  <c r="Y1539" i="91"/>
  <c r="Y1530" i="91"/>
  <c r="Y1498" i="91"/>
  <c r="Y1494" i="91"/>
  <c r="K1486" i="91"/>
  <c r="K1453" i="91"/>
  <c r="Y1417" i="91"/>
  <c r="K2069" i="91"/>
  <c r="K2067" i="91"/>
  <c r="Y2055" i="91"/>
  <c r="K2053" i="91"/>
  <c r="K2051" i="91"/>
  <c r="K2037" i="91"/>
  <c r="K2035" i="91"/>
  <c r="K2017" i="91"/>
  <c r="K2005" i="91"/>
  <c r="X1996" i="91"/>
  <c r="T1996" i="91"/>
  <c r="K1991" i="91"/>
  <c r="K1985" i="91"/>
  <c r="AJ1985" i="91" s="1"/>
  <c r="I1980" i="91"/>
  <c r="Y1960" i="91"/>
  <c r="I1964" i="91"/>
  <c r="K1949" i="91"/>
  <c r="K1943" i="91"/>
  <c r="I1945" i="91"/>
  <c r="K1929" i="91"/>
  <c r="K1913" i="91"/>
  <c r="AJ1913" i="91" s="1"/>
  <c r="E1934" i="91"/>
  <c r="E1874" i="91"/>
  <c r="G1863" i="91"/>
  <c r="I1863" i="91"/>
  <c r="E1852" i="91"/>
  <c r="E1830" i="91"/>
  <c r="K1807" i="91"/>
  <c r="K1799" i="91"/>
  <c r="K1795" i="91"/>
  <c r="Y1787" i="91"/>
  <c r="Y1786" i="91"/>
  <c r="K1786" i="91"/>
  <c r="K1777" i="91"/>
  <c r="K1750" i="91"/>
  <c r="K1748" i="91"/>
  <c r="K1727" i="91"/>
  <c r="K1717" i="91"/>
  <c r="K1715" i="91"/>
  <c r="K1703" i="91"/>
  <c r="K1668" i="91"/>
  <c r="Y1635" i="91"/>
  <c r="Y1633" i="91"/>
  <c r="K1624" i="91"/>
  <c r="K1613" i="91"/>
  <c r="Y1592" i="91"/>
  <c r="Y1553" i="91"/>
  <c r="Y1517" i="91"/>
  <c r="Y1478" i="91"/>
  <c r="Y1353" i="91"/>
  <c r="Y1349" i="91"/>
  <c r="Y1333" i="91"/>
  <c r="Y1323" i="91"/>
  <c r="Y1271" i="91"/>
  <c r="Y1257" i="91"/>
  <c r="Y1210" i="91"/>
  <c r="I1221" i="91"/>
  <c r="Y1193" i="91"/>
  <c r="Y1191" i="91"/>
  <c r="Y1163" i="91"/>
  <c r="Y1154" i="91"/>
  <c r="Y1116" i="91"/>
  <c r="K1093" i="91"/>
  <c r="Y1092" i="91"/>
  <c r="Y1089" i="91"/>
  <c r="AB1089" i="91" s="1"/>
  <c r="K1027" i="91"/>
  <c r="K983" i="91"/>
  <c r="Y971" i="91"/>
  <c r="Y936" i="91"/>
  <c r="Y929" i="91"/>
  <c r="Y920" i="91"/>
  <c r="K893" i="91"/>
  <c r="Y888" i="91"/>
  <c r="Y876" i="91"/>
  <c r="Y1415" i="91"/>
  <c r="K1413" i="91"/>
  <c r="Y1401" i="91"/>
  <c r="Y1398" i="91"/>
  <c r="Y1365" i="91"/>
  <c r="Y1363" i="91"/>
  <c r="K1361" i="91"/>
  <c r="Y1335" i="91"/>
  <c r="K1331" i="91"/>
  <c r="Y1326" i="91"/>
  <c r="Y1317" i="91"/>
  <c r="K1315" i="91"/>
  <c r="K1299" i="91"/>
  <c r="Y1296" i="91"/>
  <c r="K1279" i="91"/>
  <c r="Y1276" i="91"/>
  <c r="K1267" i="91"/>
  <c r="Y1264" i="91"/>
  <c r="K1231" i="91"/>
  <c r="Y1225" i="91"/>
  <c r="K1209" i="91"/>
  <c r="Y1184" i="91"/>
  <c r="Y1159" i="91"/>
  <c r="Y1144" i="91"/>
  <c r="Y1140" i="91"/>
  <c r="Y1137" i="91"/>
  <c r="Y1128" i="91"/>
  <c r="Y1100" i="91"/>
  <c r="K1088" i="91"/>
  <c r="Y1080" i="91"/>
  <c r="Y1076" i="91"/>
  <c r="Y1073" i="91"/>
  <c r="AB1073" i="91" s="1"/>
  <c r="Y1051" i="91"/>
  <c r="K1035" i="91"/>
  <c r="K1006" i="91"/>
  <c r="Y991" i="91"/>
  <c r="Y982" i="91"/>
  <c r="K978" i="91"/>
  <c r="Y937" i="91"/>
  <c r="Y932" i="91"/>
  <c r="K929" i="91"/>
  <c r="Y1595" i="91"/>
  <c r="K1592" i="91"/>
  <c r="K1591" i="91"/>
  <c r="Y1579" i="91"/>
  <c r="K1562" i="91"/>
  <c r="K1561" i="91"/>
  <c r="K1549" i="91"/>
  <c r="Y1542" i="91"/>
  <c r="Y1533" i="91"/>
  <c r="Y1526" i="91"/>
  <c r="Y1511" i="91"/>
  <c r="K1507" i="91"/>
  <c r="Y1489" i="91"/>
  <c r="K1475" i="91"/>
  <c r="Y1473" i="91"/>
  <c r="K1443" i="91"/>
  <c r="Y1440" i="91"/>
  <c r="K1423" i="91"/>
  <c r="Y1420" i="91"/>
  <c r="K1411" i="91"/>
  <c r="K1397" i="91"/>
  <c r="K1387" i="91"/>
  <c r="Y1356" i="91"/>
  <c r="K1345" i="91"/>
  <c r="Y1338" i="91"/>
  <c r="Y1329" i="91"/>
  <c r="Y1322" i="91"/>
  <c r="K1295" i="91"/>
  <c r="Y1287" i="91"/>
  <c r="K1263" i="91"/>
  <c r="Y1241" i="91"/>
  <c r="K1241" i="91"/>
  <c r="K1219" i="91"/>
  <c r="Y1213" i="91"/>
  <c r="Y1197" i="91"/>
  <c r="Y1187" i="91"/>
  <c r="K1184" i="91"/>
  <c r="Y1171" i="91"/>
  <c r="AJ1171" i="91" s="1"/>
  <c r="K1170" i="91"/>
  <c r="Y1162" i="91"/>
  <c r="K1120" i="91"/>
  <c r="Y1117" i="91"/>
  <c r="K1108" i="91"/>
  <c r="Y1105" i="91"/>
  <c r="Y1101" i="91"/>
  <c r="Y1069" i="91"/>
  <c r="AB1069" i="91" s="1"/>
  <c r="Y1059" i="91"/>
  <c r="Y1054" i="91"/>
  <c r="Y1043" i="91"/>
  <c r="Y999" i="91"/>
  <c r="Y994" i="91"/>
  <c r="Y983" i="91"/>
  <c r="Y944" i="91"/>
  <c r="Y921" i="91"/>
  <c r="Y908" i="91"/>
  <c r="Y889" i="91"/>
  <c r="K1628" i="91"/>
  <c r="K1621" i="91"/>
  <c r="K1614" i="91"/>
  <c r="K1611" i="91"/>
  <c r="K1601" i="91"/>
  <c r="Y1589" i="91"/>
  <c r="Y1585" i="91"/>
  <c r="K1571" i="91"/>
  <c r="Y1569" i="91"/>
  <c r="Y1559" i="91"/>
  <c r="Y1555" i="91"/>
  <c r="K1530" i="91"/>
  <c r="K1529" i="91"/>
  <c r="Y1505" i="91"/>
  <c r="K1503" i="91"/>
  <c r="Y1502" i="91"/>
  <c r="Y1491" i="91"/>
  <c r="K1487" i="91"/>
  <c r="Y1475" i="91"/>
  <c r="Y1449" i="91"/>
  <c r="K1449" i="91"/>
  <c r="K1439" i="91"/>
  <c r="Y1431" i="91"/>
  <c r="K1407" i="91"/>
  <c r="K1385" i="91"/>
  <c r="Y1368" i="91"/>
  <c r="Y1359" i="91"/>
  <c r="K1356" i="91"/>
  <c r="K1355" i="91"/>
  <c r="Y1343" i="91"/>
  <c r="K1326" i="91"/>
  <c r="K1325" i="91"/>
  <c r="Y1277" i="91"/>
  <c r="K1273" i="91"/>
  <c r="AJ1273" i="91" s="1"/>
  <c r="Y1251" i="91"/>
  <c r="Y1248" i="91"/>
  <c r="K1237" i="91"/>
  <c r="K1215" i="91"/>
  <c r="Y1214" i="91"/>
  <c r="Y1207" i="91"/>
  <c r="Y1203" i="91"/>
  <c r="Y1181" i="91"/>
  <c r="K1181" i="91"/>
  <c r="Y1174" i="91"/>
  <c r="Y1151" i="91"/>
  <c r="K1151" i="91"/>
  <c r="Y1145" i="91"/>
  <c r="K1144" i="91"/>
  <c r="Y1136" i="91"/>
  <c r="K1133" i="91"/>
  <c r="Y1132" i="91"/>
  <c r="Y1129" i="91"/>
  <c r="K1128" i="91"/>
  <c r="Y1125" i="91"/>
  <c r="K1105" i="91"/>
  <c r="Y1084" i="91"/>
  <c r="Y1081" i="91"/>
  <c r="Y1011" i="91"/>
  <c r="Y990" i="91"/>
  <c r="K986" i="91"/>
  <c r="K962" i="91"/>
  <c r="Y945" i="91"/>
  <c r="K937" i="91"/>
  <c r="Y933" i="91"/>
  <c r="K932" i="91"/>
  <c r="Y928" i="91"/>
  <c r="K921" i="91"/>
  <c r="Y917" i="91"/>
  <c r="K916" i="91"/>
  <c r="Y905" i="91"/>
  <c r="AJ905" i="91" s="1"/>
  <c r="Y896" i="91"/>
  <c r="Y848" i="91"/>
  <c r="Y841" i="91"/>
  <c r="Y785" i="91"/>
  <c r="Y781" i="91"/>
  <c r="Y738" i="91"/>
  <c r="Y731" i="91"/>
  <c r="Y718" i="91"/>
  <c r="Y675" i="91"/>
  <c r="Y670" i="91"/>
  <c r="Y631" i="91"/>
  <c r="Y615" i="91"/>
  <c r="Y591" i="91"/>
  <c r="Y579" i="91"/>
  <c r="Y567" i="91"/>
  <c r="Y547" i="91"/>
  <c r="Y535" i="91"/>
  <c r="Y473" i="91"/>
  <c r="Y913" i="91"/>
  <c r="Y904" i="91"/>
  <c r="K897" i="91"/>
  <c r="K892" i="91"/>
  <c r="Y880" i="91"/>
  <c r="Y873" i="91"/>
  <c r="Y868" i="91"/>
  <c r="Y857" i="91"/>
  <c r="K841" i="91"/>
  <c r="K836" i="91"/>
  <c r="Y818" i="91"/>
  <c r="Y815" i="91"/>
  <c r="K785" i="91"/>
  <c r="Y750" i="91"/>
  <c r="Y734" i="91"/>
  <c r="Y723" i="91"/>
  <c r="K723" i="91"/>
  <c r="K710" i="91"/>
  <c r="Y699" i="91"/>
  <c r="Y683" i="91"/>
  <c r="Y661" i="91"/>
  <c r="Y645" i="91"/>
  <c r="Y635" i="91"/>
  <c r="K635" i="91"/>
  <c r="K631" i="91"/>
  <c r="AJ631" i="91" s="1"/>
  <c r="K615" i="91"/>
  <c r="K601" i="91"/>
  <c r="K586" i="91"/>
  <c r="K575" i="91"/>
  <c r="K543" i="91"/>
  <c r="AJ543" i="91" s="1"/>
  <c r="Y531" i="91"/>
  <c r="K530" i="91"/>
  <c r="Y527" i="91"/>
  <c r="K518" i="91"/>
  <c r="K515" i="91"/>
  <c r="Y503" i="91"/>
  <c r="K470" i="91"/>
  <c r="Y465" i="91"/>
  <c r="Y462" i="91"/>
  <c r="Y449" i="91"/>
  <c r="K873" i="91"/>
  <c r="Y869" i="91"/>
  <c r="Y864" i="91"/>
  <c r="K857" i="91"/>
  <c r="AJ857" i="91" s="1"/>
  <c r="Y853" i="91"/>
  <c r="Y849" i="91"/>
  <c r="Y840" i="91"/>
  <c r="Y819" i="91"/>
  <c r="Y793" i="91"/>
  <c r="K781" i="91"/>
  <c r="Y770" i="91"/>
  <c r="Y766" i="91"/>
  <c r="K755" i="91"/>
  <c r="Y751" i="91"/>
  <c r="Y739" i="91"/>
  <c r="Y707" i="91"/>
  <c r="K683" i="91"/>
  <c r="K670" i="91"/>
  <c r="K661" i="91"/>
  <c r="Y652" i="91"/>
  <c r="K645" i="91"/>
  <c r="K623" i="91"/>
  <c r="Y618" i="91"/>
  <c r="Y609" i="91"/>
  <c r="K607" i="91"/>
  <c r="V636" i="91"/>
  <c r="Y599" i="91"/>
  <c r="Y587" i="91"/>
  <c r="K583" i="91"/>
  <c r="AJ583" i="91" s="1"/>
  <c r="K559" i="91"/>
  <c r="Y551" i="91"/>
  <c r="K551" i="91"/>
  <c r="Y539" i="91"/>
  <c r="K539" i="91"/>
  <c r="K523" i="91"/>
  <c r="Y515" i="91"/>
  <c r="K514" i="91"/>
  <c r="Y499" i="91"/>
  <c r="AJ499" i="91" s="1"/>
  <c r="K498" i="91"/>
  <c r="K486" i="91"/>
  <c r="K477" i="91"/>
  <c r="K446" i="91"/>
  <c r="K924" i="91"/>
  <c r="Y912" i="91"/>
  <c r="Y897" i="91"/>
  <c r="Y885" i="91"/>
  <c r="K884" i="91"/>
  <c r="Y881" i="91"/>
  <c r="Y872" i="91"/>
  <c r="Y865" i="91"/>
  <c r="AJ865" i="91" s="1"/>
  <c r="Y856" i="91"/>
  <c r="Y826" i="91"/>
  <c r="Y796" i="91"/>
  <c r="K792" i="91"/>
  <c r="Y780" i="91"/>
  <c r="K776" i="91"/>
  <c r="K763" i="91"/>
  <c r="AJ763" i="91" s="1"/>
  <c r="K762" i="91"/>
  <c r="Y759" i="91"/>
  <c r="Y754" i="91"/>
  <c r="Y747" i="91"/>
  <c r="AJ747" i="91" s="1"/>
  <c r="K739" i="91"/>
  <c r="Y715" i="91"/>
  <c r="K707" i="91"/>
  <c r="K691" i="91"/>
  <c r="Y686" i="91"/>
  <c r="AJ686" i="91" s="1"/>
  <c r="K678" i="91"/>
  <c r="Y653" i="91"/>
  <c r="AJ653" i="91" s="1"/>
  <c r="Y644" i="91"/>
  <c r="Y625" i="91"/>
  <c r="K621" i="91"/>
  <c r="K620" i="91"/>
  <c r="X620" i="91" s="1"/>
  <c r="K617" i="91"/>
  <c r="Y611" i="91"/>
  <c r="K605" i="91"/>
  <c r="K599" i="91"/>
  <c r="K591" i="91"/>
  <c r="K582" i="91"/>
  <c r="Y571" i="91"/>
  <c r="K570" i="91"/>
  <c r="K567" i="91"/>
  <c r="Y559" i="91"/>
  <c r="Y556" i="91"/>
  <c r="Y523" i="91"/>
  <c r="K522" i="91"/>
  <c r="K510" i="91"/>
  <c r="K507" i="91"/>
  <c r="Y461" i="91"/>
  <c r="Y453" i="91"/>
  <c r="K441" i="91"/>
  <c r="AJ441" i="91" s="1"/>
  <c r="Y429" i="91"/>
  <c r="Y426" i="91"/>
  <c r="Y422" i="91"/>
  <c r="Y420" i="91"/>
  <c r="K418" i="91"/>
  <c r="Y417" i="91"/>
  <c r="Y404" i="91"/>
  <c r="K402" i="91"/>
  <c r="Y366" i="91"/>
  <c r="Y354" i="91"/>
  <c r="K340" i="91"/>
  <c r="Y328" i="91"/>
  <c r="Y325" i="91"/>
  <c r="Y314" i="91"/>
  <c r="Y309" i="91"/>
  <c r="K301" i="91"/>
  <c r="K275" i="91"/>
  <c r="K254" i="91"/>
  <c r="Y217" i="91"/>
  <c r="K146" i="91"/>
  <c r="Y104" i="91"/>
  <c r="Y89" i="91"/>
  <c r="Y72" i="91"/>
  <c r="K71" i="91"/>
  <c r="K68" i="91"/>
  <c r="Y62" i="91"/>
  <c r="I112" i="91"/>
  <c r="Y21" i="91"/>
  <c r="K502" i="91"/>
  <c r="Y477" i="91"/>
  <c r="K473" i="91"/>
  <c r="K461" i="91"/>
  <c r="Y433" i="91"/>
  <c r="Y430" i="91"/>
  <c r="K425" i="91"/>
  <c r="Y392" i="91"/>
  <c r="Y388" i="91"/>
  <c r="Y385" i="91"/>
  <c r="AB385" i="91" s="1"/>
  <c r="Y376" i="91"/>
  <c r="K362" i="91"/>
  <c r="AJ362" i="91" s="1"/>
  <c r="Y338" i="91"/>
  <c r="Y305" i="91"/>
  <c r="Y301" i="91"/>
  <c r="Y287" i="91"/>
  <c r="Y284" i="91"/>
  <c r="K283" i="91"/>
  <c r="Y272" i="91"/>
  <c r="AB272" i="91" s="1"/>
  <c r="Y258" i="91"/>
  <c r="AB258" i="91" s="1"/>
  <c r="K247" i="91"/>
  <c r="Y243" i="91"/>
  <c r="K233" i="91"/>
  <c r="Y229" i="91"/>
  <c r="K217" i="91"/>
  <c r="K187" i="91"/>
  <c r="Y179" i="91"/>
  <c r="Y165" i="91"/>
  <c r="Y159" i="91"/>
  <c r="Y150" i="91"/>
  <c r="Y146" i="91"/>
  <c r="G131" i="91"/>
  <c r="K124" i="91"/>
  <c r="Y120" i="91"/>
  <c r="Y116" i="91"/>
  <c r="K110" i="91"/>
  <c r="Y97" i="91"/>
  <c r="Y80" i="91"/>
  <c r="Y65" i="91"/>
  <c r="Y56" i="91"/>
  <c r="K55" i="91"/>
  <c r="Y53" i="91"/>
  <c r="Y425" i="91"/>
  <c r="Y416" i="91"/>
  <c r="Y358" i="91"/>
  <c r="AJ358" i="91" s="1"/>
  <c r="Y344" i="91"/>
  <c r="Y322" i="91"/>
  <c r="Y317" i="91"/>
  <c r="K309" i="91"/>
  <c r="Y275" i="91"/>
  <c r="K267" i="91"/>
  <c r="Y261" i="91"/>
  <c r="K260" i="91"/>
  <c r="K250" i="91"/>
  <c r="K243" i="91"/>
  <c r="K229" i="91"/>
  <c r="Y213" i="91"/>
  <c r="K213" i="91"/>
  <c r="Y209" i="91"/>
  <c r="Y205" i="91"/>
  <c r="Y187" i="91"/>
  <c r="K154" i="91"/>
  <c r="Y134" i="91"/>
  <c r="Y121" i="91"/>
  <c r="Y107" i="91"/>
  <c r="K106" i="91"/>
  <c r="Y66" i="91"/>
  <c r="Y39" i="91"/>
  <c r="K457" i="91"/>
  <c r="K445" i="91"/>
  <c r="Y437" i="91"/>
  <c r="K429" i="91"/>
  <c r="AJ429" i="91" s="1"/>
  <c r="K422" i="91"/>
  <c r="K406" i="91"/>
  <c r="K396" i="91"/>
  <c r="Y393" i="91"/>
  <c r="Y384" i="91"/>
  <c r="Y346" i="91"/>
  <c r="Y297" i="91"/>
  <c r="Y283" i="91"/>
  <c r="AJ283" i="91" s="1"/>
  <c r="Y271" i="91"/>
  <c r="Y267" i="91"/>
  <c r="AJ251" i="91"/>
  <c r="Y250" i="91"/>
  <c r="AJ250" i="91" s="1"/>
  <c r="Y221" i="91"/>
  <c r="Y195" i="91"/>
  <c r="Y169" i="91"/>
  <c r="Y158" i="91"/>
  <c r="Y142" i="91"/>
  <c r="Y124" i="91"/>
  <c r="Y110" i="91"/>
  <c r="Y96" i="91"/>
  <c r="Y60" i="91"/>
  <c r="Y47" i="91"/>
  <c r="Y40" i="91"/>
  <c r="AJ40" i="91" s="1"/>
  <c r="AJ2065" i="91"/>
  <c r="Y1955" i="91"/>
  <c r="Y2120" i="91"/>
  <c r="Y2112" i="91"/>
  <c r="Y2089" i="91"/>
  <c r="Y2086" i="91"/>
  <c r="T2124" i="91"/>
  <c r="Y2069" i="91"/>
  <c r="Y2068" i="91"/>
  <c r="Y2063" i="91"/>
  <c r="Y2062" i="91"/>
  <c r="AJ2062" i="91" s="1"/>
  <c r="Y2060" i="91"/>
  <c r="AJ2053" i="91"/>
  <c r="Y2045" i="91"/>
  <c r="Y2029" i="91"/>
  <c r="Y1984" i="91"/>
  <c r="U1988" i="91"/>
  <c r="Y1975" i="91"/>
  <c r="W1964" i="91"/>
  <c r="S1964" i="91"/>
  <c r="Y1959" i="91"/>
  <c r="Y2011" i="91"/>
  <c r="Y2121" i="91"/>
  <c r="Y2118" i="91"/>
  <c r="Y2113" i="91"/>
  <c r="AJ2113" i="91" s="1"/>
  <c r="Y2110" i="91"/>
  <c r="Y2105" i="91"/>
  <c r="Y2104" i="91"/>
  <c r="Y2102" i="91"/>
  <c r="Y2097" i="91"/>
  <c r="Y2096" i="91"/>
  <c r="Y2094" i="91"/>
  <c r="Y2084" i="91"/>
  <c r="W2124" i="91"/>
  <c r="Y2078" i="91"/>
  <c r="Y2076" i="91"/>
  <c r="Y2071" i="91"/>
  <c r="Y2070" i="91"/>
  <c r="Y2066" i="91"/>
  <c r="Y2058" i="91"/>
  <c r="AJ2058" i="91" s="1"/>
  <c r="Y2057" i="91"/>
  <c r="Y2056" i="91"/>
  <c r="Y2051" i="91"/>
  <c r="Y2050" i="91"/>
  <c r="AJ2050" i="91" s="1"/>
  <c r="Y2048" i="91"/>
  <c r="AJ2037" i="91"/>
  <c r="Y1993" i="91"/>
  <c r="V1980" i="91"/>
  <c r="Y1963" i="91"/>
  <c r="Y1961" i="91"/>
  <c r="Y2117" i="91"/>
  <c r="Y2098" i="91"/>
  <c r="Y2075" i="91"/>
  <c r="AJ2075" i="91" s="1"/>
  <c r="Y2020" i="91"/>
  <c r="Y2115" i="91"/>
  <c r="AJ2115" i="91" s="1"/>
  <c r="Y2100" i="91"/>
  <c r="Y2092" i="91"/>
  <c r="Y2091" i="91"/>
  <c r="Y2090" i="91"/>
  <c r="Y2085" i="91"/>
  <c r="U2124" i="91"/>
  <c r="V2124" i="91"/>
  <c r="Y2067" i="91"/>
  <c r="AJ2067" i="91" s="1"/>
  <c r="Y2064" i="91"/>
  <c r="Y2059" i="91"/>
  <c r="Y2054" i="91"/>
  <c r="Y2005" i="91"/>
  <c r="Y2003" i="91"/>
  <c r="Y2000" i="91"/>
  <c r="Y1979" i="91"/>
  <c r="Y1969" i="91"/>
  <c r="AJ1969" i="91" s="1"/>
  <c r="X1972" i="91"/>
  <c r="T1972" i="91"/>
  <c r="Y2043" i="91"/>
  <c r="Y2040" i="91"/>
  <c r="Y2035" i="91"/>
  <c r="Y2034" i="91"/>
  <c r="AJ2034" i="91" s="1"/>
  <c r="Y2032" i="91"/>
  <c r="Y2027" i="91"/>
  <c r="Y2022" i="91"/>
  <c r="Y2018" i="91"/>
  <c r="Y2017" i="91"/>
  <c r="AJ2017" i="91" s="1"/>
  <c r="Y2016" i="91"/>
  <c r="AJ2009" i="91"/>
  <c r="Y2006" i="91"/>
  <c r="AJ2006" i="91" s="1"/>
  <c r="W1996" i="91"/>
  <c r="S1996" i="91"/>
  <c r="Y1987" i="91"/>
  <c r="Y1977" i="91"/>
  <c r="U1980" i="91"/>
  <c r="W1972" i="91"/>
  <c r="Y1967" i="91"/>
  <c r="AJ1953" i="91"/>
  <c r="V1956" i="91"/>
  <c r="U1956" i="91"/>
  <c r="Y1948" i="91"/>
  <c r="U1945" i="91"/>
  <c r="Y1938" i="91"/>
  <c r="Y1931" i="91"/>
  <c r="Y1928" i="91"/>
  <c r="Y1923" i="91"/>
  <c r="Y1920" i="91"/>
  <c r="Y1915" i="91"/>
  <c r="Y1910" i="91"/>
  <c r="AJ1910" i="91" s="1"/>
  <c r="Y1904" i="91"/>
  <c r="Y1903" i="91"/>
  <c r="Y1902" i="91"/>
  <c r="Y1891" i="91"/>
  <c r="Y1890" i="91"/>
  <c r="AJ1890" i="91" s="1"/>
  <c r="Y1889" i="91"/>
  <c r="Y1881" i="91"/>
  <c r="Y1866" i="91"/>
  <c r="AJ1866" i="91" s="1"/>
  <c r="Y1860" i="91"/>
  <c r="AJ1860" i="91" s="1"/>
  <c r="W1863" i="91"/>
  <c r="Y1855" i="91"/>
  <c r="Y1847" i="91"/>
  <c r="AJ1847" i="91" s="1"/>
  <c r="Y1846" i="91"/>
  <c r="Y1845" i="91"/>
  <c r="Y1837" i="91"/>
  <c r="T1830" i="91"/>
  <c r="X1830" i="91"/>
  <c r="Y1815" i="91"/>
  <c r="Y1812" i="91"/>
  <c r="Y1809" i="91"/>
  <c r="Y1807" i="91"/>
  <c r="Y1777" i="91"/>
  <c r="Y1775" i="91"/>
  <c r="Y1740" i="91"/>
  <c r="Y1727" i="91"/>
  <c r="Y1686" i="91"/>
  <c r="X1734" i="91"/>
  <c r="T1734" i="91"/>
  <c r="Y1673" i="91"/>
  <c r="AJ1673" i="91" s="1"/>
  <c r="Y1668" i="91"/>
  <c r="Y2038" i="91"/>
  <c r="Y2030" i="91"/>
  <c r="Y2023" i="91"/>
  <c r="AJ2023" i="91" s="1"/>
  <c r="Y2019" i="91"/>
  <c r="Y2014" i="91"/>
  <c r="AJ2014" i="91" s="1"/>
  <c r="Y2013" i="91"/>
  <c r="AJ2013" i="91" s="1"/>
  <c r="Y2012" i="91"/>
  <c r="Y2007" i="91"/>
  <c r="Y2004" i="91"/>
  <c r="Y1999" i="91"/>
  <c r="Y1995" i="91"/>
  <c r="Y1994" i="91"/>
  <c r="W1988" i="91"/>
  <c r="Y1983" i="91"/>
  <c r="X1980" i="91"/>
  <c r="T1980" i="91"/>
  <c r="Y1970" i="91"/>
  <c r="AJ1970" i="91" s="1"/>
  <c r="V1972" i="91"/>
  <c r="Y1962" i="91"/>
  <c r="U1964" i="91"/>
  <c r="W1956" i="91"/>
  <c r="Y1951" i="91"/>
  <c r="Y1944" i="91"/>
  <c r="Y1943" i="91"/>
  <c r="Y1942" i="91"/>
  <c r="V1934" i="91"/>
  <c r="AJ1929" i="91"/>
  <c r="Y1926" i="91"/>
  <c r="AJ1926" i="91" s="1"/>
  <c r="AJ1921" i="91"/>
  <c r="Y1918" i="91"/>
  <c r="W1934" i="91"/>
  <c r="S1934" i="91"/>
  <c r="Y1905" i="91"/>
  <c r="V1907" i="91"/>
  <c r="Y1894" i="91"/>
  <c r="X1896" i="91"/>
  <c r="T1896" i="91"/>
  <c r="V1885" i="91"/>
  <c r="Y1879" i="91"/>
  <c r="AJ1879" i="91" s="1"/>
  <c r="W1874" i="91"/>
  <c r="S1874" i="91"/>
  <c r="Y1861" i="91"/>
  <c r="X1863" i="91"/>
  <c r="Y1850" i="91"/>
  <c r="X1852" i="91"/>
  <c r="T1852" i="91"/>
  <c r="V1841" i="91"/>
  <c r="Y1835" i="91"/>
  <c r="Y1829" i="91"/>
  <c r="U1830" i="91"/>
  <c r="U1765" i="91"/>
  <c r="S1765" i="91"/>
  <c r="Y1721" i="91"/>
  <c r="Y1695" i="91"/>
  <c r="AJ1695" i="91" s="1"/>
  <c r="Y2046" i="91"/>
  <c r="Y2044" i="91"/>
  <c r="Y2039" i="91"/>
  <c r="Y2036" i="91"/>
  <c r="Y2031" i="91"/>
  <c r="AJ2031" i="91" s="1"/>
  <c r="Y2028" i="91"/>
  <c r="W2079" i="91"/>
  <c r="Y2015" i="91"/>
  <c r="Y2010" i="91"/>
  <c r="AJ2010" i="91" s="1"/>
  <c r="AJ2002" i="91"/>
  <c r="Y1992" i="91"/>
  <c r="U1996" i="91"/>
  <c r="V1988" i="91"/>
  <c r="Y1978" i="91"/>
  <c r="W1980" i="91"/>
  <c r="S1980" i="91"/>
  <c r="Y1971" i="91"/>
  <c r="Y1968" i="91"/>
  <c r="U1972" i="91"/>
  <c r="X1964" i="91"/>
  <c r="T1964" i="91"/>
  <c r="Y1954" i="91"/>
  <c r="AJ1954" i="91" s="1"/>
  <c r="Y1937" i="91"/>
  <c r="Y1933" i="91"/>
  <c r="Y1932" i="91"/>
  <c r="Y1927" i="91"/>
  <c r="Y1924" i="91"/>
  <c r="Y1919" i="91"/>
  <c r="Y1916" i="91"/>
  <c r="X1934" i="91"/>
  <c r="T1934" i="91"/>
  <c r="W1907" i="91"/>
  <c r="Y1901" i="91"/>
  <c r="Y1895" i="91"/>
  <c r="Y1884" i="91"/>
  <c r="AJ1884" i="91" s="1"/>
  <c r="Y1883" i="91"/>
  <c r="Y1877" i="91"/>
  <c r="Y1870" i="91"/>
  <c r="T1874" i="91"/>
  <c r="X1874" i="91"/>
  <c r="Y1859" i="91"/>
  <c r="Y1851" i="91"/>
  <c r="Y1840" i="91"/>
  <c r="AJ1840" i="91" s="1"/>
  <c r="U1841" i="91"/>
  <c r="Y1833" i="91"/>
  <c r="AJ1833" i="91" s="1"/>
  <c r="Y1827" i="91"/>
  <c r="Y1822" i="91"/>
  <c r="Y1816" i="91"/>
  <c r="Y1813" i="91"/>
  <c r="AJ1813" i="91" s="1"/>
  <c r="X1819" i="91"/>
  <c r="Y1778" i="91"/>
  <c r="Y1760" i="91"/>
  <c r="Y1757" i="91"/>
  <c r="Y1741" i="91"/>
  <c r="AJ1723" i="91"/>
  <c r="Y1722" i="91"/>
  <c r="Y1705" i="91"/>
  <c r="Y1698" i="91"/>
  <c r="AJ1698" i="91" s="1"/>
  <c r="Y1682" i="91"/>
  <c r="Y1667" i="91"/>
  <c r="Y1665" i="91"/>
  <c r="Y1941" i="91"/>
  <c r="X1945" i="91"/>
  <c r="T1945" i="91"/>
  <c r="Y1912" i="91"/>
  <c r="Y1906" i="91"/>
  <c r="Y1893" i="91"/>
  <c r="AJ1893" i="91" s="1"/>
  <c r="Y1871" i="91"/>
  <c r="AJ1871" i="91" s="1"/>
  <c r="U1874" i="91"/>
  <c r="Y1849" i="91"/>
  <c r="W1819" i="91"/>
  <c r="Y1803" i="91"/>
  <c r="Y1756" i="91"/>
  <c r="Y1752" i="91"/>
  <c r="Y1726" i="91"/>
  <c r="Y1640" i="91"/>
  <c r="AJ1449" i="91"/>
  <c r="AJ1241" i="91"/>
  <c r="Y1232" i="91"/>
  <c r="AJ1232" i="91" s="1"/>
  <c r="Y1229" i="91"/>
  <c r="Y1188" i="91"/>
  <c r="Y1155" i="91"/>
  <c r="AJ1085" i="91"/>
  <c r="Y1050" i="91"/>
  <c r="Y1038" i="91"/>
  <c r="W1830" i="91"/>
  <c r="S1830" i="91"/>
  <c r="Y1817" i="91"/>
  <c r="Y1799" i="91"/>
  <c r="Y1794" i="91"/>
  <c r="Y1791" i="91"/>
  <c r="Y1785" i="91"/>
  <c r="Y1781" i="91"/>
  <c r="Y1774" i="91"/>
  <c r="AJ1774" i="91" s="1"/>
  <c r="Y1763" i="91"/>
  <c r="Y1761" i="91"/>
  <c r="Y1751" i="91"/>
  <c r="Y1717" i="91"/>
  <c r="AJ1717" i="91" s="1"/>
  <c r="Y1714" i="91"/>
  <c r="Y1711" i="91"/>
  <c r="AJ1711" i="91" s="1"/>
  <c r="U1734" i="91"/>
  <c r="Y1669" i="91"/>
  <c r="AJ1669" i="91" s="1"/>
  <c r="Y1656" i="91"/>
  <c r="AJ1656" i="91" s="1"/>
  <c r="Y1651" i="91"/>
  <c r="Y1647" i="91"/>
  <c r="Y1644" i="91"/>
  <c r="Y1643" i="91"/>
  <c r="Y1641" i="91"/>
  <c r="Y1637" i="91"/>
  <c r="AJ1628" i="91"/>
  <c r="Y1624" i="91"/>
  <c r="AJ1624" i="91" s="1"/>
  <c r="Y1514" i="91"/>
  <c r="AJ1507" i="91"/>
  <c r="Y1486" i="91"/>
  <c r="Y1424" i="91"/>
  <c r="AJ1424" i="91" s="1"/>
  <c r="Y1369" i="91"/>
  <c r="Y1360" i="91"/>
  <c r="AJ1360" i="91" s="1"/>
  <c r="Y1310" i="91"/>
  <c r="Y1280" i="91"/>
  <c r="Y1109" i="91"/>
  <c r="Y1027" i="91"/>
  <c r="Y1710" i="91"/>
  <c r="Y1615" i="91"/>
  <c r="Y1612" i="91"/>
  <c r="AJ1612" i="91" s="1"/>
  <c r="Y1566" i="91"/>
  <c r="AJ1566" i="91" s="1"/>
  <c r="Y1562" i="91"/>
  <c r="AJ1562" i="91" s="1"/>
  <c r="Y1550" i="91"/>
  <c r="Y1543" i="91"/>
  <c r="AJ1543" i="91" s="1"/>
  <c r="Y1534" i="91"/>
  <c r="Y1479" i="91"/>
  <c r="AJ1479" i="91" s="1"/>
  <c r="Y1460" i="91"/>
  <c r="Y1444" i="91"/>
  <c r="AJ1444" i="91" s="1"/>
  <c r="Y1402" i="91"/>
  <c r="AJ1402" i="91" s="1"/>
  <c r="Y1386" i="91"/>
  <c r="Y1372" i="91"/>
  <c r="Y1344" i="91"/>
  <c r="Y1330" i="91"/>
  <c r="Y1300" i="91"/>
  <c r="Y1252" i="91"/>
  <c r="Y1236" i="91"/>
  <c r="W1221" i="91"/>
  <c r="W1194" i="91"/>
  <c r="Y1121" i="91"/>
  <c r="Y1077" i="91"/>
  <c r="AB1077" i="91" s="1"/>
  <c r="Y1063" i="91"/>
  <c r="Y1046" i="91"/>
  <c r="Y1035" i="91"/>
  <c r="Y1030" i="91"/>
  <c r="Y1014" i="91"/>
  <c r="Y1003" i="91"/>
  <c r="AJ983" i="91"/>
  <c r="Y1755" i="91"/>
  <c r="Y1753" i="91"/>
  <c r="AJ1753" i="91" s="1"/>
  <c r="Y1745" i="91"/>
  <c r="Y1744" i="91"/>
  <c r="Y1702" i="91"/>
  <c r="Y1693" i="91"/>
  <c r="Y1690" i="91"/>
  <c r="Y1626" i="91"/>
  <c r="Y1611" i="91"/>
  <c r="AJ1611" i="91" s="1"/>
  <c r="Y1608" i="91"/>
  <c r="Y1605" i="91"/>
  <c r="AJ1571" i="91"/>
  <c r="Y1549" i="91"/>
  <c r="AJ1549" i="91" s="1"/>
  <c r="Y1546" i="91"/>
  <c r="Y1518" i="91"/>
  <c r="Y1482" i="91"/>
  <c r="Y1469" i="91"/>
  <c r="Y1453" i="91"/>
  <c r="AJ1453" i="91" s="1"/>
  <c r="Y1428" i="91"/>
  <c r="AJ1428" i="91" s="1"/>
  <c r="Y1412" i="91"/>
  <c r="Y1395" i="91"/>
  <c r="AJ1395" i="91" s="1"/>
  <c r="Y1382" i="91"/>
  <c r="AJ1382" i="91" s="1"/>
  <c r="AJ1335" i="91"/>
  <c r="AJ1326" i="91"/>
  <c r="Y1314" i="91"/>
  <c r="Y1284" i="91"/>
  <c r="AJ1284" i="91" s="1"/>
  <c r="Y1268" i="91"/>
  <c r="Y1261" i="91"/>
  <c r="Y1245" i="91"/>
  <c r="X1194" i="91"/>
  <c r="Y1113" i="91"/>
  <c r="Y1097" i="91"/>
  <c r="Y1047" i="91"/>
  <c r="Y1019" i="91"/>
  <c r="Y1015" i="91"/>
  <c r="Y1010" i="91"/>
  <c r="Y1039" i="91"/>
  <c r="Y1031" i="91"/>
  <c r="AJ1031" i="91" s="1"/>
  <c r="Y995" i="91"/>
  <c r="AJ995" i="91" s="1"/>
  <c r="Y975" i="91"/>
  <c r="Y963" i="91"/>
  <c r="Y827" i="91"/>
  <c r="Y823" i="91"/>
  <c r="W832" i="91"/>
  <c r="Y789" i="91"/>
  <c r="Y758" i="91"/>
  <c r="Y719" i="91"/>
  <c r="AJ719" i="91" s="1"/>
  <c r="Y682" i="91"/>
  <c r="Y674" i="91"/>
  <c r="Y665" i="91"/>
  <c r="W666" i="91"/>
  <c r="Y630" i="91"/>
  <c r="Y564" i="91"/>
  <c r="Y528" i="91"/>
  <c r="AJ528" i="91" s="1"/>
  <c r="Y507" i="91"/>
  <c r="AJ507" i="91" s="1"/>
  <c r="Y495" i="91"/>
  <c r="Y488" i="91"/>
  <c r="Y481" i="91"/>
  <c r="Y1023" i="91"/>
  <c r="Y1007" i="91"/>
  <c r="Y987" i="91"/>
  <c r="AJ987" i="91" s="1"/>
  <c r="Y967" i="91"/>
  <c r="Y955" i="91"/>
  <c r="Y831" i="91"/>
  <c r="Y767" i="91"/>
  <c r="Y735" i="91"/>
  <c r="AJ735" i="91" s="1"/>
  <c r="Y730" i="91"/>
  <c r="Y714" i="91"/>
  <c r="Y706" i="91"/>
  <c r="Y698" i="91"/>
  <c r="Y679" i="91"/>
  <c r="Y657" i="91"/>
  <c r="Y614" i="91"/>
  <c r="Y598" i="91"/>
  <c r="Y590" i="91"/>
  <c r="Y588" i="91"/>
  <c r="Y566" i="91"/>
  <c r="Y558" i="91"/>
  <c r="Y552" i="91"/>
  <c r="Y548" i="91"/>
  <c r="Y544" i="91"/>
  <c r="Y540" i="91"/>
  <c r="Y530" i="91"/>
  <c r="Y522" i="91"/>
  <c r="Y520" i="91"/>
  <c r="AJ520" i="91" s="1"/>
  <c r="Y498" i="91"/>
  <c r="Y979" i="91"/>
  <c r="AJ979" i="91" s="1"/>
  <c r="Y959" i="91"/>
  <c r="Y941" i="91"/>
  <c r="AJ941" i="91" s="1"/>
  <c r="Y909" i="91"/>
  <c r="AJ909" i="91" s="1"/>
  <c r="Y901" i="91"/>
  <c r="Y893" i="91"/>
  <c r="Y877" i="91"/>
  <c r="Y845" i="91"/>
  <c r="Y811" i="91"/>
  <c r="Y807" i="91"/>
  <c r="Y777" i="91"/>
  <c r="AJ777" i="91" s="1"/>
  <c r="Y742" i="91"/>
  <c r="Y727" i="91"/>
  <c r="Y711" i="91"/>
  <c r="Y703" i="91"/>
  <c r="AJ703" i="91" s="1"/>
  <c r="Y695" i="91"/>
  <c r="Y690" i="91"/>
  <c r="Y649" i="91"/>
  <c r="Y580" i="91"/>
  <c r="Y546" i="91"/>
  <c r="Y485" i="91"/>
  <c r="AJ213" i="91"/>
  <c r="Y900" i="91"/>
  <c r="Y784" i="91"/>
  <c r="Y722" i="91"/>
  <c r="Y634" i="91"/>
  <c r="Y582" i="91"/>
  <c r="Y574" i="91"/>
  <c r="AJ574" i="91" s="1"/>
  <c r="Y572" i="91"/>
  <c r="Y550" i="91"/>
  <c r="Y538" i="91"/>
  <c r="Y536" i="91"/>
  <c r="AJ536" i="91" s="1"/>
  <c r="Y514" i="91"/>
  <c r="AJ473" i="91"/>
  <c r="Y506" i="91"/>
  <c r="AJ506" i="91" s="1"/>
  <c r="Y504" i="91"/>
  <c r="Y486" i="91"/>
  <c r="Y466" i="91"/>
  <c r="Y458" i="91"/>
  <c r="Y454" i="91"/>
  <c r="AJ454" i="91" s="1"/>
  <c r="Y442" i="91"/>
  <c r="Y438" i="91"/>
  <c r="Y413" i="91"/>
  <c r="AJ413" i="91" s="1"/>
  <c r="Y410" i="91"/>
  <c r="AJ410" i="91" s="1"/>
  <c r="Y397" i="91"/>
  <c r="Y389" i="91"/>
  <c r="AJ389" i="91" s="1"/>
  <c r="Y379" i="91"/>
  <c r="Y339" i="91"/>
  <c r="Y329" i="91"/>
  <c r="Y302" i="91"/>
  <c r="AJ302" i="91" s="1"/>
  <c r="Y288" i="91"/>
  <c r="Y268" i="91"/>
  <c r="AB268" i="91" s="1"/>
  <c r="X292" i="91"/>
  <c r="T292" i="91"/>
  <c r="V262" i="91"/>
  <c r="U262" i="91"/>
  <c r="Y226" i="91"/>
  <c r="Y188" i="91"/>
  <c r="Y168" i="91"/>
  <c r="Y162" i="91"/>
  <c r="AJ162" i="91" s="1"/>
  <c r="Y139" i="91"/>
  <c r="X174" i="91"/>
  <c r="T174" i="91"/>
  <c r="Y129" i="91"/>
  <c r="Y108" i="91"/>
  <c r="W112" i="91"/>
  <c r="Y100" i="91"/>
  <c r="Y92" i="91"/>
  <c r="Y84" i="91"/>
  <c r="Y77" i="91"/>
  <c r="AJ77" i="91" s="1"/>
  <c r="Y57" i="91"/>
  <c r="Y43" i="91"/>
  <c r="Y35" i="91"/>
  <c r="Y25" i="91"/>
  <c r="Y17" i="91"/>
  <c r="Y496" i="91"/>
  <c r="Y484" i="91"/>
  <c r="Y478" i="91"/>
  <c r="Y474" i="91"/>
  <c r="AJ474" i="91" s="1"/>
  <c r="Y470" i="91"/>
  <c r="AJ470" i="91" s="1"/>
  <c r="Y452" i="91"/>
  <c r="Y446" i="91"/>
  <c r="Y436" i="91"/>
  <c r="Y401" i="91"/>
  <c r="AJ401" i="91" s="1"/>
  <c r="Y371" i="91"/>
  <c r="Y363" i="91"/>
  <c r="AJ363" i="91" s="1"/>
  <c r="Y357" i="91"/>
  <c r="Y351" i="91"/>
  <c r="Y340" i="91"/>
  <c r="Y330" i="91"/>
  <c r="AJ330" i="91" s="1"/>
  <c r="Y280" i="91"/>
  <c r="AB280" i="91" s="1"/>
  <c r="U292" i="91"/>
  <c r="Y255" i="91"/>
  <c r="AB255" i="91" s="1"/>
  <c r="Y233" i="91"/>
  <c r="AJ233" i="91" s="1"/>
  <c r="Y230" i="91"/>
  <c r="V238" i="91"/>
  <c r="Y182" i="91"/>
  <c r="Y172" i="91"/>
  <c r="U174" i="91"/>
  <c r="Y75" i="91"/>
  <c r="Y468" i="91"/>
  <c r="Y456" i="91"/>
  <c r="Y440" i="91"/>
  <c r="Y402" i="91"/>
  <c r="W331" i="91"/>
  <c r="Y244" i="91"/>
  <c r="Y210" i="91"/>
  <c r="AJ187" i="91"/>
  <c r="T202" i="91"/>
  <c r="AJ173" i="91"/>
  <c r="Y166" i="91"/>
  <c r="Y143" i="91"/>
  <c r="Y125" i="91"/>
  <c r="Y111" i="91"/>
  <c r="Y73" i="91"/>
  <c r="AJ73" i="91" s="1"/>
  <c r="Y58" i="91"/>
  <c r="Y54" i="91"/>
  <c r="AJ523" i="91"/>
  <c r="Y512" i="91"/>
  <c r="Y482" i="91"/>
  <c r="AJ482" i="91" s="1"/>
  <c r="Y476" i="91"/>
  <c r="Y472" i="91"/>
  <c r="Y450" i="91"/>
  <c r="Y434" i="91"/>
  <c r="AJ434" i="91" s="1"/>
  <c r="Y418" i="91"/>
  <c r="AJ418" i="91" s="1"/>
  <c r="Y367" i="91"/>
  <c r="Y359" i="91"/>
  <c r="Y355" i="91"/>
  <c r="Y347" i="91"/>
  <c r="X331" i="91"/>
  <c r="Y318" i="91"/>
  <c r="Y310" i="91"/>
  <c r="Y298" i="91"/>
  <c r="Y276" i="91"/>
  <c r="Y248" i="91"/>
  <c r="Y214" i="91"/>
  <c r="AJ214" i="91" s="1"/>
  <c r="X238" i="91"/>
  <c r="Y200" i="91"/>
  <c r="Y170" i="91"/>
  <c r="Y147" i="91"/>
  <c r="Y135" i="91"/>
  <c r="AB135" i="91" s="1"/>
  <c r="Y68" i="91"/>
  <c r="K2021" i="91"/>
  <c r="G2079" i="91"/>
  <c r="I2079" i="91"/>
  <c r="V2079" i="91"/>
  <c r="X2079" i="91"/>
  <c r="T2079" i="91"/>
  <c r="U2079" i="91"/>
  <c r="I2124" i="91"/>
  <c r="Y2148" i="91"/>
  <c r="AB2148" i="91" s="1"/>
  <c r="Y2139" i="91"/>
  <c r="AB2139" i="91" s="1"/>
  <c r="Y2167" i="91"/>
  <c r="Y2171" i="91"/>
  <c r="AB2171" i="91" s="1"/>
  <c r="Y2170" i="91"/>
  <c r="AB2170" i="91" s="1"/>
  <c r="Y2166" i="91"/>
  <c r="Y2155" i="91"/>
  <c r="N10" i="91"/>
  <c r="S2021" i="91"/>
  <c r="AJ1960" i="91"/>
  <c r="AJ1826" i="91"/>
  <c r="AJ2104" i="91"/>
  <c r="AJ2074" i="91"/>
  <c r="AJ2066" i="91"/>
  <c r="AJ1940" i="91"/>
  <c r="AJ1787" i="91"/>
  <c r="AJ2116" i="91"/>
  <c r="AJ2112" i="91"/>
  <c r="AJ1975" i="91"/>
  <c r="AJ1764" i="91"/>
  <c r="Y1991" i="91"/>
  <c r="AJ1991" i="91" s="1"/>
  <c r="Y1949" i="91"/>
  <c r="Y1839" i="91"/>
  <c r="Y1825" i="91"/>
  <c r="Y1798" i="91"/>
  <c r="I1800" i="91"/>
  <c r="Y1715" i="91"/>
  <c r="Y1706" i="91"/>
  <c r="K1693" i="91"/>
  <c r="Y1657" i="91"/>
  <c r="K2117" i="91"/>
  <c r="AJ2117" i="91" s="1"/>
  <c r="K2015" i="91"/>
  <c r="K1999" i="91"/>
  <c r="K1993" i="91"/>
  <c r="S1988" i="91"/>
  <c r="E1988" i="91"/>
  <c r="K1987" i="91"/>
  <c r="K1983" i="91"/>
  <c r="K1977" i="91"/>
  <c r="S1972" i="91"/>
  <c r="E1972" i="91"/>
  <c r="K1971" i="91"/>
  <c r="K1967" i="91"/>
  <c r="K1961" i="91"/>
  <c r="S1956" i="91"/>
  <c r="E1956" i="91"/>
  <c r="K1955" i="91"/>
  <c r="K1951" i="91"/>
  <c r="Y1950" i="91"/>
  <c r="V1945" i="91"/>
  <c r="K1941" i="91"/>
  <c r="K1937" i="91"/>
  <c r="U1934" i="91"/>
  <c r="K1931" i="91"/>
  <c r="K1927" i="91"/>
  <c r="K1923" i="91"/>
  <c r="K1919" i="91"/>
  <c r="K1915" i="91"/>
  <c r="K1911" i="91"/>
  <c r="K1905" i="91"/>
  <c r="K1901" i="91"/>
  <c r="Y1900" i="91"/>
  <c r="V1896" i="91"/>
  <c r="K1895" i="91"/>
  <c r="Y1892" i="91"/>
  <c r="I1896" i="91"/>
  <c r="K1888" i="91"/>
  <c r="U1885" i="91"/>
  <c r="E1885" i="91"/>
  <c r="K1883" i="91"/>
  <c r="K1881" i="91"/>
  <c r="Y1878" i="91"/>
  <c r="G1874" i="91"/>
  <c r="K1869" i="91"/>
  <c r="K1867" i="91"/>
  <c r="E1863" i="91"/>
  <c r="K1861" i="91"/>
  <c r="Y1858" i="91"/>
  <c r="V1852" i="91"/>
  <c r="K1851" i="91"/>
  <c r="Y1848" i="91"/>
  <c r="I1852" i="91"/>
  <c r="K1844" i="91"/>
  <c r="E1841" i="91"/>
  <c r="K1839" i="91"/>
  <c r="K1837" i="91"/>
  <c r="Y1834" i="91"/>
  <c r="G1830" i="91"/>
  <c r="K1825" i="91"/>
  <c r="K1823" i="91"/>
  <c r="T1819" i="91"/>
  <c r="E1819" i="91"/>
  <c r="K1817" i="91"/>
  <c r="K1812" i="91"/>
  <c r="Y1805" i="91"/>
  <c r="V1819" i="91"/>
  <c r="K1803" i="91"/>
  <c r="K1797" i="91"/>
  <c r="Y1776" i="91"/>
  <c r="K1770" i="91"/>
  <c r="G1800" i="91"/>
  <c r="Y1762" i="91"/>
  <c r="Y1759" i="91"/>
  <c r="K1758" i="91"/>
  <c r="K1754" i="91"/>
  <c r="K1751" i="91"/>
  <c r="Y1728" i="91"/>
  <c r="K1726" i="91"/>
  <c r="AJ1726" i="91" s="1"/>
  <c r="Y1724" i="91"/>
  <c r="Y1708" i="91"/>
  <c r="I1734" i="91"/>
  <c r="Y1616" i="91"/>
  <c r="Y1604" i="91"/>
  <c r="Y1603" i="91"/>
  <c r="Y1573" i="91"/>
  <c r="Y1888" i="91"/>
  <c r="X1885" i="91"/>
  <c r="Y1844" i="91"/>
  <c r="X1841" i="91"/>
  <c r="T1841" i="91"/>
  <c r="Y1779" i="91"/>
  <c r="V1800" i="91"/>
  <c r="K1762" i="91"/>
  <c r="Y1754" i="91"/>
  <c r="K1728" i="91"/>
  <c r="K1648" i="91"/>
  <c r="K1647" i="91"/>
  <c r="K1627" i="91"/>
  <c r="Y1572" i="91"/>
  <c r="K1559" i="91"/>
  <c r="K2101" i="91"/>
  <c r="K2097" i="91"/>
  <c r="K2063" i="91"/>
  <c r="K2059" i="91"/>
  <c r="K2047" i="91"/>
  <c r="K2027" i="91"/>
  <c r="K2019" i="91"/>
  <c r="K2011" i="91"/>
  <c r="K2007" i="91"/>
  <c r="K2003" i="91"/>
  <c r="K2122" i="91"/>
  <c r="AJ2122" i="91" s="1"/>
  <c r="AJ2121" i="91"/>
  <c r="K2118" i="91"/>
  <c r="K2114" i="91"/>
  <c r="K2110" i="91"/>
  <c r="K2106" i="91"/>
  <c r="K2102" i="91"/>
  <c r="K2098" i="91"/>
  <c r="K2094" i="91"/>
  <c r="AJ2094" i="91" s="1"/>
  <c r="AJ2093" i="91"/>
  <c r="K2090" i="91"/>
  <c r="AJ2090" i="91" s="1"/>
  <c r="K2086" i="91"/>
  <c r="AJ2085" i="91"/>
  <c r="K2082" i="91"/>
  <c r="K2076" i="91"/>
  <c r="K2072" i="91"/>
  <c r="K2068" i="91"/>
  <c r="K2064" i="91"/>
  <c r="K2060" i="91"/>
  <c r="AJ2060" i="91" s="1"/>
  <c r="K2056" i="91"/>
  <c r="AJ2055" i="91"/>
  <c r="K2052" i="91"/>
  <c r="K2048" i="91"/>
  <c r="K2044" i="91"/>
  <c r="AJ2043" i="91"/>
  <c r="K2040" i="91"/>
  <c r="K2036" i="91"/>
  <c r="K2032" i="91"/>
  <c r="K2028" i="91"/>
  <c r="K2024" i="91"/>
  <c r="K2020" i="91"/>
  <c r="K2016" i="91"/>
  <c r="K2012" i="91"/>
  <c r="K2008" i="91"/>
  <c r="AJ2008" i="91" s="1"/>
  <c r="K2004" i="91"/>
  <c r="K2000" i="91"/>
  <c r="K1994" i="91"/>
  <c r="K1984" i="91"/>
  <c r="K1978" i="91"/>
  <c r="K1968" i="91"/>
  <c r="K1962" i="91"/>
  <c r="K1952" i="91"/>
  <c r="AJ1952" i="91" s="1"/>
  <c r="K1948" i="91"/>
  <c r="K1942" i="91"/>
  <c r="K1938" i="91"/>
  <c r="K1932" i="91"/>
  <c r="K1928" i="91"/>
  <c r="K1924" i="91"/>
  <c r="K1920" i="91"/>
  <c r="K1916" i="91"/>
  <c r="K1912" i="91"/>
  <c r="Y1911" i="91"/>
  <c r="S1907" i="91"/>
  <c r="E1907" i="91"/>
  <c r="K1906" i="91"/>
  <c r="K1902" i="91"/>
  <c r="E1896" i="91"/>
  <c r="K1892" i="91"/>
  <c r="U1896" i="91"/>
  <c r="S1885" i="91"/>
  <c r="Y1882" i="91"/>
  <c r="K1878" i="91"/>
  <c r="K1873" i="91"/>
  <c r="Y1868" i="91"/>
  <c r="Y1867" i="91"/>
  <c r="S1863" i="91"/>
  <c r="Y1862" i="91"/>
  <c r="K1858" i="91"/>
  <c r="K1848" i="91"/>
  <c r="U1852" i="91"/>
  <c r="S1841" i="91"/>
  <c r="Y1838" i="91"/>
  <c r="K1834" i="91"/>
  <c r="K1829" i="91"/>
  <c r="Y1824" i="91"/>
  <c r="Y1823" i="91"/>
  <c r="S1819" i="91"/>
  <c r="Y1818" i="91"/>
  <c r="Y1804" i="91"/>
  <c r="K1798" i="91"/>
  <c r="Y1795" i="91"/>
  <c r="K1793" i="91"/>
  <c r="K1792" i="91"/>
  <c r="K1789" i="91"/>
  <c r="Y1788" i="91"/>
  <c r="Y1784" i="91"/>
  <c r="K1783" i="91"/>
  <c r="Y1782" i="91"/>
  <c r="K1775" i="91"/>
  <c r="K1761" i="91"/>
  <c r="K1756" i="91"/>
  <c r="K1752" i="91"/>
  <c r="Y1749" i="91"/>
  <c r="K1747" i="91"/>
  <c r="AJ1747" i="91" s="1"/>
  <c r="K1746" i="91"/>
  <c r="K1743" i="91"/>
  <c r="Y1742" i="91"/>
  <c r="Y1738" i="91"/>
  <c r="K1737" i="91"/>
  <c r="AJ1737" i="91" s="1"/>
  <c r="K1733" i="91"/>
  <c r="AJ1733" i="91" s="1"/>
  <c r="Y1731" i="91"/>
  <c r="Y1729" i="91"/>
  <c r="Y1725" i="91"/>
  <c r="K1724" i="91"/>
  <c r="K1712" i="91"/>
  <c r="K1710" i="91"/>
  <c r="Y1709" i="91"/>
  <c r="K1708" i="91"/>
  <c r="Y1699" i="91"/>
  <c r="Y1697" i="91"/>
  <c r="K1672" i="91"/>
  <c r="Y1658" i="91"/>
  <c r="K1654" i="91"/>
  <c r="Y1625" i="91"/>
  <c r="K1617" i="91"/>
  <c r="Y1606" i="91"/>
  <c r="U1676" i="91"/>
  <c r="K1567" i="91"/>
  <c r="T1885" i="91"/>
  <c r="G1885" i="91"/>
  <c r="G1841" i="91"/>
  <c r="K1776" i="91"/>
  <c r="Y1758" i="91"/>
  <c r="Y1713" i="91"/>
  <c r="K1696" i="91"/>
  <c r="S2124" i="91"/>
  <c r="E2124" i="91"/>
  <c r="E1996" i="91"/>
  <c r="E1980" i="91"/>
  <c r="E1964" i="91"/>
  <c r="S1896" i="91"/>
  <c r="K1889" i="91"/>
  <c r="K1882" i="91"/>
  <c r="Y1872" i="91"/>
  <c r="K1868" i="91"/>
  <c r="K1862" i="91"/>
  <c r="V1863" i="91"/>
  <c r="K1855" i="91"/>
  <c r="S1852" i="91"/>
  <c r="K1845" i="91"/>
  <c r="K1838" i="91"/>
  <c r="Y1828" i="91"/>
  <c r="K1824" i="91"/>
  <c r="K1818" i="91"/>
  <c r="K1815" i="91"/>
  <c r="AJ1815" i="91" s="1"/>
  <c r="Y1814" i="91"/>
  <c r="Y1810" i="91"/>
  <c r="K1809" i="91"/>
  <c r="Y1808" i="91"/>
  <c r="Y1792" i="91"/>
  <c r="Y1789" i="91"/>
  <c r="K1781" i="91"/>
  <c r="K1773" i="91"/>
  <c r="Y1772" i="91"/>
  <c r="Y1768" i="91"/>
  <c r="I1765" i="91"/>
  <c r="Y1746" i="91"/>
  <c r="Y1743" i="91"/>
  <c r="W1765" i="91"/>
  <c r="Y1732" i="91"/>
  <c r="K1722" i="91"/>
  <c r="Y1719" i="91"/>
  <c r="Y1712" i="91"/>
  <c r="Y1701" i="91"/>
  <c r="K1682" i="91"/>
  <c r="Y1661" i="91"/>
  <c r="Y1659" i="91"/>
  <c r="K1657" i="91"/>
  <c r="K1655" i="91"/>
  <c r="Y1654" i="91"/>
  <c r="K1653" i="91"/>
  <c r="Y1650" i="91"/>
  <c r="Y1649" i="91"/>
  <c r="K1636" i="91"/>
  <c r="K1626" i="91"/>
  <c r="Y1623" i="91"/>
  <c r="Y1609" i="91"/>
  <c r="Y1607" i="91"/>
  <c r="X1676" i="91"/>
  <c r="Y1584" i="91"/>
  <c r="K1572" i="91"/>
  <c r="K1554" i="91"/>
  <c r="K1545" i="91"/>
  <c r="Y1544" i="91"/>
  <c r="K1540" i="91"/>
  <c r="Y1519" i="91"/>
  <c r="K1513" i="91"/>
  <c r="Y1512" i="91"/>
  <c r="K1508" i="91"/>
  <c r="Y1487" i="91"/>
  <c r="K1481" i="91"/>
  <c r="Y1480" i="91"/>
  <c r="E1575" i="91"/>
  <c r="K1476" i="91"/>
  <c r="Y1443" i="91"/>
  <c r="Y1409" i="91"/>
  <c r="Y1383" i="91"/>
  <c r="V1404" i="91"/>
  <c r="Y1379" i="91"/>
  <c r="K1371" i="91"/>
  <c r="Y1370" i="91"/>
  <c r="K1366" i="91"/>
  <c r="W1374" i="91"/>
  <c r="Y1345" i="91"/>
  <c r="K1323" i="91"/>
  <c r="K1318" i="91"/>
  <c r="Y1299" i="91"/>
  <c r="Y1265" i="91"/>
  <c r="AJ1248" i="91"/>
  <c r="Y1235" i="91"/>
  <c r="Y1182" i="91"/>
  <c r="S1194" i="91"/>
  <c r="K1126" i="91"/>
  <c r="AJ1105" i="91"/>
  <c r="Y1095" i="91"/>
  <c r="AJ1073" i="91"/>
  <c r="K1040" i="91"/>
  <c r="K1036" i="91"/>
  <c r="Y1006" i="91"/>
  <c r="Y1005" i="91"/>
  <c r="Y978" i="91"/>
  <c r="Y966" i="91"/>
  <c r="Y965" i="91"/>
  <c r="Y924" i="91"/>
  <c r="Y923" i="91"/>
  <c r="K868" i="91"/>
  <c r="K867" i="91"/>
  <c r="Y836" i="91"/>
  <c r="W946" i="91"/>
  <c r="Y835" i="91"/>
  <c r="S946" i="91"/>
  <c r="K818" i="91"/>
  <c r="AJ818" i="91" s="1"/>
  <c r="Y817" i="91"/>
  <c r="V832" i="91"/>
  <c r="K795" i="91"/>
  <c r="Y776" i="91"/>
  <c r="E797" i="91"/>
  <c r="K774" i="91"/>
  <c r="Y710" i="91"/>
  <c r="K189" i="91"/>
  <c r="Y1554" i="91"/>
  <c r="K1542" i="91"/>
  <c r="Y1540" i="91"/>
  <c r="K1510" i="91"/>
  <c r="AJ1510" i="91" s="1"/>
  <c r="Y1508" i="91"/>
  <c r="K1478" i="91"/>
  <c r="W1575" i="91"/>
  <c r="Y1476" i="91"/>
  <c r="S1575" i="91"/>
  <c r="K1461" i="91"/>
  <c r="K1454" i="91"/>
  <c r="K1441" i="91"/>
  <c r="Y1436" i="91"/>
  <c r="Y1435" i="91"/>
  <c r="G1470" i="91"/>
  <c r="Y1416" i="91"/>
  <c r="V1470" i="91"/>
  <c r="Y1408" i="91"/>
  <c r="W1470" i="91"/>
  <c r="Y1407" i="91"/>
  <c r="S1470" i="91"/>
  <c r="S1404" i="91"/>
  <c r="Y1390" i="91"/>
  <c r="Y1381" i="91"/>
  <c r="K1368" i="91"/>
  <c r="Y1366" i="91"/>
  <c r="K1297" i="91"/>
  <c r="Y1292" i="91"/>
  <c r="Y1291" i="91"/>
  <c r="Y1272" i="91"/>
  <c r="Y1263" i="91"/>
  <c r="K1253" i="91"/>
  <c r="K1246" i="91"/>
  <c r="K1233" i="91"/>
  <c r="Y1228" i="91"/>
  <c r="Y1227" i="91"/>
  <c r="V1304" i="91"/>
  <c r="K1220" i="91"/>
  <c r="Y1199" i="91"/>
  <c r="S1221" i="91"/>
  <c r="Y1189" i="91"/>
  <c r="Y1170" i="91"/>
  <c r="Y1169" i="91"/>
  <c r="Y1126" i="91"/>
  <c r="K1117" i="91"/>
  <c r="AJ1109" i="91"/>
  <c r="Y1079" i="91"/>
  <c r="U1148" i="91"/>
  <c r="K1075" i="91"/>
  <c r="Y1049" i="91"/>
  <c r="K1019" i="91"/>
  <c r="Y980" i="91"/>
  <c r="Y970" i="91"/>
  <c r="Y958" i="91"/>
  <c r="Y957" i="91"/>
  <c r="X1065" i="91"/>
  <c r="Y950" i="91"/>
  <c r="T1065" i="91"/>
  <c r="W1065" i="91"/>
  <c r="Y949" i="91"/>
  <c r="S1065" i="91"/>
  <c r="K945" i="91"/>
  <c r="K943" i="91"/>
  <c r="K940" i="91"/>
  <c r="K939" i="91"/>
  <c r="K936" i="91"/>
  <c r="K935" i="91"/>
  <c r="K886" i="91"/>
  <c r="K878" i="91"/>
  <c r="K874" i="91"/>
  <c r="Y837" i="91"/>
  <c r="V946" i="91"/>
  <c r="Y778" i="91"/>
  <c r="K734" i="91"/>
  <c r="AJ734" i="91" s="1"/>
  <c r="Y733" i="91"/>
  <c r="AJ635" i="91"/>
  <c r="Y626" i="91"/>
  <c r="K1706" i="91"/>
  <c r="Y1703" i="91"/>
  <c r="Y1696" i="91"/>
  <c r="Y1694" i="91"/>
  <c r="V1734" i="91"/>
  <c r="Y1683" i="91"/>
  <c r="K1658" i="91"/>
  <c r="Y1655" i="91"/>
  <c r="Y1648" i="91"/>
  <c r="Y1629" i="91"/>
  <c r="Y1627" i="91"/>
  <c r="K1625" i="91"/>
  <c r="Y1618" i="91"/>
  <c r="Y1617" i="91"/>
  <c r="K1590" i="91"/>
  <c r="Y1581" i="91"/>
  <c r="V1676" i="91"/>
  <c r="Y1580" i="91"/>
  <c r="K1579" i="91"/>
  <c r="AJ1579" i="91" s="1"/>
  <c r="T1676" i="91"/>
  <c r="Y1547" i="91"/>
  <c r="K1527" i="91"/>
  <c r="AJ1527" i="91" s="1"/>
  <c r="K1522" i="91"/>
  <c r="AJ1514" i="91"/>
  <c r="K1495" i="91"/>
  <c r="K1490" i="91"/>
  <c r="Y1441" i="91"/>
  <c r="Y1411" i="91"/>
  <c r="AJ1391" i="91"/>
  <c r="Y1385" i="91"/>
  <c r="K1353" i="91"/>
  <c r="AJ1353" i="91" s="1"/>
  <c r="K1348" i="91"/>
  <c r="U1374" i="91"/>
  <c r="G1374" i="91"/>
  <c r="K1336" i="91"/>
  <c r="Y1315" i="91"/>
  <c r="K1309" i="91"/>
  <c r="W1339" i="91"/>
  <c r="Y1308" i="91"/>
  <c r="S1339" i="91"/>
  <c r="Y1297" i="91"/>
  <c r="Y1267" i="91"/>
  <c r="Y1233" i="91"/>
  <c r="I1304" i="91"/>
  <c r="Y1220" i="91"/>
  <c r="K1029" i="91"/>
  <c r="K991" i="91"/>
  <c r="Y962" i="91"/>
  <c r="K912" i="91"/>
  <c r="AJ912" i="91" s="1"/>
  <c r="K898" i="91"/>
  <c r="K861" i="91"/>
  <c r="Y846" i="91"/>
  <c r="Y842" i="91"/>
  <c r="Y838" i="91"/>
  <c r="K752" i="91"/>
  <c r="K736" i="91"/>
  <c r="K643" i="91"/>
  <c r="E666" i="91"/>
  <c r="Y1622" i="91"/>
  <c r="Y1619" i="91"/>
  <c r="K1616" i="91"/>
  <c r="K1615" i="91"/>
  <c r="K1609" i="91"/>
  <c r="Y1602" i="91"/>
  <c r="K1597" i="91"/>
  <c r="K1589" i="91"/>
  <c r="K1584" i="91"/>
  <c r="K1560" i="91"/>
  <c r="Y1551" i="91"/>
  <c r="AJ1530" i="91"/>
  <c r="I1575" i="91"/>
  <c r="T1470" i="91"/>
  <c r="Y1468" i="91"/>
  <c r="Y1467" i="91"/>
  <c r="Y1448" i="91"/>
  <c r="Y1439" i="91"/>
  <c r="K1429" i="91"/>
  <c r="K1422" i="91"/>
  <c r="E1470" i="91"/>
  <c r="K1409" i="91"/>
  <c r="K1403" i="91"/>
  <c r="K1396" i="91"/>
  <c r="K1383" i="91"/>
  <c r="X1404" i="91"/>
  <c r="T1404" i="91"/>
  <c r="Y1378" i="91"/>
  <c r="W1404" i="91"/>
  <c r="Y1377" i="91"/>
  <c r="AJ1356" i="91"/>
  <c r="K1338" i="91"/>
  <c r="AJ1338" i="91" s="1"/>
  <c r="Y1336" i="91"/>
  <c r="G1304" i="91"/>
  <c r="AJ1296" i="91"/>
  <c r="Y1295" i="91"/>
  <c r="K1285" i="91"/>
  <c r="K1278" i="91"/>
  <c r="K1265" i="91"/>
  <c r="Y1260" i="91"/>
  <c r="Y1259" i="91"/>
  <c r="U1304" i="91"/>
  <c r="Y1240" i="91"/>
  <c r="Y1231" i="91"/>
  <c r="K1207" i="91"/>
  <c r="K1202" i="91"/>
  <c r="U1221" i="91"/>
  <c r="G1221" i="91"/>
  <c r="K1192" i="91"/>
  <c r="E1194" i="91"/>
  <c r="K1182" i="91"/>
  <c r="K1158" i="91"/>
  <c r="K1140" i="91"/>
  <c r="K1114" i="91"/>
  <c r="Y1088" i="91"/>
  <c r="AB1088" i="91" s="1"/>
  <c r="Y1087" i="91"/>
  <c r="G1065" i="91"/>
  <c r="K996" i="91"/>
  <c r="Y974" i="91"/>
  <c r="Y973" i="91"/>
  <c r="Y954" i="91"/>
  <c r="Y898" i="91"/>
  <c r="K889" i="91"/>
  <c r="AJ889" i="91" s="1"/>
  <c r="K853" i="91"/>
  <c r="AJ793" i="91"/>
  <c r="Y790" i="91"/>
  <c r="Y702" i="91"/>
  <c r="Y664" i="91"/>
  <c r="Y663" i="91"/>
  <c r="Y1545" i="91"/>
  <c r="Y1541" i="91"/>
  <c r="K1528" i="91"/>
  <c r="Y1522" i="91"/>
  <c r="K1517" i="91"/>
  <c r="Y1515" i="91"/>
  <c r="Y1513" i="91"/>
  <c r="Y1509" i="91"/>
  <c r="K1496" i="91"/>
  <c r="Y1490" i="91"/>
  <c r="K1485" i="91"/>
  <c r="Y1483" i="91"/>
  <c r="Y1481" i="91"/>
  <c r="Y1477" i="91"/>
  <c r="V1575" i="91"/>
  <c r="U1575" i="91"/>
  <c r="G1575" i="91"/>
  <c r="K1464" i="91"/>
  <c r="Y1461" i="91"/>
  <c r="Y1454" i="91"/>
  <c r="K1452" i="91"/>
  <c r="AJ1452" i="91" s="1"/>
  <c r="Y1450" i="91"/>
  <c r="K1432" i="91"/>
  <c r="Y1429" i="91"/>
  <c r="Y1422" i="91"/>
  <c r="K1420" i="91"/>
  <c r="AJ1420" i="91" s="1"/>
  <c r="Y1418" i="91"/>
  <c r="Y1403" i="91"/>
  <c r="Y1396" i="91"/>
  <c r="K1394" i="91"/>
  <c r="Y1392" i="91"/>
  <c r="I1404" i="91"/>
  <c r="Y1373" i="91"/>
  <c r="Y1371" i="91"/>
  <c r="Y1367" i="91"/>
  <c r="K1354" i="91"/>
  <c r="Y1348" i="91"/>
  <c r="K1343" i="91"/>
  <c r="E1374" i="91"/>
  <c r="X1374" i="91"/>
  <c r="T1374" i="91"/>
  <c r="Y1337" i="91"/>
  <c r="K1324" i="91"/>
  <c r="Y1318" i="91"/>
  <c r="K1313" i="91"/>
  <c r="Y1311" i="91"/>
  <c r="Y1309" i="91"/>
  <c r="V1339" i="91"/>
  <c r="K1288" i="91"/>
  <c r="Y1285" i="91"/>
  <c r="Y1278" i="91"/>
  <c r="K1276" i="91"/>
  <c r="AJ1276" i="91" s="1"/>
  <c r="Y1274" i="91"/>
  <c r="K1256" i="91"/>
  <c r="Y1253" i="91"/>
  <c r="Y1246" i="91"/>
  <c r="K1244" i="91"/>
  <c r="Y1242" i="91"/>
  <c r="K1224" i="91"/>
  <c r="K1208" i="91"/>
  <c r="Y1202" i="91"/>
  <c r="V1221" i="91"/>
  <c r="Y1198" i="91"/>
  <c r="T1221" i="91"/>
  <c r="K1197" i="91"/>
  <c r="E1221" i="91"/>
  <c r="Y1192" i="91"/>
  <c r="K1187" i="91"/>
  <c r="AJ1187" i="91" s="1"/>
  <c r="Y1185" i="91"/>
  <c r="K1183" i="91"/>
  <c r="V1194" i="91"/>
  <c r="K1164" i="91"/>
  <c r="K1156" i="91"/>
  <c r="E1175" i="91"/>
  <c r="K1152" i="91"/>
  <c r="K1146" i="91"/>
  <c r="K1138" i="91"/>
  <c r="K1134" i="91"/>
  <c r="K1127" i="91"/>
  <c r="Y1108" i="91"/>
  <c r="Y1107" i="91"/>
  <c r="K1098" i="91"/>
  <c r="Y1082" i="91"/>
  <c r="K1080" i="91"/>
  <c r="I1148" i="91"/>
  <c r="Y1062" i="91"/>
  <c r="Y1061" i="91"/>
  <c r="K1052" i="91"/>
  <c r="Y1040" i="91"/>
  <c r="Y1036" i="91"/>
  <c r="Y1032" i="91"/>
  <c r="K1030" i="91"/>
  <c r="Y1029" i="91"/>
  <c r="Y1022" i="91"/>
  <c r="K1020" i="91"/>
  <c r="Y1008" i="91"/>
  <c r="Y996" i="91"/>
  <c r="K981" i="91"/>
  <c r="V1065" i="91"/>
  <c r="Y951" i="91"/>
  <c r="K944" i="91"/>
  <c r="AJ944" i="91" s="1"/>
  <c r="Y930" i="91"/>
  <c r="K918" i="91"/>
  <c r="K910" i="91"/>
  <c r="K906" i="91"/>
  <c r="K899" i="91"/>
  <c r="K885" i="91"/>
  <c r="Y878" i="91"/>
  <c r="Y874" i="91"/>
  <c r="Y870" i="91"/>
  <c r="Y867" i="91"/>
  <c r="K849" i="91"/>
  <c r="K847" i="91"/>
  <c r="K844" i="91"/>
  <c r="K843" i="91"/>
  <c r="AJ841" i="91"/>
  <c r="K840" i="91"/>
  <c r="AJ840" i="91" s="1"/>
  <c r="K839" i="91"/>
  <c r="Y830" i="91"/>
  <c r="Y829" i="91"/>
  <c r="K825" i="91"/>
  <c r="Y814" i="91"/>
  <c r="Y813" i="91"/>
  <c r="K809" i="91"/>
  <c r="Y804" i="91"/>
  <c r="I797" i="91"/>
  <c r="K779" i="91"/>
  <c r="Y762" i="91"/>
  <c r="Y761" i="91"/>
  <c r="K759" i="91"/>
  <c r="AJ759" i="91" s="1"/>
  <c r="K743" i="91"/>
  <c r="Y736" i="91"/>
  <c r="K693" i="91"/>
  <c r="AJ691" i="91"/>
  <c r="K685" i="91"/>
  <c r="I771" i="91"/>
  <c r="Y656" i="91"/>
  <c r="Y655" i="91"/>
  <c r="Y650" i="91"/>
  <c r="Y623" i="91"/>
  <c r="AJ442" i="91"/>
  <c r="Y435" i="91"/>
  <c r="Y315" i="91"/>
  <c r="S331" i="91"/>
  <c r="K314" i="91"/>
  <c r="AJ314" i="91" s="1"/>
  <c r="K303" i="91"/>
  <c r="K1721" i="91"/>
  <c r="Y1716" i="91"/>
  <c r="K1705" i="91"/>
  <c r="Y1700" i="91"/>
  <c r="Y1691" i="91"/>
  <c r="K1689" i="91"/>
  <c r="K1688" i="91"/>
  <c r="K1685" i="91"/>
  <c r="Y1684" i="91"/>
  <c r="Y1680" i="91"/>
  <c r="E1734" i="91"/>
  <c r="K1679" i="91"/>
  <c r="K1675" i="91"/>
  <c r="K1674" i="91"/>
  <c r="K1671" i="91"/>
  <c r="Y1670" i="91"/>
  <c r="Y1666" i="91"/>
  <c r="K1665" i="91"/>
  <c r="Y1664" i="91"/>
  <c r="K1652" i="91"/>
  <c r="Y1645" i="91"/>
  <c r="K1643" i="91"/>
  <c r="K1642" i="91"/>
  <c r="K1639" i="91"/>
  <c r="Y1638" i="91"/>
  <c r="Y1634" i="91"/>
  <c r="K1633" i="91"/>
  <c r="Y1632" i="91"/>
  <c r="K1620" i="91"/>
  <c r="Y1613" i="91"/>
  <c r="AJ1605" i="91"/>
  <c r="K1600" i="91"/>
  <c r="Y1597" i="91"/>
  <c r="Y1590" i="91"/>
  <c r="K1588" i="91"/>
  <c r="AJ1588" i="91" s="1"/>
  <c r="Y1586" i="91"/>
  <c r="K1585" i="91"/>
  <c r="I1676" i="91"/>
  <c r="K1570" i="91"/>
  <c r="Y1567" i="91"/>
  <c r="Y1560" i="91"/>
  <c r="K1558" i="91"/>
  <c r="Y1556" i="91"/>
  <c r="K1555" i="91"/>
  <c r="K1547" i="91"/>
  <c r="K1538" i="91"/>
  <c r="Y1535" i="91"/>
  <c r="Y1528" i="91"/>
  <c r="K1526" i="91"/>
  <c r="Y1524" i="91"/>
  <c r="K1523" i="91"/>
  <c r="AJ1523" i="91" s="1"/>
  <c r="K1515" i="91"/>
  <c r="K1506" i="91"/>
  <c r="Y1503" i="91"/>
  <c r="Y1496" i="91"/>
  <c r="K1494" i="91"/>
  <c r="Y1492" i="91"/>
  <c r="K1491" i="91"/>
  <c r="K1483" i="91"/>
  <c r="K1474" i="91"/>
  <c r="Y1464" i="91"/>
  <c r="K1459" i="91"/>
  <c r="Y1457" i="91"/>
  <c r="Y1455" i="91"/>
  <c r="Y1451" i="91"/>
  <c r="K1450" i="91"/>
  <c r="K1438" i="91"/>
  <c r="Y1432" i="91"/>
  <c r="K1427" i="91"/>
  <c r="Y1425" i="91"/>
  <c r="Y1423" i="91"/>
  <c r="Y1419" i="91"/>
  <c r="K1418" i="91"/>
  <c r="K1401" i="91"/>
  <c r="Y1399" i="91"/>
  <c r="Y1397" i="91"/>
  <c r="Y1393" i="91"/>
  <c r="K1392" i="91"/>
  <c r="E1404" i="91"/>
  <c r="K1380" i="91"/>
  <c r="K1373" i="91"/>
  <c r="K1364" i="91"/>
  <c r="Y1361" i="91"/>
  <c r="Y1354" i="91"/>
  <c r="K1352" i="91"/>
  <c r="Y1350" i="91"/>
  <c r="K1349" i="91"/>
  <c r="AJ1349" i="91" s="1"/>
  <c r="K1334" i="91"/>
  <c r="Y1331" i="91"/>
  <c r="Y1324" i="91"/>
  <c r="K1322" i="91"/>
  <c r="AJ1322" i="91" s="1"/>
  <c r="Y1320" i="91"/>
  <c r="K1319" i="91"/>
  <c r="AJ1319" i="91" s="1"/>
  <c r="K1311" i="91"/>
  <c r="G1339" i="91"/>
  <c r="Y1307" i="91"/>
  <c r="U1339" i="91"/>
  <c r="I1339" i="91"/>
  <c r="K1294" i="91"/>
  <c r="Y1288" i="91"/>
  <c r="K1283" i="91"/>
  <c r="Y1281" i="91"/>
  <c r="Y1279" i="91"/>
  <c r="Y1275" i="91"/>
  <c r="K1274" i="91"/>
  <c r="K1262" i="91"/>
  <c r="Y1256" i="91"/>
  <c r="AJ1252" i="91"/>
  <c r="K1251" i="91"/>
  <c r="AJ1251" i="91" s="1"/>
  <c r="Y1249" i="91"/>
  <c r="Y1247" i="91"/>
  <c r="Y1243" i="91"/>
  <c r="K1242" i="91"/>
  <c r="K1230" i="91"/>
  <c r="X1304" i="91"/>
  <c r="Y1224" i="91"/>
  <c r="T1304" i="91"/>
  <c r="K1218" i="91"/>
  <c r="Y1215" i="91"/>
  <c r="Y1208" i="91"/>
  <c r="K1206" i="91"/>
  <c r="Y1204" i="91"/>
  <c r="K1203" i="91"/>
  <c r="K1193" i="91"/>
  <c r="K1185" i="91"/>
  <c r="AJ1184" i="91"/>
  <c r="Y1183" i="91"/>
  <c r="G1194" i="91"/>
  <c r="K1163" i="91"/>
  <c r="AJ1163" i="91" s="1"/>
  <c r="Y1156" i="91"/>
  <c r="W1175" i="91"/>
  <c r="S1175" i="91"/>
  <c r="Y1152" i="91"/>
  <c r="K1145" i="91"/>
  <c r="Y1138" i="91"/>
  <c r="Y1134" i="91"/>
  <c r="Y1130" i="91"/>
  <c r="Y1127" i="91"/>
  <c r="Y1110" i="91"/>
  <c r="Y1098" i="91"/>
  <c r="K1083" i="91"/>
  <c r="AJ1077" i="91"/>
  <c r="K1074" i="91"/>
  <c r="Y1064" i="91"/>
  <c r="Y1052" i="91"/>
  <c r="K1043" i="91"/>
  <c r="AJ1043" i="91" s="1"/>
  <c r="K1041" i="91"/>
  <c r="K1038" i="91"/>
  <c r="K1037" i="91"/>
  <c r="AJ1035" i="91"/>
  <c r="K1033" i="91"/>
  <c r="Y1020" i="91"/>
  <c r="K1009" i="91"/>
  <c r="K1008" i="91"/>
  <c r="K999" i="91"/>
  <c r="K997" i="91"/>
  <c r="K993" i="91"/>
  <c r="K942" i="91"/>
  <c r="K938" i="91"/>
  <c r="K931" i="91"/>
  <c r="K917" i="91"/>
  <c r="AJ917" i="91" s="1"/>
  <c r="Y910" i="91"/>
  <c r="Y906" i="91"/>
  <c r="Y902" i="91"/>
  <c r="Y899" i="91"/>
  <c r="K881" i="91"/>
  <c r="K879" i="91"/>
  <c r="K876" i="91"/>
  <c r="K875" i="91"/>
  <c r="K872" i="91"/>
  <c r="K871" i="91"/>
  <c r="Y860" i="91"/>
  <c r="Y859" i="91"/>
  <c r="K848" i="91"/>
  <c r="AJ848" i="91" s="1"/>
  <c r="K826" i="91"/>
  <c r="Y825" i="91"/>
  <c r="K810" i="91"/>
  <c r="AJ810" i="91" s="1"/>
  <c r="Y809" i="91"/>
  <c r="Y802" i="91"/>
  <c r="K802" i="91"/>
  <c r="E832" i="91"/>
  <c r="K800" i="91"/>
  <c r="Y788" i="91"/>
  <c r="Y787" i="91"/>
  <c r="K769" i="91"/>
  <c r="K765" i="91"/>
  <c r="K749" i="91"/>
  <c r="K725" i="91"/>
  <c r="K717" i="91"/>
  <c r="K699" i="91"/>
  <c r="AJ699" i="91" s="1"/>
  <c r="K694" i="91"/>
  <c r="Y693" i="91"/>
  <c r="U771" i="91"/>
  <c r="W771" i="91"/>
  <c r="Y669" i="91"/>
  <c r="S771" i="91"/>
  <c r="K658" i="91"/>
  <c r="K651" i="91"/>
  <c r="K602" i="91"/>
  <c r="K600" i="91"/>
  <c r="U636" i="91"/>
  <c r="X636" i="91"/>
  <c r="T636" i="91"/>
  <c r="Y569" i="91"/>
  <c r="K565" i="91"/>
  <c r="Y533" i="91"/>
  <c r="K529" i="91"/>
  <c r="Y501" i="91"/>
  <c r="K497" i="91"/>
  <c r="Y451" i="91"/>
  <c r="K1811" i="91"/>
  <c r="AJ1811" i="91" s="1"/>
  <c r="Y1806" i="91"/>
  <c r="Y1796" i="91"/>
  <c r="K1785" i="91"/>
  <c r="Y1780" i="91"/>
  <c r="K1769" i="91"/>
  <c r="K1755" i="91"/>
  <c r="Y1750" i="91"/>
  <c r="K1739" i="91"/>
  <c r="AJ1739" i="91" s="1"/>
  <c r="X1765" i="91"/>
  <c r="T1765" i="91"/>
  <c r="G1765" i="91"/>
  <c r="K1732" i="91"/>
  <c r="K1725" i="91"/>
  <c r="Y1720" i="91"/>
  <c r="K1716" i="91"/>
  <c r="K1709" i="91"/>
  <c r="Y1704" i="91"/>
  <c r="K1700" i="91"/>
  <c r="Y1688" i="91"/>
  <c r="Y1685" i="91"/>
  <c r="K1684" i="91"/>
  <c r="K1680" i="91"/>
  <c r="W1734" i="91"/>
  <c r="S1734" i="91"/>
  <c r="Y1674" i="91"/>
  <c r="Y1671" i="91"/>
  <c r="K1670" i="91"/>
  <c r="K1666" i="91"/>
  <c r="K1663" i="91"/>
  <c r="Y1642" i="91"/>
  <c r="Y1639" i="91"/>
  <c r="K1638" i="91"/>
  <c r="K1634" i="91"/>
  <c r="K1631" i="91"/>
  <c r="K1606" i="91"/>
  <c r="Y1600" i="91"/>
  <c r="K1595" i="91"/>
  <c r="AJ1595" i="91" s="1"/>
  <c r="Y1593" i="91"/>
  <c r="Y1591" i="91"/>
  <c r="Y1587" i="91"/>
  <c r="K1586" i="91"/>
  <c r="Y1570" i="91"/>
  <c r="K1565" i="91"/>
  <c r="Y1563" i="91"/>
  <c r="Y1561" i="91"/>
  <c r="Y1557" i="91"/>
  <c r="K1556" i="91"/>
  <c r="K1544" i="91"/>
  <c r="Y1538" i="91"/>
  <c r="K1533" i="91"/>
  <c r="Y1531" i="91"/>
  <c r="Y1529" i="91"/>
  <c r="Y1525" i="91"/>
  <c r="K1524" i="91"/>
  <c r="K1512" i="91"/>
  <c r="Y1506" i="91"/>
  <c r="AJ1502" i="91"/>
  <c r="K1501" i="91"/>
  <c r="Y1499" i="91"/>
  <c r="Y1497" i="91"/>
  <c r="Y1493" i="91"/>
  <c r="K1492" i="91"/>
  <c r="K1480" i="91"/>
  <c r="Y1474" i="91"/>
  <c r="K1468" i="91"/>
  <c r="Y1466" i="91"/>
  <c r="K1465" i="91"/>
  <c r="K1457" i="91"/>
  <c r="K1448" i="91"/>
  <c r="Y1445" i="91"/>
  <c r="Y1438" i="91"/>
  <c r="K1436" i="91"/>
  <c r="Y1434" i="91"/>
  <c r="K1433" i="91"/>
  <c r="K1425" i="91"/>
  <c r="K1416" i="91"/>
  <c r="Y1413" i="91"/>
  <c r="X1470" i="91"/>
  <c r="K1399" i="91"/>
  <c r="K1390" i="91"/>
  <c r="Y1387" i="91"/>
  <c r="Y1380" i="91"/>
  <c r="K1378" i="91"/>
  <c r="G1404" i="91"/>
  <c r="V1374" i="91"/>
  <c r="K1370" i="91"/>
  <c r="Y1364" i="91"/>
  <c r="K1359" i="91"/>
  <c r="Y1357" i="91"/>
  <c r="Y1355" i="91"/>
  <c r="Y1351" i="91"/>
  <c r="K1350" i="91"/>
  <c r="Y1334" i="91"/>
  <c r="K1329" i="91"/>
  <c r="Y1327" i="91"/>
  <c r="Y1325" i="91"/>
  <c r="Y1321" i="91"/>
  <c r="K1320" i="91"/>
  <c r="X1339" i="91"/>
  <c r="T1339" i="91"/>
  <c r="E1339" i="91"/>
  <c r="K1308" i="91"/>
  <c r="Y1301" i="91"/>
  <c r="Y1294" i="91"/>
  <c r="K1292" i="91"/>
  <c r="Y1290" i="91"/>
  <c r="K1289" i="91"/>
  <c r="K1281" i="91"/>
  <c r="K1272" i="91"/>
  <c r="Y1269" i="91"/>
  <c r="Y1262" i="91"/>
  <c r="K1260" i="91"/>
  <c r="Y1258" i="91"/>
  <c r="K1257" i="91"/>
  <c r="AJ1257" i="91" s="1"/>
  <c r="K1249" i="91"/>
  <c r="K1240" i="91"/>
  <c r="Y1237" i="91"/>
  <c r="Y1230" i="91"/>
  <c r="K1228" i="91"/>
  <c r="Y1226" i="91"/>
  <c r="Y1218" i="91"/>
  <c r="AJ1214" i="91"/>
  <c r="K1213" i="91"/>
  <c r="Y1211" i="91"/>
  <c r="Y1209" i="91"/>
  <c r="Y1205" i="91"/>
  <c r="K1204" i="91"/>
  <c r="K1159" i="91"/>
  <c r="K1157" i="91"/>
  <c r="K1154" i="91"/>
  <c r="X1175" i="91"/>
  <c r="T1175" i="91"/>
  <c r="K1153" i="91"/>
  <c r="U1175" i="91"/>
  <c r="K1141" i="91"/>
  <c r="K1139" i="91"/>
  <c r="K1136" i="91"/>
  <c r="AJ1136" i="91" s="1"/>
  <c r="K1135" i="91"/>
  <c r="K1132" i="91"/>
  <c r="AJ1132" i="91" s="1"/>
  <c r="K1131" i="91"/>
  <c r="Y1120" i="91"/>
  <c r="Y1119" i="91"/>
  <c r="K1111" i="91"/>
  <c r="K1110" i="91"/>
  <c r="K1101" i="91"/>
  <c r="K1099" i="91"/>
  <c r="K1095" i="91"/>
  <c r="AJ1093" i="91"/>
  <c r="Y1074" i="91"/>
  <c r="X1148" i="91"/>
  <c r="Y1072" i="91"/>
  <c r="T1148" i="91"/>
  <c r="Y1071" i="91"/>
  <c r="E1065" i="91"/>
  <c r="K1064" i="91"/>
  <c r="K1055" i="91"/>
  <c r="K1053" i="91"/>
  <c r="K1049" i="91"/>
  <c r="AJ1047" i="91"/>
  <c r="Y1028" i="91"/>
  <c r="K1015" i="91"/>
  <c r="K1012" i="91"/>
  <c r="Y993" i="91"/>
  <c r="Y986" i="91"/>
  <c r="Y985" i="91"/>
  <c r="Y977" i="91"/>
  <c r="Y969" i="91"/>
  <c r="Y961" i="91"/>
  <c r="Y953" i="91"/>
  <c r="Y942" i="91"/>
  <c r="Y938" i="91"/>
  <c r="Y934" i="91"/>
  <c r="Y931" i="91"/>
  <c r="K913" i="91"/>
  <c r="K911" i="91"/>
  <c r="K908" i="91"/>
  <c r="K907" i="91"/>
  <c r="K904" i="91"/>
  <c r="K903" i="91"/>
  <c r="Y892" i="91"/>
  <c r="Y891" i="91"/>
  <c r="K880" i="91"/>
  <c r="AJ880" i="91" s="1"/>
  <c r="Y866" i="91"/>
  <c r="K854" i="91"/>
  <c r="K846" i="91"/>
  <c r="K842" i="91"/>
  <c r="U946" i="91"/>
  <c r="X946" i="91"/>
  <c r="T946" i="91"/>
  <c r="K835" i="91"/>
  <c r="E946" i="91"/>
  <c r="Y822" i="91"/>
  <c r="Y821" i="91"/>
  <c r="K817" i="91"/>
  <c r="Y806" i="91"/>
  <c r="Y800" i="91"/>
  <c r="S832" i="91"/>
  <c r="Y792" i="91"/>
  <c r="K790" i="91"/>
  <c r="U797" i="91"/>
  <c r="Y775" i="91"/>
  <c r="Y749" i="91"/>
  <c r="K731" i="91"/>
  <c r="K726" i="91"/>
  <c r="Y725" i="91"/>
  <c r="AJ707" i="91"/>
  <c r="Y701" i="91"/>
  <c r="Y678" i="91"/>
  <c r="Y671" i="91"/>
  <c r="V771" i="91"/>
  <c r="Y658" i="91"/>
  <c r="K611" i="91"/>
  <c r="K610" i="91"/>
  <c r="Y1610" i="91"/>
  <c r="K1599" i="91"/>
  <c r="Y1594" i="91"/>
  <c r="K1583" i="91"/>
  <c r="W1676" i="91"/>
  <c r="Y1578" i="91"/>
  <c r="S1676" i="91"/>
  <c r="E1676" i="91"/>
  <c r="K1569" i="91"/>
  <c r="AJ1569" i="91" s="1"/>
  <c r="Y1564" i="91"/>
  <c r="K1553" i="91"/>
  <c r="AJ1553" i="91" s="1"/>
  <c r="Y1548" i="91"/>
  <c r="K1537" i="91"/>
  <c r="Y1532" i="91"/>
  <c r="K1521" i="91"/>
  <c r="AJ1521" i="91" s="1"/>
  <c r="Y1516" i="91"/>
  <c r="K1505" i="91"/>
  <c r="Y1500" i="91"/>
  <c r="K1489" i="91"/>
  <c r="Y1484" i="91"/>
  <c r="X1575" i="91"/>
  <c r="T1575" i="91"/>
  <c r="K1473" i="91"/>
  <c r="K1463" i="91"/>
  <c r="Y1458" i="91"/>
  <c r="K1447" i="91"/>
  <c r="AJ1447" i="91" s="1"/>
  <c r="Y1442" i="91"/>
  <c r="K1431" i="91"/>
  <c r="Y1426" i="91"/>
  <c r="K1415" i="91"/>
  <c r="AJ1415" i="91" s="1"/>
  <c r="Y1410" i="91"/>
  <c r="I1470" i="91"/>
  <c r="Y1400" i="91"/>
  <c r="K1389" i="91"/>
  <c r="Y1384" i="91"/>
  <c r="U1404" i="91"/>
  <c r="K1363" i="91"/>
  <c r="Y1358" i="91"/>
  <c r="K1347" i="91"/>
  <c r="Y1342" i="91"/>
  <c r="K1333" i="91"/>
  <c r="AJ1333" i="91" s="1"/>
  <c r="Y1328" i="91"/>
  <c r="K1317" i="91"/>
  <c r="Y1312" i="91"/>
  <c r="K1303" i="91"/>
  <c r="Y1298" i="91"/>
  <c r="K1287" i="91"/>
  <c r="AJ1287" i="91" s="1"/>
  <c r="Y1282" i="91"/>
  <c r="K1271" i="91"/>
  <c r="Y1266" i="91"/>
  <c r="K1255" i="91"/>
  <c r="Y1250" i="91"/>
  <c r="K1239" i="91"/>
  <c r="Y1234" i="91"/>
  <c r="W1304" i="91"/>
  <c r="S1304" i="91"/>
  <c r="E1304" i="91"/>
  <c r="K1217" i="91"/>
  <c r="Y1212" i="91"/>
  <c r="K1201" i="91"/>
  <c r="K1191" i="91"/>
  <c r="Y1186" i="91"/>
  <c r="I1194" i="91"/>
  <c r="K1178" i="91"/>
  <c r="K1172" i="91"/>
  <c r="K1166" i="91"/>
  <c r="K1165" i="91"/>
  <c r="Y1164" i="91"/>
  <c r="K1161" i="91"/>
  <c r="Y1160" i="91"/>
  <c r="Y1153" i="91"/>
  <c r="V1175" i="91"/>
  <c r="K1147" i="91"/>
  <c r="Y1146" i="91"/>
  <c r="K1143" i="91"/>
  <c r="Y1142" i="91"/>
  <c r="Y1135" i="91"/>
  <c r="K1122" i="91"/>
  <c r="K1115" i="91"/>
  <c r="Y1114" i="91"/>
  <c r="Y1111" i="91"/>
  <c r="Y1104" i="91"/>
  <c r="K1104" i="91"/>
  <c r="Y1103" i="91"/>
  <c r="K1096" i="91"/>
  <c r="AJ1096" i="91" s="1"/>
  <c r="K1091" i="91"/>
  <c r="Y1090" i="91"/>
  <c r="Y1078" i="91"/>
  <c r="K1076" i="91"/>
  <c r="Y1075" i="91"/>
  <c r="Y1058" i="91"/>
  <c r="K1058" i="91"/>
  <c r="Y1057" i="91"/>
  <c r="K1050" i="91"/>
  <c r="K1045" i="91"/>
  <c r="Y1044" i="91"/>
  <c r="Y1037" i="91"/>
  <c r="K1021" i="91"/>
  <c r="K1013" i="91"/>
  <c r="Y1012" i="91"/>
  <c r="Y1009" i="91"/>
  <c r="Y1002" i="91"/>
  <c r="K1002" i="91"/>
  <c r="Y1001" i="91"/>
  <c r="K994" i="91"/>
  <c r="K989" i="91"/>
  <c r="Y988" i="91"/>
  <c r="Y976" i="91"/>
  <c r="Y968" i="91"/>
  <c r="Y960" i="91"/>
  <c r="Y952" i="91"/>
  <c r="I1065" i="91"/>
  <c r="Y939" i="91"/>
  <c r="AJ933" i="91"/>
  <c r="K926" i="91"/>
  <c r="K920" i="91"/>
  <c r="AJ920" i="91" s="1"/>
  <c r="K919" i="91"/>
  <c r="Y918" i="91"/>
  <c r="K915" i="91"/>
  <c r="Y914" i="91"/>
  <c r="Y907" i="91"/>
  <c r="K894" i="91"/>
  <c r="K888" i="91"/>
  <c r="K887" i="91"/>
  <c r="Y886" i="91"/>
  <c r="K883" i="91"/>
  <c r="Y882" i="91"/>
  <c r="Y875" i="91"/>
  <c r="K862" i="91"/>
  <c r="K856" i="91"/>
  <c r="K855" i="91"/>
  <c r="Y854" i="91"/>
  <c r="K851" i="91"/>
  <c r="Y850" i="91"/>
  <c r="Y843" i="91"/>
  <c r="X832" i="91"/>
  <c r="T832" i="91"/>
  <c r="K801" i="91"/>
  <c r="W797" i="91"/>
  <c r="S797" i="91"/>
  <c r="Y774" i="91"/>
  <c r="K768" i="91"/>
  <c r="Y765" i="91"/>
  <c r="Y752" i="91"/>
  <c r="K750" i="91"/>
  <c r="K737" i="91"/>
  <c r="Y717" i="91"/>
  <c r="K709" i="91"/>
  <c r="Y685" i="91"/>
  <c r="K677" i="91"/>
  <c r="K659" i="91"/>
  <c r="K642" i="91"/>
  <c r="Y640" i="91"/>
  <c r="Y639" i="91"/>
  <c r="S666" i="91"/>
  <c r="K632" i="91"/>
  <c r="Y545" i="91"/>
  <c r="Y408" i="91"/>
  <c r="Y405" i="91"/>
  <c r="G489" i="91"/>
  <c r="Y1692" i="91"/>
  <c r="K1681" i="91"/>
  <c r="K1667" i="91"/>
  <c r="Y1662" i="91"/>
  <c r="K1651" i="91"/>
  <c r="Y1646" i="91"/>
  <c r="K1635" i="91"/>
  <c r="Y1630" i="91"/>
  <c r="K1619" i="91"/>
  <c r="Y1614" i="91"/>
  <c r="K1610" i="91"/>
  <c r="K1603" i="91"/>
  <c r="Y1598" i="91"/>
  <c r="K1594" i="91"/>
  <c r="K1587" i="91"/>
  <c r="Y1582" i="91"/>
  <c r="K1578" i="91"/>
  <c r="K1573" i="91"/>
  <c r="AJ1573" i="91" s="1"/>
  <c r="Y1568" i="91"/>
  <c r="K1564" i="91"/>
  <c r="K1557" i="91"/>
  <c r="Y1552" i="91"/>
  <c r="K1548" i="91"/>
  <c r="K1541" i="91"/>
  <c r="Y1536" i="91"/>
  <c r="K1532" i="91"/>
  <c r="K1525" i="91"/>
  <c r="Y1520" i="91"/>
  <c r="K1516" i="91"/>
  <c r="K1509" i="91"/>
  <c r="AJ1509" i="91" s="1"/>
  <c r="Y1504" i="91"/>
  <c r="K1500" i="91"/>
  <c r="K1493" i="91"/>
  <c r="Y1488" i="91"/>
  <c r="K1484" i="91"/>
  <c r="K1477" i="91"/>
  <c r="K1467" i="91"/>
  <c r="Y1462" i="91"/>
  <c r="K1458" i="91"/>
  <c r="K1451" i="91"/>
  <c r="Y1446" i="91"/>
  <c r="K1442" i="91"/>
  <c r="K1435" i="91"/>
  <c r="Y1430" i="91"/>
  <c r="K1426" i="91"/>
  <c r="K1419" i="91"/>
  <c r="Y1414" i="91"/>
  <c r="K1410" i="91"/>
  <c r="U1470" i="91"/>
  <c r="K1400" i="91"/>
  <c r="K1393" i="91"/>
  <c r="Y1388" i="91"/>
  <c r="K1384" i="91"/>
  <c r="K1377" i="91"/>
  <c r="S1374" i="91"/>
  <c r="K1367" i="91"/>
  <c r="Y1362" i="91"/>
  <c r="K1358" i="91"/>
  <c r="K1351" i="91"/>
  <c r="Y1346" i="91"/>
  <c r="I1374" i="91"/>
  <c r="K1342" i="91"/>
  <c r="K1337" i="91"/>
  <c r="Y1332" i="91"/>
  <c r="K1328" i="91"/>
  <c r="K1321" i="91"/>
  <c r="Y1316" i="91"/>
  <c r="K1312" i="91"/>
  <c r="Y1302" i="91"/>
  <c r="K1298" i="91"/>
  <c r="K1291" i="91"/>
  <c r="Y1286" i="91"/>
  <c r="K1282" i="91"/>
  <c r="K1275" i="91"/>
  <c r="Y1270" i="91"/>
  <c r="K1266" i="91"/>
  <c r="K1259" i="91"/>
  <c r="Y1254" i="91"/>
  <c r="K1250" i="91"/>
  <c r="K1243" i="91"/>
  <c r="Y1238" i="91"/>
  <c r="K1234" i="91"/>
  <c r="K1227" i="91"/>
  <c r="K1225" i="91"/>
  <c r="Y1216" i="91"/>
  <c r="K1212" i="91"/>
  <c r="K1205" i="91"/>
  <c r="Y1200" i="91"/>
  <c r="Y1190" i="91"/>
  <c r="K1186" i="91"/>
  <c r="U1194" i="91"/>
  <c r="K1180" i="91"/>
  <c r="AJ1180" i="91" s="1"/>
  <c r="K1179" i="91"/>
  <c r="Y1178" i="91"/>
  <c r="K1174" i="91"/>
  <c r="K1173" i="91"/>
  <c r="Y1172" i="91"/>
  <c r="K1169" i="91"/>
  <c r="Y1168" i="91"/>
  <c r="Y1161" i="91"/>
  <c r="K1160" i="91"/>
  <c r="AJ1144" i="91"/>
  <c r="Y1143" i="91"/>
  <c r="K1142" i="91"/>
  <c r="K1130" i="91"/>
  <c r="AJ1130" i="91" s="1"/>
  <c r="K1124" i="91"/>
  <c r="K1123" i="91"/>
  <c r="Y1122" i="91"/>
  <c r="K1119" i="91"/>
  <c r="Y1118" i="91"/>
  <c r="AJ1113" i="91"/>
  <c r="K1112" i="91"/>
  <c r="K1107" i="91"/>
  <c r="Y1106" i="91"/>
  <c r="Y1094" i="91"/>
  <c r="K1092" i="91"/>
  <c r="AJ1092" i="91" s="1"/>
  <c r="Y1091" i="91"/>
  <c r="K1090" i="91"/>
  <c r="K1082" i="91"/>
  <c r="K1079" i="91"/>
  <c r="AJ1079" i="91" s="1"/>
  <c r="K1078" i="91"/>
  <c r="G1148" i="91"/>
  <c r="K1061" i="91"/>
  <c r="Y1060" i="91"/>
  <c r="Y1048" i="91"/>
  <c r="K1046" i="91"/>
  <c r="Y1045" i="91"/>
  <c r="K1044" i="91"/>
  <c r="K1032" i="91"/>
  <c r="Y1026" i="91"/>
  <c r="K1026" i="91"/>
  <c r="Y1025" i="91"/>
  <c r="Y1021" i="91"/>
  <c r="Y1018" i="91"/>
  <c r="K1018" i="91"/>
  <c r="Y1017" i="91"/>
  <c r="K1010" i="91"/>
  <c r="K1005" i="91"/>
  <c r="Y1004" i="91"/>
  <c r="Y992" i="91"/>
  <c r="K990" i="91"/>
  <c r="Y989" i="91"/>
  <c r="K988" i="91"/>
  <c r="K980" i="91"/>
  <c r="K977" i="91"/>
  <c r="K976" i="91"/>
  <c r="K969" i="91"/>
  <c r="K968" i="91"/>
  <c r="K961" i="91"/>
  <c r="K960" i="91"/>
  <c r="K953" i="91"/>
  <c r="K952" i="91"/>
  <c r="K934" i="91"/>
  <c r="K928" i="91"/>
  <c r="K927" i="91"/>
  <c r="Y926" i="91"/>
  <c r="K923" i="91"/>
  <c r="Y922" i="91"/>
  <c r="Y915" i="91"/>
  <c r="K914" i="91"/>
  <c r="K902" i="91"/>
  <c r="AJ902" i="91" s="1"/>
  <c r="K896" i="91"/>
  <c r="K895" i="91"/>
  <c r="Y894" i="91"/>
  <c r="K891" i="91"/>
  <c r="Y890" i="91"/>
  <c r="AJ884" i="91"/>
  <c r="Y883" i="91"/>
  <c r="K882" i="91"/>
  <c r="K870" i="91"/>
  <c r="K864" i="91"/>
  <c r="K863" i="91"/>
  <c r="Y862" i="91"/>
  <c r="K859" i="91"/>
  <c r="Y858" i="91"/>
  <c r="AJ852" i="91"/>
  <c r="Y851" i="91"/>
  <c r="K850" i="91"/>
  <c r="K838" i="91"/>
  <c r="Y824" i="91"/>
  <c r="Y816" i="91"/>
  <c r="Y808" i="91"/>
  <c r="I832" i="91"/>
  <c r="Y794" i="91"/>
  <c r="Y791" i="91"/>
  <c r="Y768" i="91"/>
  <c r="K766" i="91"/>
  <c r="K753" i="91"/>
  <c r="Y746" i="91"/>
  <c r="Y745" i="91"/>
  <c r="K733" i="91"/>
  <c r="Y709" i="91"/>
  <c r="K701" i="91"/>
  <c r="Y677" i="91"/>
  <c r="X771" i="91"/>
  <c r="T771" i="91"/>
  <c r="E771" i="91"/>
  <c r="K669" i="91"/>
  <c r="K650" i="91"/>
  <c r="Y648" i="91"/>
  <c r="Y647" i="91"/>
  <c r="Y642" i="91"/>
  <c r="V666" i="91"/>
  <c r="Y641" i="91"/>
  <c r="AJ641" i="91" s="1"/>
  <c r="Y621" i="91"/>
  <c r="K618" i="91"/>
  <c r="K616" i="91"/>
  <c r="W636" i="91"/>
  <c r="Y607" i="91"/>
  <c r="Y585" i="91"/>
  <c r="K581" i="91"/>
  <c r="Y553" i="91"/>
  <c r="Y517" i="91"/>
  <c r="K513" i="91"/>
  <c r="Y479" i="91"/>
  <c r="K471" i="91"/>
  <c r="K435" i="91"/>
  <c r="K412" i="91"/>
  <c r="Y1179" i="91"/>
  <c r="Y1173" i="91"/>
  <c r="Y1165" i="91"/>
  <c r="Y1157" i="91"/>
  <c r="G1175" i="91"/>
  <c r="Y1147" i="91"/>
  <c r="Y1139" i="91"/>
  <c r="Y1131" i="91"/>
  <c r="Y1123" i="91"/>
  <c r="K1116" i="91"/>
  <c r="AJ1116" i="91" s="1"/>
  <c r="Y1115" i="91"/>
  <c r="K1103" i="91"/>
  <c r="Y1102" i="91"/>
  <c r="K1100" i="91"/>
  <c r="Y1099" i="91"/>
  <c r="K1087" i="91"/>
  <c r="Y1086" i="91"/>
  <c r="AB1086" i="91" s="1"/>
  <c r="K1084" i="91"/>
  <c r="Y1083" i="91"/>
  <c r="AB1083" i="91" s="1"/>
  <c r="K1071" i="91"/>
  <c r="W1148" i="91"/>
  <c r="Y1070" i="91"/>
  <c r="S1148" i="91"/>
  <c r="E1148" i="91"/>
  <c r="V1148" i="91"/>
  <c r="K1068" i="91"/>
  <c r="K1057" i="91"/>
  <c r="Y1056" i="91"/>
  <c r="K1054" i="91"/>
  <c r="Y1053" i="91"/>
  <c r="K1042" i="91"/>
  <c r="Y1041" i="91"/>
  <c r="K1034" i="91"/>
  <c r="Y1033" i="91"/>
  <c r="K1025" i="91"/>
  <c r="Y1024" i="91"/>
  <c r="K1017" i="91"/>
  <c r="Y1016" i="91"/>
  <c r="K1014" i="91"/>
  <c r="Y1013" i="91"/>
  <c r="K1001" i="91"/>
  <c r="Y1000" i="91"/>
  <c r="K998" i="91"/>
  <c r="Y997" i="91"/>
  <c r="K985" i="91"/>
  <c r="Y984" i="91"/>
  <c r="K982" i="91"/>
  <c r="Y981" i="91"/>
  <c r="K974" i="91"/>
  <c r="K973" i="91"/>
  <c r="Y972" i="91"/>
  <c r="K966" i="91"/>
  <c r="K965" i="91"/>
  <c r="Y964" i="91"/>
  <c r="K958" i="91"/>
  <c r="K957" i="91"/>
  <c r="Y956" i="91"/>
  <c r="U1065" i="91"/>
  <c r="K950" i="91"/>
  <c r="K949" i="91"/>
  <c r="Y943" i="91"/>
  <c r="Y935" i="91"/>
  <c r="Y927" i="91"/>
  <c r="Y919" i="91"/>
  <c r="Y911" i="91"/>
  <c r="Y903" i="91"/>
  <c r="Y895" i="91"/>
  <c r="Y887" i="91"/>
  <c r="Y879" i="91"/>
  <c r="Y871" i="91"/>
  <c r="Y863" i="91"/>
  <c r="Y855" i="91"/>
  <c r="Y847" i="91"/>
  <c r="Y839" i="91"/>
  <c r="I946" i="91"/>
  <c r="G946" i="91"/>
  <c r="K830" i="91"/>
  <c r="K829" i="91"/>
  <c r="Y828" i="91"/>
  <c r="K822" i="91"/>
  <c r="K821" i="91"/>
  <c r="Y820" i="91"/>
  <c r="K814" i="91"/>
  <c r="AJ814" i="91" s="1"/>
  <c r="K813" i="91"/>
  <c r="Y812" i="91"/>
  <c r="K806" i="91"/>
  <c r="Y803" i="91"/>
  <c r="U832" i="91"/>
  <c r="G832" i="91"/>
  <c r="Y801" i="91"/>
  <c r="K794" i="91"/>
  <c r="K791" i="91"/>
  <c r="K778" i="91"/>
  <c r="X797" i="91"/>
  <c r="T797" i="91"/>
  <c r="K775" i="91"/>
  <c r="V797" i="91"/>
  <c r="Y764" i="91"/>
  <c r="Y748" i="91"/>
  <c r="Y732" i="91"/>
  <c r="Y724" i="91"/>
  <c r="Y716" i="91"/>
  <c r="Y708" i="91"/>
  <c r="Y700" i="91"/>
  <c r="Y692" i="91"/>
  <c r="Y684" i="91"/>
  <c r="Y676" i="91"/>
  <c r="K660" i="91"/>
  <c r="K652" i="91"/>
  <c r="AJ652" i="91" s="1"/>
  <c r="K644" i="91"/>
  <c r="K627" i="91"/>
  <c r="K626" i="91"/>
  <c r="Y610" i="91"/>
  <c r="Y605" i="91"/>
  <c r="I636" i="91"/>
  <c r="G636" i="91"/>
  <c r="Y595" i="91"/>
  <c r="S636" i="91"/>
  <c r="K483" i="91"/>
  <c r="Y463" i="91"/>
  <c r="AJ462" i="91"/>
  <c r="Y460" i="91"/>
  <c r="K455" i="91"/>
  <c r="Y414" i="91"/>
  <c r="Y412" i="91"/>
  <c r="I489" i="91"/>
  <c r="K796" i="91"/>
  <c r="Y795" i="91"/>
  <c r="K783" i="91"/>
  <c r="Y782" i="91"/>
  <c r="K780" i="91"/>
  <c r="Y779" i="91"/>
  <c r="K770" i="91"/>
  <c r="Y769" i="91"/>
  <c r="K757" i="91"/>
  <c r="Y756" i="91"/>
  <c r="K754" i="91"/>
  <c r="AJ754" i="91" s="1"/>
  <c r="Y753" i="91"/>
  <c r="K741" i="91"/>
  <c r="Y740" i="91"/>
  <c r="K738" i="91"/>
  <c r="Y737" i="91"/>
  <c r="K730" i="91"/>
  <c r="K729" i="91"/>
  <c r="Y728" i="91"/>
  <c r="K722" i="91"/>
  <c r="AJ722" i="91" s="1"/>
  <c r="K721" i="91"/>
  <c r="Y720" i="91"/>
  <c r="K714" i="91"/>
  <c r="K713" i="91"/>
  <c r="Y712" i="91"/>
  <c r="K706" i="91"/>
  <c r="K705" i="91"/>
  <c r="Y704" i="91"/>
  <c r="K698" i="91"/>
  <c r="K697" i="91"/>
  <c r="Y696" i="91"/>
  <c r="K690" i="91"/>
  <c r="K689" i="91"/>
  <c r="Y688" i="91"/>
  <c r="K682" i="91"/>
  <c r="AJ682" i="91" s="1"/>
  <c r="K681" i="91"/>
  <c r="Y680" i="91"/>
  <c r="K674" i="91"/>
  <c r="K673" i="91"/>
  <c r="Y672" i="91"/>
  <c r="Y659" i="91"/>
  <c r="Y651" i="91"/>
  <c r="Y643" i="91"/>
  <c r="I666" i="91"/>
  <c r="G666" i="91"/>
  <c r="K634" i="91"/>
  <c r="K633" i="91"/>
  <c r="Y632" i="91"/>
  <c r="K630" i="91"/>
  <c r="Y628" i="91"/>
  <c r="Y616" i="91"/>
  <c r="K614" i="91"/>
  <c r="AJ614" i="91" s="1"/>
  <c r="Y612" i="91"/>
  <c r="Y600" i="91"/>
  <c r="AJ599" i="91"/>
  <c r="K598" i="91"/>
  <c r="K589" i="91"/>
  <c r="Y577" i="91"/>
  <c r="K573" i="91"/>
  <c r="Y561" i="91"/>
  <c r="K557" i="91"/>
  <c r="Y542" i="91"/>
  <c r="K537" i="91"/>
  <c r="Y525" i="91"/>
  <c r="K521" i="91"/>
  <c r="Y509" i="91"/>
  <c r="K505" i="91"/>
  <c r="I592" i="91"/>
  <c r="K494" i="91"/>
  <c r="G592" i="91"/>
  <c r="W592" i="91"/>
  <c r="S592" i="91"/>
  <c r="Y493" i="91"/>
  <c r="V592" i="91"/>
  <c r="Y483" i="91"/>
  <c r="K467" i="91"/>
  <c r="Y447" i="91"/>
  <c r="Y444" i="91"/>
  <c r="K439" i="91"/>
  <c r="Y424" i="91"/>
  <c r="Y421" i="91"/>
  <c r="K393" i="91"/>
  <c r="AJ385" i="91"/>
  <c r="E489" i="91"/>
  <c r="K382" i="91"/>
  <c r="K324" i="91"/>
  <c r="Y805" i="91"/>
  <c r="K787" i="91"/>
  <c r="AJ787" i="91" s="1"/>
  <c r="Y786" i="91"/>
  <c r="K784" i="91"/>
  <c r="Y783" i="91"/>
  <c r="G797" i="91"/>
  <c r="K761" i="91"/>
  <c r="Y760" i="91"/>
  <c r="K758" i="91"/>
  <c r="Y757" i="91"/>
  <c r="K745" i="91"/>
  <c r="Y744" i="91"/>
  <c r="K742" i="91"/>
  <c r="Y741" i="91"/>
  <c r="Y729" i="91"/>
  <c r="Y721" i="91"/>
  <c r="Y713" i="91"/>
  <c r="Y705" i="91"/>
  <c r="Y697" i="91"/>
  <c r="Y689" i="91"/>
  <c r="Y681" i="91"/>
  <c r="Y673" i="91"/>
  <c r="G771" i="91"/>
  <c r="K663" i="91"/>
  <c r="Y662" i="91"/>
  <c r="K655" i="91"/>
  <c r="Y654" i="91"/>
  <c r="K647" i="91"/>
  <c r="Y646" i="91"/>
  <c r="U666" i="91"/>
  <c r="X666" i="91"/>
  <c r="T666" i="91"/>
  <c r="K639" i="91"/>
  <c r="Y633" i="91"/>
  <c r="Y629" i="91"/>
  <c r="Y622" i="91"/>
  <c r="Y619" i="91"/>
  <c r="Y617" i="91"/>
  <c r="Y613" i="91"/>
  <c r="Y606" i="91"/>
  <c r="Y603" i="91"/>
  <c r="Y601" i="91"/>
  <c r="K545" i="91"/>
  <c r="U592" i="91"/>
  <c r="X592" i="91"/>
  <c r="T592" i="91"/>
  <c r="K487" i="91"/>
  <c r="Y467" i="91"/>
  <c r="K451" i="91"/>
  <c r="Y431" i="91"/>
  <c r="AJ430" i="91"/>
  <c r="Y428" i="91"/>
  <c r="K399" i="91"/>
  <c r="U489" i="91"/>
  <c r="K368" i="91"/>
  <c r="Y348" i="91"/>
  <c r="S372" i="91"/>
  <c r="K625" i="91"/>
  <c r="Y620" i="91"/>
  <c r="K609" i="91"/>
  <c r="Y604" i="91"/>
  <c r="K597" i="91"/>
  <c r="Y596" i="91"/>
  <c r="Y589" i="91"/>
  <c r="K587" i="91"/>
  <c r="Y586" i="91"/>
  <c r="Y581" i="91"/>
  <c r="K579" i="91"/>
  <c r="AJ579" i="91" s="1"/>
  <c r="Y578" i="91"/>
  <c r="Y573" i="91"/>
  <c r="K571" i="91"/>
  <c r="AJ571" i="91" s="1"/>
  <c r="Y570" i="91"/>
  <c r="Y565" i="91"/>
  <c r="K563" i="91"/>
  <c r="Y562" i="91"/>
  <c r="Y557" i="91"/>
  <c r="K555" i="91"/>
  <c r="AJ555" i="91" s="1"/>
  <c r="Y554" i="91"/>
  <c r="K549" i="91"/>
  <c r="K541" i="91"/>
  <c r="Y537" i="91"/>
  <c r="K535" i="91"/>
  <c r="AJ535" i="91" s="1"/>
  <c r="Y534" i="91"/>
  <c r="Y529" i="91"/>
  <c r="K527" i="91"/>
  <c r="Y526" i="91"/>
  <c r="Y521" i="91"/>
  <c r="K519" i="91"/>
  <c r="Y518" i="91"/>
  <c r="Y513" i="91"/>
  <c r="K511" i="91"/>
  <c r="Y510" i="91"/>
  <c r="Y505" i="91"/>
  <c r="K503" i="91"/>
  <c r="AJ503" i="91" s="1"/>
  <c r="Y502" i="91"/>
  <c r="Y497" i="91"/>
  <c r="K495" i="91"/>
  <c r="Y494" i="91"/>
  <c r="Y487" i="91"/>
  <c r="K481" i="91"/>
  <c r="Y480" i="91"/>
  <c r="K475" i="91"/>
  <c r="Y471" i="91"/>
  <c r="K465" i="91"/>
  <c r="Y464" i="91"/>
  <c r="K459" i="91"/>
  <c r="Y455" i="91"/>
  <c r="AJ450" i="91"/>
  <c r="K449" i="91"/>
  <c r="Y448" i="91"/>
  <c r="K443" i="91"/>
  <c r="Y439" i="91"/>
  <c r="K433" i="91"/>
  <c r="Y432" i="91"/>
  <c r="K427" i="91"/>
  <c r="K423" i="91"/>
  <c r="K407" i="91"/>
  <c r="K398" i="91"/>
  <c r="Y382" i="91"/>
  <c r="S489" i="91"/>
  <c r="X489" i="91"/>
  <c r="Y380" i="91"/>
  <c r="T489" i="91"/>
  <c r="Y364" i="91"/>
  <c r="K352" i="91"/>
  <c r="K345" i="91"/>
  <c r="E372" i="91"/>
  <c r="K629" i="91"/>
  <c r="Y624" i="91"/>
  <c r="K613" i="91"/>
  <c r="Y608" i="91"/>
  <c r="K595" i="91"/>
  <c r="K585" i="91"/>
  <c r="Y584" i="91"/>
  <c r="K577" i="91"/>
  <c r="Y576" i="91"/>
  <c r="K569" i="91"/>
  <c r="AJ569" i="91" s="1"/>
  <c r="Y568" i="91"/>
  <c r="AJ566" i="91"/>
  <c r="K561" i="91"/>
  <c r="Y560" i="91"/>
  <c r="K553" i="91"/>
  <c r="Y549" i="91"/>
  <c r="K547" i="91"/>
  <c r="Y541" i="91"/>
  <c r="K533" i="91"/>
  <c r="Y532" i="91"/>
  <c r="AJ530" i="91"/>
  <c r="K525" i="91"/>
  <c r="Y524" i="91"/>
  <c r="AJ522" i="91"/>
  <c r="K517" i="91"/>
  <c r="Y516" i="91"/>
  <c r="K509" i="91"/>
  <c r="Y508" i="91"/>
  <c r="K501" i="91"/>
  <c r="Y500" i="91"/>
  <c r="E592" i="91"/>
  <c r="K493" i="91"/>
  <c r="Y492" i="91"/>
  <c r="AJ486" i="91"/>
  <c r="K485" i="91"/>
  <c r="AJ485" i="91" s="1"/>
  <c r="K479" i="91"/>
  <c r="Y475" i="91"/>
  <c r="K469" i="91"/>
  <c r="K463" i="91"/>
  <c r="Y459" i="91"/>
  <c r="K453" i="91"/>
  <c r="AJ453" i="91" s="1"/>
  <c r="K447" i="91"/>
  <c r="Y443" i="91"/>
  <c r="K437" i="91"/>
  <c r="K431" i="91"/>
  <c r="Y427" i="91"/>
  <c r="Y423" i="91"/>
  <c r="AJ422" i="91"/>
  <c r="K421" i="91"/>
  <c r="K414" i="91"/>
  <c r="Y407" i="91"/>
  <c r="K405" i="91"/>
  <c r="Y398" i="91"/>
  <c r="Y396" i="91"/>
  <c r="Y395" i="91"/>
  <c r="K383" i="91"/>
  <c r="V489" i="91"/>
  <c r="Y381" i="91"/>
  <c r="W372" i="91"/>
  <c r="Y326" i="91"/>
  <c r="K285" i="91"/>
  <c r="AJ267" i="91"/>
  <c r="K416" i="91"/>
  <c r="Y411" i="91"/>
  <c r="K400" i="91"/>
  <c r="AJ400" i="91" s="1"/>
  <c r="Y399" i="91"/>
  <c r="K387" i="91"/>
  <c r="Y386" i="91"/>
  <c r="K384" i="91"/>
  <c r="Y383" i="91"/>
  <c r="K378" i="91"/>
  <c r="Y368" i="91"/>
  <c r="Y361" i="91"/>
  <c r="K356" i="91"/>
  <c r="Y352" i="91"/>
  <c r="Y345" i="91"/>
  <c r="K343" i="91"/>
  <c r="K336" i="91"/>
  <c r="AJ325" i="91"/>
  <c r="Y324" i="91"/>
  <c r="K317" i="91"/>
  <c r="K316" i="91"/>
  <c r="AJ309" i="91"/>
  <c r="K295" i="91"/>
  <c r="E331" i="91"/>
  <c r="K277" i="91"/>
  <c r="K205" i="91"/>
  <c r="I238" i="91"/>
  <c r="K596" i="91"/>
  <c r="K558" i="91"/>
  <c r="K554" i="91"/>
  <c r="K550" i="91"/>
  <c r="K546" i="91"/>
  <c r="K542" i="91"/>
  <c r="K538" i="91"/>
  <c r="K488" i="91"/>
  <c r="K484" i="91"/>
  <c r="AJ484" i="91" s="1"/>
  <c r="K480" i="91"/>
  <c r="K476" i="91"/>
  <c r="K472" i="91"/>
  <c r="K468" i="91"/>
  <c r="AJ468" i="91" s="1"/>
  <c r="K464" i="91"/>
  <c r="K460" i="91"/>
  <c r="K456" i="91"/>
  <c r="K452" i="91"/>
  <c r="AJ452" i="91" s="1"/>
  <c r="K448" i="91"/>
  <c r="K444" i="91"/>
  <c r="K440" i="91"/>
  <c r="K436" i="91"/>
  <c r="K432" i="91"/>
  <c r="K428" i="91"/>
  <c r="K420" i="91"/>
  <c r="Y415" i="91"/>
  <c r="K411" i="91"/>
  <c r="K404" i="91"/>
  <c r="AJ404" i="91" s="1"/>
  <c r="K391" i="91"/>
  <c r="Y390" i="91"/>
  <c r="K388" i="91"/>
  <c r="AJ388" i="91" s="1"/>
  <c r="Y387" i="91"/>
  <c r="K386" i="91"/>
  <c r="Y378" i="91"/>
  <c r="K366" i="91"/>
  <c r="Y365" i="91"/>
  <c r="K360" i="91"/>
  <c r="Y356" i="91"/>
  <c r="K350" i="91"/>
  <c r="Y349" i="91"/>
  <c r="Y343" i="91"/>
  <c r="U372" i="91"/>
  <c r="G372" i="91"/>
  <c r="Y336" i="91"/>
  <c r="X372" i="91"/>
  <c r="T372" i="91"/>
  <c r="K323" i="91"/>
  <c r="G331" i="91"/>
  <c r="K269" i="91"/>
  <c r="K215" i="91"/>
  <c r="Y163" i="91"/>
  <c r="K424" i="91"/>
  <c r="Y419" i="91"/>
  <c r="K415" i="91"/>
  <c r="K408" i="91"/>
  <c r="Y403" i="91"/>
  <c r="K395" i="91"/>
  <c r="Y394" i="91"/>
  <c r="K392" i="91"/>
  <c r="Y391" i="91"/>
  <c r="K390" i="91"/>
  <c r="K376" i="91"/>
  <c r="AJ376" i="91" s="1"/>
  <c r="K370" i="91"/>
  <c r="Y369" i="91"/>
  <c r="K364" i="91"/>
  <c r="Y360" i="91"/>
  <c r="K354" i="91"/>
  <c r="Y353" i="91"/>
  <c r="K348" i="91"/>
  <c r="K344" i="91"/>
  <c r="AJ344" i="91" s="1"/>
  <c r="I372" i="91"/>
  <c r="Y335" i="91"/>
  <c r="V372" i="91"/>
  <c r="Y334" i="91"/>
  <c r="K326" i="91"/>
  <c r="Y323" i="91"/>
  <c r="K322" i="91"/>
  <c r="K315" i="91"/>
  <c r="K311" i="91"/>
  <c r="T331" i="91"/>
  <c r="AJ275" i="91"/>
  <c r="K338" i="91"/>
  <c r="K328" i="91"/>
  <c r="Y316" i="91"/>
  <c r="Y311" i="91"/>
  <c r="Y308" i="91"/>
  <c r="Y303" i="91"/>
  <c r="Y300" i="91"/>
  <c r="I331" i="91"/>
  <c r="Y295" i="91"/>
  <c r="Y290" i="91"/>
  <c r="Y285" i="91"/>
  <c r="Y282" i="91"/>
  <c r="Y277" i="91"/>
  <c r="Y274" i="91"/>
  <c r="Y269" i="91"/>
  <c r="Y266" i="91"/>
  <c r="K259" i="91"/>
  <c r="Y254" i="91"/>
  <c r="AB254" i="91" s="1"/>
  <c r="Y253" i="91"/>
  <c r="K249" i="91"/>
  <c r="K231" i="91"/>
  <c r="K221" i="91"/>
  <c r="AJ221" i="91" s="1"/>
  <c r="K220" i="91"/>
  <c r="Y219" i="91"/>
  <c r="Y208" i="91"/>
  <c r="T238" i="91"/>
  <c r="K195" i="91"/>
  <c r="AJ195" i="91" s="1"/>
  <c r="K194" i="91"/>
  <c r="Y193" i="91"/>
  <c r="K181" i="91"/>
  <c r="K167" i="91"/>
  <c r="Y155" i="91"/>
  <c r="V174" i="91"/>
  <c r="AJ138" i="91"/>
  <c r="AJ124" i="91"/>
  <c r="K379" i="91"/>
  <c r="K375" i="91"/>
  <c r="K369" i="91"/>
  <c r="K365" i="91"/>
  <c r="K361" i="91"/>
  <c r="K357" i="91"/>
  <c r="K353" i="91"/>
  <c r="K349" i="91"/>
  <c r="K342" i="91"/>
  <c r="Y337" i="91"/>
  <c r="V331" i="91"/>
  <c r="Y327" i="91"/>
  <c r="K321" i="91"/>
  <c r="K320" i="91"/>
  <c r="Y319" i="91"/>
  <c r="K313" i="91"/>
  <c r="AJ313" i="91" s="1"/>
  <c r="K312" i="91"/>
  <c r="K307" i="91"/>
  <c r="K305" i="91"/>
  <c r="K299" i="91"/>
  <c r="U331" i="91"/>
  <c r="K297" i="91"/>
  <c r="K289" i="91"/>
  <c r="K287" i="91"/>
  <c r="K281" i="91"/>
  <c r="K279" i="91"/>
  <c r="AJ279" i="91" s="1"/>
  <c r="K273" i="91"/>
  <c r="K271" i="91"/>
  <c r="E292" i="91"/>
  <c r="K265" i="91"/>
  <c r="Y259" i="91"/>
  <c r="W262" i="91"/>
  <c r="X262" i="91"/>
  <c r="Y242" i="91"/>
  <c r="T262" i="91"/>
  <c r="K237" i="91"/>
  <c r="AJ237" i="91" s="1"/>
  <c r="K236" i="91"/>
  <c r="Y235" i="91"/>
  <c r="Y224" i="91"/>
  <c r="Y198" i="91"/>
  <c r="X202" i="91"/>
  <c r="G174" i="91"/>
  <c r="Y341" i="91"/>
  <c r="K337" i="91"/>
  <c r="K327" i="91"/>
  <c r="Y320" i="91"/>
  <c r="K319" i="91"/>
  <c r="Y312" i="91"/>
  <c r="Y307" i="91"/>
  <c r="Y304" i="91"/>
  <c r="Y299" i="91"/>
  <c r="AJ298" i="91"/>
  <c r="Y296" i="91"/>
  <c r="V292" i="91"/>
  <c r="Y289" i="91"/>
  <c r="Y286" i="91"/>
  <c r="Y281" i="91"/>
  <c r="AJ280" i="91"/>
  <c r="Y278" i="91"/>
  <c r="Y273" i="91"/>
  <c r="AJ272" i="91"/>
  <c r="Y270" i="91"/>
  <c r="I292" i="91"/>
  <c r="G292" i="91"/>
  <c r="W292" i="91"/>
  <c r="S292" i="91"/>
  <c r="Y265" i="91"/>
  <c r="Y257" i="91"/>
  <c r="AB257" i="91" s="1"/>
  <c r="I202" i="91"/>
  <c r="G202" i="91"/>
  <c r="W202" i="91"/>
  <c r="Y177" i="91"/>
  <c r="S202" i="91"/>
  <c r="K261" i="91"/>
  <c r="Y256" i="91"/>
  <c r="Y249" i="91"/>
  <c r="K245" i="91"/>
  <c r="Y236" i="91"/>
  <c r="K232" i="91"/>
  <c r="Y231" i="91"/>
  <c r="K227" i="91"/>
  <c r="AJ226" i="91"/>
  <c r="Y220" i="91"/>
  <c r="K216" i="91"/>
  <c r="Y215" i="91"/>
  <c r="K211" i="91"/>
  <c r="U238" i="91"/>
  <c r="K201" i="91"/>
  <c r="Y194" i="91"/>
  <c r="K190" i="91"/>
  <c r="Y189" i="91"/>
  <c r="Y186" i="91"/>
  <c r="Y181" i="91"/>
  <c r="U202" i="91"/>
  <c r="K171" i="91"/>
  <c r="Y167" i="91"/>
  <c r="Y161" i="91"/>
  <c r="I174" i="91"/>
  <c r="K148" i="91"/>
  <c r="U131" i="91"/>
  <c r="X131" i="91"/>
  <c r="T131" i="91"/>
  <c r="K86" i="91"/>
  <c r="K308" i="91"/>
  <c r="K304" i="91"/>
  <c r="K300" i="91"/>
  <c r="K296" i="91"/>
  <c r="K290" i="91"/>
  <c r="K286" i="91"/>
  <c r="K282" i="91"/>
  <c r="K278" i="91"/>
  <c r="K274" i="91"/>
  <c r="K270" i="91"/>
  <c r="K266" i="91"/>
  <c r="G262" i="91"/>
  <c r="Y260" i="91"/>
  <c r="AB260" i="91" s="1"/>
  <c r="K256" i="91"/>
  <c r="K246" i="91"/>
  <c r="Y245" i="91"/>
  <c r="AJ243" i="91"/>
  <c r="K241" i="91"/>
  <c r="Y232" i="91"/>
  <c r="K228" i="91"/>
  <c r="Y227" i="91"/>
  <c r="AJ225" i="91"/>
  <c r="K223" i="91"/>
  <c r="Y222" i="91"/>
  <c r="Y216" i="91"/>
  <c r="K212" i="91"/>
  <c r="Y211" i="91"/>
  <c r="E238" i="91"/>
  <c r="K207" i="91"/>
  <c r="Y206" i="91"/>
  <c r="Y201" i="91"/>
  <c r="K197" i="91"/>
  <c r="Y196" i="91"/>
  <c r="Y192" i="91"/>
  <c r="Y190" i="91"/>
  <c r="K185" i="91"/>
  <c r="Y184" i="91"/>
  <c r="V202" i="91"/>
  <c r="Y180" i="91"/>
  <c r="K179" i="91"/>
  <c r="Y178" i="91"/>
  <c r="Y171" i="91"/>
  <c r="AJ166" i="91"/>
  <c r="K165" i="91"/>
  <c r="Y164" i="91"/>
  <c r="K140" i="91"/>
  <c r="E174" i="91"/>
  <c r="K126" i="91"/>
  <c r="E112" i="91"/>
  <c r="K94" i="91"/>
  <c r="S262" i="91"/>
  <c r="E262" i="91"/>
  <c r="K253" i="91"/>
  <c r="Y252" i="91"/>
  <c r="AB252" i="91" s="1"/>
  <c r="Y246" i="91"/>
  <c r="K242" i="91"/>
  <c r="Y241" i="91"/>
  <c r="K235" i="91"/>
  <c r="Y234" i="91"/>
  <c r="Y228" i="91"/>
  <c r="K224" i="91"/>
  <c r="Y223" i="91"/>
  <c r="K219" i="91"/>
  <c r="Y218" i="91"/>
  <c r="Y212" i="91"/>
  <c r="K208" i="91"/>
  <c r="G238" i="91"/>
  <c r="W238" i="91"/>
  <c r="S238" i="91"/>
  <c r="Y207" i="91"/>
  <c r="K198" i="91"/>
  <c r="Y197" i="91"/>
  <c r="K193" i="91"/>
  <c r="K191" i="91"/>
  <c r="AJ191" i="91" s="1"/>
  <c r="K186" i="91"/>
  <c r="Y185" i="91"/>
  <c r="K183" i="91"/>
  <c r="AJ183" i="91" s="1"/>
  <c r="K177" i="91"/>
  <c r="E202" i="91"/>
  <c r="AJ170" i="91"/>
  <c r="K169" i="91"/>
  <c r="K163" i="91"/>
  <c r="Y154" i="91"/>
  <c r="W174" i="91"/>
  <c r="Y153" i="91"/>
  <c r="S174" i="91"/>
  <c r="K118" i="91"/>
  <c r="E131" i="91"/>
  <c r="K105" i="91"/>
  <c r="K102" i="91"/>
  <c r="Y45" i="91"/>
  <c r="K44" i="91"/>
  <c r="AJ44" i="91" s="1"/>
  <c r="K158" i="91"/>
  <c r="K157" i="91"/>
  <c r="Y156" i="91"/>
  <c r="Y148" i="91"/>
  <c r="Y145" i="91"/>
  <c r="Y140" i="91"/>
  <c r="AJ139" i="91"/>
  <c r="Y137" i="91"/>
  <c r="Y126" i="91"/>
  <c r="Y123" i="91"/>
  <c r="W131" i="91"/>
  <c r="Y118" i="91"/>
  <c r="S131" i="91"/>
  <c r="V131" i="91"/>
  <c r="Y117" i="91"/>
  <c r="Y115" i="91"/>
  <c r="Y109" i="91"/>
  <c r="Y105" i="91"/>
  <c r="Y102" i="91"/>
  <c r="K101" i="91"/>
  <c r="Y94" i="91"/>
  <c r="K93" i="91"/>
  <c r="AJ93" i="91" s="1"/>
  <c r="Y86" i="91"/>
  <c r="K85" i="91"/>
  <c r="AJ85" i="91" s="1"/>
  <c r="K74" i="91"/>
  <c r="Y69" i="91"/>
  <c r="V112" i="91"/>
  <c r="K21" i="91"/>
  <c r="U29" i="91"/>
  <c r="K13" i="91"/>
  <c r="G29" i="91"/>
  <c r="K182" i="91"/>
  <c r="AJ182" i="91" s="1"/>
  <c r="K178" i="91"/>
  <c r="K172" i="91"/>
  <c r="K168" i="91"/>
  <c r="K164" i="91"/>
  <c r="Y157" i="91"/>
  <c r="K156" i="91"/>
  <c r="K152" i="91"/>
  <c r="K150" i="91"/>
  <c r="K144" i="91"/>
  <c r="K142" i="91"/>
  <c r="AJ142" i="91" s="1"/>
  <c r="K136" i="91"/>
  <c r="K134" i="91"/>
  <c r="K130" i="91"/>
  <c r="K128" i="91"/>
  <c r="K122" i="91"/>
  <c r="K120" i="91"/>
  <c r="K103" i="91"/>
  <c r="K95" i="91"/>
  <c r="K87" i="91"/>
  <c r="X112" i="91"/>
  <c r="T112" i="91"/>
  <c r="K79" i="91"/>
  <c r="U112" i="91"/>
  <c r="K53" i="91"/>
  <c r="AJ53" i="91" s="1"/>
  <c r="G112" i="91"/>
  <c r="K161" i="91"/>
  <c r="Y160" i="91"/>
  <c r="K153" i="91"/>
  <c r="Y152" i="91"/>
  <c r="Y149" i="91"/>
  <c r="Y144" i="91"/>
  <c r="Y141" i="91"/>
  <c r="Y136" i="91"/>
  <c r="AJ135" i="91"/>
  <c r="Y130" i="91"/>
  <c r="Y127" i="91"/>
  <c r="Y122" i="91"/>
  <c r="Y119" i="91"/>
  <c r="I131" i="91"/>
  <c r="S112" i="91"/>
  <c r="K104" i="91"/>
  <c r="K96" i="91"/>
  <c r="K88" i="91"/>
  <c r="K80" i="91"/>
  <c r="AJ80" i="91" s="1"/>
  <c r="Y37" i="91"/>
  <c r="K36" i="91"/>
  <c r="I48" i="91"/>
  <c r="K107" i="91"/>
  <c r="Y103" i="91"/>
  <c r="Y95" i="91"/>
  <c r="Y87" i="91"/>
  <c r="Y79" i="91"/>
  <c r="Y74" i="91"/>
  <c r="K63" i="91"/>
  <c r="K51" i="91"/>
  <c r="K46" i="91"/>
  <c r="K38" i="91"/>
  <c r="K27" i="91"/>
  <c r="K19" i="91"/>
  <c r="K149" i="91"/>
  <c r="K145" i="91"/>
  <c r="K141" i="91"/>
  <c r="K137" i="91"/>
  <c r="K127" i="91"/>
  <c r="K123" i="91"/>
  <c r="K119" i="91"/>
  <c r="K115" i="91"/>
  <c r="K109" i="91"/>
  <c r="Y106" i="91"/>
  <c r="K100" i="91"/>
  <c r="K99" i="91"/>
  <c r="Y98" i="91"/>
  <c r="K92" i="91"/>
  <c r="K91" i="91"/>
  <c r="Y90" i="91"/>
  <c r="K84" i="91"/>
  <c r="K83" i="91"/>
  <c r="Y82" i="91"/>
  <c r="K78" i="91"/>
  <c r="K76" i="91"/>
  <c r="K70" i="91"/>
  <c r="AJ66" i="91"/>
  <c r="K65" i="91"/>
  <c r="Y63" i="91"/>
  <c r="K62" i="91"/>
  <c r="AJ62" i="91" s="1"/>
  <c r="K61" i="91"/>
  <c r="Y51" i="91"/>
  <c r="K47" i="91"/>
  <c r="AJ47" i="91" s="1"/>
  <c r="K39" i="91"/>
  <c r="Y27" i="91"/>
  <c r="K26" i="91"/>
  <c r="AJ26" i="91" s="1"/>
  <c r="Y19" i="91"/>
  <c r="K18" i="91"/>
  <c r="Y99" i="91"/>
  <c r="Y91" i="91"/>
  <c r="Y83" i="91"/>
  <c r="Y78" i="91"/>
  <c r="Y70" i="91"/>
  <c r="Y64" i="91"/>
  <c r="Y61" i="91"/>
  <c r="K52" i="91"/>
  <c r="K45" i="91"/>
  <c r="K37" i="91"/>
  <c r="K28" i="91"/>
  <c r="X29" i="91"/>
  <c r="T29" i="91"/>
  <c r="K20" i="91"/>
  <c r="K72" i="91"/>
  <c r="Y67" i="91"/>
  <c r="K56" i="91"/>
  <c r="Y52" i="91"/>
  <c r="Y46" i="91"/>
  <c r="Y38" i="91"/>
  <c r="G48" i="91"/>
  <c r="S32" i="91"/>
  <c r="W32" i="91"/>
  <c r="W48" i="91" s="1"/>
  <c r="T32" i="91"/>
  <c r="T48" i="91" s="1"/>
  <c r="X32" i="91"/>
  <c r="X48" i="91" s="1"/>
  <c r="Y28" i="91"/>
  <c r="Y20" i="91"/>
  <c r="V29" i="91"/>
  <c r="K75" i="91"/>
  <c r="Y71" i="91"/>
  <c r="K67" i="91"/>
  <c r="K60" i="91"/>
  <c r="AJ60" i="91" s="1"/>
  <c r="Y55" i="91"/>
  <c r="AB55" i="91" s="1"/>
  <c r="K43" i="91"/>
  <c r="K42" i="91"/>
  <c r="Y41" i="91"/>
  <c r="K35" i="91"/>
  <c r="K34" i="91"/>
  <c r="Y33" i="91"/>
  <c r="E48" i="91"/>
  <c r="K25" i="91"/>
  <c r="K24" i="91"/>
  <c r="Y23" i="91"/>
  <c r="K17" i="91"/>
  <c r="K16" i="91"/>
  <c r="W29" i="91"/>
  <c r="Y15" i="91"/>
  <c r="S29" i="91"/>
  <c r="E29" i="91"/>
  <c r="Y14" i="91"/>
  <c r="K64" i="91"/>
  <c r="Y59" i="91"/>
  <c r="Y42" i="91"/>
  <c r="Y34" i="91"/>
  <c r="AB34" i="91" s="1"/>
  <c r="V32" i="91"/>
  <c r="V48" i="91" s="1"/>
  <c r="Y24" i="91"/>
  <c r="Y16" i="91"/>
  <c r="AB16" i="91" s="1"/>
  <c r="AJ357" i="91" l="1"/>
  <c r="AJ1292" i="91"/>
  <c r="AJ125" i="91"/>
  <c r="AJ1344" i="91"/>
  <c r="AJ1922" i="91"/>
  <c r="AJ409" i="91"/>
  <c r="AJ1469" i="91"/>
  <c r="AJ108" i="91"/>
  <c r="AJ767" i="91"/>
  <c r="AJ2088" i="91"/>
  <c r="AJ1245" i="91"/>
  <c r="AJ1596" i="91"/>
  <c r="AJ1370" i="91"/>
  <c r="AJ1089" i="91"/>
  <c r="AJ1293" i="91"/>
  <c r="AJ626" i="91"/>
  <c r="AJ230" i="91"/>
  <c r="AJ575" i="91"/>
  <c r="AJ950" i="91"/>
  <c r="AJ466" i="91"/>
  <c r="AJ1369" i="91"/>
  <c r="AJ81" i="91"/>
  <c r="AJ556" i="91"/>
  <c r="AJ205" i="91"/>
  <c r="AJ923" i="91"/>
  <c r="AJ817" i="91"/>
  <c r="AJ1518" i="91"/>
  <c r="R46" i="96"/>
  <c r="R47" i="96" s="1"/>
  <c r="R48" i="96"/>
  <c r="Q46" i="96"/>
  <c r="Q47" i="96" s="1"/>
  <c r="P46" i="96"/>
  <c r="P47" i="96" s="1"/>
  <c r="N43" i="96"/>
  <c r="T43" i="96" s="1"/>
  <c r="T44" i="96" s="1"/>
  <c r="S46" i="96"/>
  <c r="S47" i="96" s="1"/>
  <c r="S48" i="96"/>
  <c r="AB1072" i="91"/>
  <c r="AJ21" i="91"/>
  <c r="AJ379" i="91"/>
  <c r="AJ436" i="91"/>
  <c r="AJ1725" i="91"/>
  <c r="AJ82" i="91"/>
  <c r="AJ100" i="91"/>
  <c r="AJ18" i="91"/>
  <c r="AJ1574" i="91"/>
  <c r="AJ1730" i="91"/>
  <c r="AJ1728" i="91"/>
  <c r="AJ1668" i="91"/>
  <c r="AJ426" i="91"/>
  <c r="AJ54" i="91"/>
  <c r="AJ116" i="91"/>
  <c r="AJ258" i="91"/>
  <c r="AJ347" i="91"/>
  <c r="AJ540" i="91"/>
  <c r="AJ675" i="91"/>
  <c r="AJ276" i="91"/>
  <c r="AJ417" i="91"/>
  <c r="AJ1210" i="91"/>
  <c r="AJ1933" i="91"/>
  <c r="AJ2073" i="91"/>
  <c r="AJ1229" i="91"/>
  <c r="AJ2042" i="91"/>
  <c r="AJ1219" i="91"/>
  <c r="AJ1498" i="91"/>
  <c r="AJ1836" i="91"/>
  <c r="AJ1511" i="91"/>
  <c r="AJ1660" i="91"/>
  <c r="AJ1760" i="91"/>
  <c r="AJ1440" i="91"/>
  <c r="AJ1745" i="91"/>
  <c r="AJ1880" i="91"/>
  <c r="AJ1162" i="91"/>
  <c r="AJ1456" i="91"/>
  <c r="AJ901" i="91"/>
  <c r="AJ397" i="91"/>
  <c r="AJ346" i="91"/>
  <c r="AJ291" i="91"/>
  <c r="AJ244" i="91"/>
  <c r="AJ496" i="91"/>
  <c r="AJ1816" i="91"/>
  <c r="AJ687" i="91"/>
  <c r="AJ1051" i="91"/>
  <c r="AJ1534" i="91"/>
  <c r="AJ1482" i="91"/>
  <c r="AJ268" i="91"/>
  <c r="AJ1005" i="91"/>
  <c r="AJ163" i="91"/>
  <c r="AJ1467" i="91"/>
  <c r="AJ1705" i="91"/>
  <c r="AJ558" i="91"/>
  <c r="AJ511" i="91"/>
  <c r="AJ958" i="91"/>
  <c r="AJ1619" i="91"/>
  <c r="AJ846" i="91"/>
  <c r="AJ1448" i="91"/>
  <c r="AJ1307" i="91"/>
  <c r="AB248" i="91"/>
  <c r="AJ1822" i="91"/>
  <c r="AJ2030" i="91"/>
  <c r="AJ209" i="91"/>
  <c r="AJ92" i="91"/>
  <c r="AJ165" i="91"/>
  <c r="AJ533" i="91"/>
  <c r="AJ742" i="91"/>
  <c r="AJ1004" i="91"/>
  <c r="AJ726" i="91"/>
  <c r="AJ940" i="91"/>
  <c r="AJ1869" i="91"/>
  <c r="AJ1883" i="91"/>
  <c r="AJ200" i="91"/>
  <c r="AB276" i="91"/>
  <c r="AJ367" i="91"/>
  <c r="AB244" i="91"/>
  <c r="AJ478" i="91"/>
  <c r="AJ649" i="91"/>
  <c r="AJ711" i="91"/>
  <c r="AJ548" i="91"/>
  <c r="AJ1640" i="91"/>
  <c r="AJ2096" i="91"/>
  <c r="AJ1069" i="91"/>
  <c r="AB33" i="91"/>
  <c r="AJ96" i="91"/>
  <c r="AJ76" i="91"/>
  <c r="AJ546" i="91"/>
  <c r="AJ75" i="91"/>
  <c r="AJ56" i="91"/>
  <c r="AJ261" i="91"/>
  <c r="AJ317" i="91"/>
  <c r="AB381" i="91"/>
  <c r="AJ481" i="91"/>
  <c r="AJ393" i="91"/>
  <c r="AJ965" i="91"/>
  <c r="AJ985" i="91"/>
  <c r="AJ1435" i="91"/>
  <c r="AJ1272" i="91"/>
  <c r="AJ1604" i="91"/>
  <c r="AB54" i="91"/>
  <c r="AJ679" i="91"/>
  <c r="AJ1023" i="91"/>
  <c r="AJ1268" i="91"/>
  <c r="AJ1690" i="91"/>
  <c r="AJ1155" i="91"/>
  <c r="AJ2054" i="91"/>
  <c r="AJ1559" i="91"/>
  <c r="AJ2100" i="91"/>
  <c r="AJ755" i="91"/>
  <c r="AJ1240" i="91"/>
  <c r="AJ1063" i="91"/>
  <c r="AJ1877" i="91"/>
  <c r="AJ1169" i="91"/>
  <c r="AJ1228" i="91"/>
  <c r="AJ2097" i="91"/>
  <c r="AJ1850" i="91"/>
  <c r="AJ2105" i="91"/>
  <c r="AJ531" i="91"/>
  <c r="AJ1539" i="91"/>
  <c r="AJ2099" i="91"/>
  <c r="AJ1707" i="91"/>
  <c r="AJ1986" i="91"/>
  <c r="AB38" i="91"/>
  <c r="AJ669" i="91"/>
  <c r="AJ961" i="91"/>
  <c r="AJ1350" i="91"/>
  <c r="AJ1242" i="91"/>
  <c r="AJ354" i="91"/>
  <c r="Y1980" i="91"/>
  <c r="AJ739" i="91"/>
  <c r="AJ1621" i="91"/>
  <c r="AJ2001" i="91"/>
  <c r="AJ870" i="91"/>
  <c r="AJ1040" i="91"/>
  <c r="AJ1867" i="91"/>
  <c r="AJ2012" i="91"/>
  <c r="AJ1839" i="91"/>
  <c r="AJ1901" i="91"/>
  <c r="AJ1943" i="91"/>
  <c r="AJ1686" i="91"/>
  <c r="AJ1515" i="91"/>
  <c r="AJ822" i="91"/>
  <c r="AJ1071" i="91"/>
  <c r="AJ1087" i="91"/>
  <c r="AJ1032" i="91"/>
  <c r="AB1075" i="91"/>
  <c r="AJ1709" i="91"/>
  <c r="AJ1127" i="91"/>
  <c r="AJ2044" i="91"/>
  <c r="AJ501" i="91"/>
  <c r="AJ630" i="91"/>
  <c r="AJ1480" i="91"/>
  <c r="AJ1609" i="91"/>
  <c r="AJ1967" i="91"/>
  <c r="AJ859" i="91"/>
  <c r="AJ953" i="91"/>
  <c r="AJ1061" i="91"/>
  <c r="AJ1082" i="91"/>
  <c r="AJ1259" i="91"/>
  <c r="AJ1809" i="91"/>
  <c r="AJ1968" i="91"/>
  <c r="AJ2064" i="91"/>
  <c r="AJ1861" i="91"/>
  <c r="AJ229" i="91"/>
  <c r="AJ781" i="91"/>
  <c r="AJ1151" i="91"/>
  <c r="AJ1181" i="91"/>
  <c r="AJ1592" i="91"/>
  <c r="AB35" i="91"/>
  <c r="AB36" i="91"/>
  <c r="AB37" i="91"/>
  <c r="AJ1708" i="91"/>
  <c r="AJ461" i="91"/>
  <c r="AJ670" i="91"/>
  <c r="AJ2103" i="91"/>
  <c r="AJ1930" i="91"/>
  <c r="AJ1475" i="91"/>
  <c r="AJ1128" i="91"/>
  <c r="AJ1786" i="91"/>
  <c r="AJ1748" i="91"/>
  <c r="AJ1899" i="91"/>
  <c r="AJ1939" i="91"/>
  <c r="AJ1687" i="91"/>
  <c r="AJ1925" i="91"/>
  <c r="AJ2033" i="91"/>
  <c r="AJ2077" i="91"/>
  <c r="AJ199" i="91"/>
  <c r="AJ1771" i="91"/>
  <c r="AJ22" i="91"/>
  <c r="AB269" i="91"/>
  <c r="AJ1586" i="91"/>
  <c r="AB136" i="91"/>
  <c r="AJ1243" i="91"/>
  <c r="AJ1451" i="91"/>
  <c r="AB1074" i="91"/>
  <c r="AJ1468" i="91"/>
  <c r="AJ1383" i="91"/>
  <c r="AJ1658" i="91"/>
  <c r="AJ110" i="91"/>
  <c r="AJ582" i="91"/>
  <c r="AJ446" i="91"/>
  <c r="AJ559" i="91"/>
  <c r="AJ1835" i="91"/>
  <c r="AJ1959" i="91"/>
  <c r="AJ1859" i="91"/>
  <c r="AJ188" i="91"/>
  <c r="AJ284" i="91"/>
  <c r="AJ751" i="91"/>
  <c r="AJ89" i="91"/>
  <c r="AJ438" i="91"/>
  <c r="AJ147" i="91"/>
  <c r="AJ552" i="91"/>
  <c r="AJ789" i="91"/>
  <c r="AJ916" i="91"/>
  <c r="AJ877" i="91"/>
  <c r="AJ1129" i="91"/>
  <c r="AJ2026" i="91"/>
  <c r="AJ1206" i="91"/>
  <c r="AJ1330" i="91"/>
  <c r="AJ1011" i="91"/>
  <c r="AJ1417" i="91"/>
  <c r="AJ1280" i="91"/>
  <c r="AJ1188" i="91"/>
  <c r="AJ665" i="91"/>
  <c r="AJ406" i="91"/>
  <c r="AJ288" i="91"/>
  <c r="AJ151" i="91"/>
  <c r="AJ129" i="91"/>
  <c r="AJ377" i="91"/>
  <c r="AJ1914" i="91"/>
  <c r="AJ2092" i="91"/>
  <c r="AJ143" i="91"/>
  <c r="AJ445" i="91"/>
  <c r="AJ1778" i="91"/>
  <c r="AJ57" i="91"/>
  <c r="AJ572" i="91"/>
  <c r="AJ585" i="91"/>
  <c r="AB380" i="91"/>
  <c r="AJ761" i="91"/>
  <c r="AJ1034" i="91"/>
  <c r="AJ1090" i="91"/>
  <c r="AJ1477" i="91"/>
  <c r="AJ1347" i="91"/>
  <c r="AJ611" i="91"/>
  <c r="AJ1015" i="91"/>
  <c r="AJ999" i="91"/>
  <c r="AJ1942" i="91"/>
  <c r="AJ2016" i="91"/>
  <c r="AJ2040" i="91"/>
  <c r="AJ2086" i="91"/>
  <c r="AB139" i="91"/>
  <c r="AB59" i="91"/>
  <c r="AJ101" i="91"/>
  <c r="AJ420" i="91"/>
  <c r="AJ437" i="91"/>
  <c r="AJ469" i="91"/>
  <c r="AJ517" i="91"/>
  <c r="AJ465" i="91"/>
  <c r="AJ625" i="91"/>
  <c r="AJ451" i="91"/>
  <c r="AJ949" i="91"/>
  <c r="AJ733" i="91"/>
  <c r="AJ1291" i="91"/>
  <c r="AJ1055" i="91"/>
  <c r="AJ1631" i="91"/>
  <c r="AJ1732" i="91"/>
  <c r="AJ2027" i="91"/>
  <c r="Y1972" i="91"/>
  <c r="AB15" i="91"/>
  <c r="AJ169" i="91"/>
  <c r="AJ287" i="91"/>
  <c r="AJ1042" i="91"/>
  <c r="AJ650" i="91"/>
  <c r="AJ838" i="91"/>
  <c r="AJ1142" i="91"/>
  <c r="AJ1589" i="91"/>
  <c r="AJ861" i="91"/>
  <c r="AJ1647" i="91"/>
  <c r="Y1988" i="91"/>
  <c r="AJ1003" i="91"/>
  <c r="AJ2049" i="91"/>
  <c r="AJ2061" i="91"/>
  <c r="AJ2087" i="91"/>
  <c r="AJ2095" i="91"/>
  <c r="AB281" i="91"/>
  <c r="AJ647" i="91"/>
  <c r="AJ988" i="91"/>
  <c r="AJ1160" i="91"/>
  <c r="AJ1186" i="91"/>
  <c r="AJ1212" i="91"/>
  <c r="AJ1234" i="91"/>
  <c r="AJ1419" i="91"/>
  <c r="AJ1532" i="91"/>
  <c r="AJ1204" i="91"/>
  <c r="AJ1185" i="91"/>
  <c r="AJ19" i="91"/>
  <c r="AB144" i="91"/>
  <c r="AB273" i="91"/>
  <c r="AJ424" i="91"/>
  <c r="AJ421" i="91"/>
  <c r="AJ479" i="91"/>
  <c r="AJ553" i="91"/>
  <c r="AJ545" i="91"/>
  <c r="AJ806" i="91"/>
  <c r="AJ1281" i="91"/>
  <c r="AJ1680" i="91"/>
  <c r="AJ1716" i="91"/>
  <c r="AJ1266" i="91"/>
  <c r="AJ1500" i="91"/>
  <c r="AJ1564" i="91"/>
  <c r="AJ1638" i="91"/>
  <c r="AJ1684" i="91"/>
  <c r="AJ1409" i="91"/>
  <c r="AJ1361" i="91"/>
  <c r="AJ1727" i="91"/>
  <c r="AJ1799" i="91"/>
  <c r="AJ2005" i="91"/>
  <c r="AJ2069" i="91"/>
  <c r="AJ2119" i="91"/>
  <c r="AJ715" i="91"/>
  <c r="AJ458" i="91"/>
  <c r="AJ1236" i="91"/>
  <c r="AJ1314" i="91"/>
  <c r="AJ1386" i="91"/>
  <c r="AJ1641" i="91"/>
  <c r="AJ2107" i="91"/>
  <c r="AJ2025" i="91"/>
  <c r="AJ1904" i="91"/>
  <c r="AJ1277" i="91"/>
  <c r="AJ1894" i="91"/>
  <c r="AJ1976" i="91"/>
  <c r="AJ2083" i="91"/>
  <c r="AJ1081" i="91"/>
  <c r="AJ1125" i="91"/>
  <c r="AJ1264" i="91"/>
  <c r="AJ1398" i="91"/>
  <c r="AJ1856" i="91"/>
  <c r="AJ2041" i="91"/>
  <c r="AJ2022" i="91"/>
  <c r="AJ1794" i="91"/>
  <c r="AJ1992" i="91"/>
  <c r="AJ2109" i="91"/>
  <c r="AJ1121" i="91"/>
  <c r="AJ900" i="91"/>
  <c r="AJ1365" i="91"/>
  <c r="AJ1741" i="91"/>
  <c r="AJ1857" i="91"/>
  <c r="AJ2018" i="91"/>
  <c r="AJ1437" i="91"/>
  <c r="AJ1665" i="91"/>
  <c r="AJ115" i="91"/>
  <c r="AB245" i="91"/>
  <c r="AB249" i="91"/>
  <c r="AB277" i="91"/>
  <c r="AB387" i="91"/>
  <c r="AJ428" i="91"/>
  <c r="AJ460" i="91"/>
  <c r="AJ1103" i="91"/>
  <c r="AJ882" i="91"/>
  <c r="AJ1078" i="91"/>
  <c r="AJ1351" i="91"/>
  <c r="AJ1458" i="91"/>
  <c r="AJ1587" i="91"/>
  <c r="AJ1425" i="91"/>
  <c r="AJ1457" i="91"/>
  <c r="AJ1547" i="91"/>
  <c r="AJ109" i="91"/>
  <c r="AJ161" i="91"/>
  <c r="AB265" i="91"/>
  <c r="AJ408" i="91"/>
  <c r="AJ1557" i="91"/>
  <c r="AJ1599" i="91"/>
  <c r="AJ1260" i="91"/>
  <c r="AJ1329" i="91"/>
  <c r="AJ1606" i="91"/>
  <c r="AJ1418" i="91"/>
  <c r="AJ1494" i="91"/>
  <c r="AJ1526" i="91"/>
  <c r="AJ1643" i="91"/>
  <c r="AJ1265" i="91"/>
  <c r="AJ1829" i="91"/>
  <c r="AB147" i="91"/>
  <c r="AB143" i="91"/>
  <c r="AJ402" i="91"/>
  <c r="AB267" i="91"/>
  <c r="AB275" i="91"/>
  <c r="AB146" i="91"/>
  <c r="AB1081" i="91"/>
  <c r="AJ1601" i="91"/>
  <c r="AB52" i="91"/>
  <c r="AB241" i="91"/>
  <c r="AB383" i="91"/>
  <c r="AJ830" i="91"/>
  <c r="AJ974" i="91"/>
  <c r="AJ1001" i="91"/>
  <c r="AJ1017" i="91"/>
  <c r="AJ977" i="91"/>
  <c r="AJ1367" i="91"/>
  <c r="AJ1541" i="91"/>
  <c r="AJ1505" i="91"/>
  <c r="AJ602" i="91"/>
  <c r="AJ1675" i="91"/>
  <c r="AJ1721" i="91"/>
  <c r="AJ1485" i="91"/>
  <c r="AJ1478" i="91"/>
  <c r="AJ1657" i="91"/>
  <c r="AJ1941" i="91"/>
  <c r="AJ2015" i="91"/>
  <c r="AB57" i="91"/>
  <c r="AJ457" i="91"/>
  <c r="AB251" i="91"/>
  <c r="AB148" i="91"/>
  <c r="AJ775" i="91"/>
  <c r="AJ813" i="91"/>
  <c r="AJ957" i="91"/>
  <c r="AJ980" i="91"/>
  <c r="AJ1107" i="91"/>
  <c r="AJ1119" i="91"/>
  <c r="AJ1337" i="91"/>
  <c r="AJ1393" i="91"/>
  <c r="AJ1525" i="91"/>
  <c r="AJ1492" i="91"/>
  <c r="AJ849" i="91"/>
  <c r="AJ1584" i="91"/>
  <c r="AJ1117" i="91"/>
  <c r="AJ1823" i="91"/>
  <c r="AJ1902" i="91"/>
  <c r="AJ1911" i="91"/>
  <c r="AJ2000" i="91"/>
  <c r="AJ2052" i="91"/>
  <c r="AJ1900" i="91"/>
  <c r="AJ1931" i="91"/>
  <c r="AJ2057" i="91"/>
  <c r="AJ247" i="91"/>
  <c r="AB377" i="91"/>
  <c r="AB378" i="91"/>
  <c r="AJ1298" i="91"/>
  <c r="AJ253" i="91"/>
  <c r="AJ290" i="91"/>
  <c r="AJ361" i="91"/>
  <c r="AJ219" i="91"/>
  <c r="AJ464" i="91"/>
  <c r="AJ480" i="91"/>
  <c r="AB382" i="91"/>
  <c r="AJ1834" i="91"/>
  <c r="AB243" i="91"/>
  <c r="AB145" i="91"/>
  <c r="AB141" i="91"/>
  <c r="AB278" i="91"/>
  <c r="AB242" i="91"/>
  <c r="AB274" i="91"/>
  <c r="AB386" i="91"/>
  <c r="AB1087" i="91"/>
  <c r="AB142" i="91"/>
  <c r="AB271" i="91"/>
  <c r="AB384" i="91"/>
  <c r="AB53" i="91"/>
  <c r="AB1084" i="91"/>
  <c r="AB1068" i="91"/>
  <c r="AB138" i="91"/>
  <c r="AB137" i="91"/>
  <c r="AB270" i="91"/>
  <c r="AJ327" i="91"/>
  <c r="AB266" i="91"/>
  <c r="AJ1070" i="91"/>
  <c r="AB1070" i="91"/>
  <c r="Y1964" i="91"/>
  <c r="AB250" i="91"/>
  <c r="AB283" i="91"/>
  <c r="AB261" i="91"/>
  <c r="AB388" i="91"/>
  <c r="AB13" i="91"/>
  <c r="AB256" i="91"/>
  <c r="AB253" i="91"/>
  <c r="AB1071" i="91"/>
  <c r="AB1079" i="91"/>
  <c r="AJ58" i="91"/>
  <c r="AB58" i="91"/>
  <c r="AB134" i="91"/>
  <c r="AB56" i="91"/>
  <c r="AB1076" i="91"/>
  <c r="AB247" i="91"/>
  <c r="AB279" i="91"/>
  <c r="AJ14" i="91"/>
  <c r="AB14" i="91"/>
  <c r="AB51" i="91"/>
  <c r="AB149" i="91"/>
  <c r="AB140" i="91"/>
  <c r="AB246" i="91"/>
  <c r="AJ167" i="91"/>
  <c r="AB259" i="91"/>
  <c r="AB282" i="91"/>
  <c r="AJ432" i="91"/>
  <c r="AB1078" i="91"/>
  <c r="AB1082" i="91"/>
  <c r="AB17" i="91"/>
  <c r="AB379" i="91"/>
  <c r="AB376" i="91"/>
  <c r="AJ723" i="91"/>
  <c r="AB1080" i="91"/>
  <c r="AB18" i="91"/>
  <c r="AJ235" i="91"/>
  <c r="AJ301" i="91"/>
  <c r="AJ38" i="91"/>
  <c r="AJ960" i="91"/>
  <c r="AJ1891" i="91"/>
  <c r="AJ591" i="91"/>
  <c r="AJ897" i="91"/>
  <c r="AJ242" i="91"/>
  <c r="AJ746" i="91"/>
  <c r="AJ1247" i="91"/>
  <c r="AJ1882" i="91"/>
  <c r="AJ45" i="91"/>
  <c r="AJ156" i="91"/>
  <c r="AJ178" i="91"/>
  <c r="AJ198" i="91"/>
  <c r="AJ270" i="91"/>
  <c r="AJ463" i="91"/>
  <c r="AJ850" i="91"/>
  <c r="AJ1384" i="91"/>
  <c r="AJ1110" i="91"/>
  <c r="AJ1556" i="91"/>
  <c r="AJ1868" i="91"/>
  <c r="AJ1825" i="91"/>
  <c r="AJ551" i="91"/>
  <c r="AJ121" i="91"/>
  <c r="AJ97" i="91"/>
  <c r="AJ274" i="91"/>
  <c r="AJ700" i="91"/>
  <c r="AJ1410" i="91"/>
  <c r="AJ671" i="91"/>
  <c r="AJ1392" i="91"/>
  <c r="AJ1572" i="91"/>
  <c r="AJ1770" i="91"/>
  <c r="AJ1878" i="91"/>
  <c r="AJ1777" i="91"/>
  <c r="AJ937" i="91"/>
  <c r="AJ932" i="91"/>
  <c r="AJ876" i="91"/>
  <c r="AJ845" i="91"/>
  <c r="AJ544" i="91"/>
  <c r="AJ588" i="91"/>
  <c r="AJ684" i="91"/>
  <c r="AJ815" i="91"/>
  <c r="AJ869" i="91"/>
  <c r="AJ1007" i="91"/>
  <c r="AJ951" i="91"/>
  <c r="AJ504" i="91"/>
  <c r="AJ78" i="91"/>
  <c r="AJ615" i="91"/>
  <c r="AJ355" i="91"/>
  <c r="AJ1137" i="91"/>
  <c r="AJ329" i="91"/>
  <c r="AJ15" i="91"/>
  <c r="AJ1637" i="91"/>
  <c r="AJ514" i="91"/>
  <c r="AJ539" i="91"/>
  <c r="AJ645" i="91"/>
  <c r="AJ873" i="91"/>
  <c r="AJ785" i="91"/>
  <c r="AJ35" i="91"/>
  <c r="AJ39" i="91"/>
  <c r="AJ88" i="91"/>
  <c r="AJ107" i="91"/>
  <c r="AJ111" i="91"/>
  <c r="AJ128" i="91"/>
  <c r="AJ120" i="91"/>
  <c r="AJ149" i="91"/>
  <c r="AJ150" i="91"/>
  <c r="AJ146" i="91"/>
  <c r="AJ168" i="91"/>
  <c r="AJ310" i="91"/>
  <c r="AJ339" i="91"/>
  <c r="AJ364" i="91"/>
  <c r="AJ351" i="91"/>
  <c r="AJ308" i="91"/>
  <c r="AJ315" i="91"/>
  <c r="AJ334" i="91"/>
  <c r="AJ356" i="91"/>
  <c r="AJ322" i="91"/>
  <c r="AJ370" i="91"/>
  <c r="AJ336" i="91"/>
  <c r="AJ359" i="91"/>
  <c r="AJ405" i="91"/>
  <c r="AJ629" i="91"/>
  <c r="AJ655" i="91"/>
  <c r="AJ657" i="91"/>
  <c r="AJ966" i="91"/>
  <c r="AJ1039" i="91"/>
  <c r="AJ853" i="91"/>
  <c r="AJ1059" i="91"/>
  <c r="AJ921" i="91"/>
  <c r="AJ542" i="91"/>
  <c r="AJ498" i="91"/>
  <c r="AJ564" i="91"/>
  <c r="AJ660" i="91"/>
  <c r="AJ829" i="91"/>
  <c r="AJ998" i="91"/>
  <c r="AJ1025" i="91"/>
  <c r="AJ952" i="91"/>
  <c r="AJ990" i="91"/>
  <c r="AJ893" i="91"/>
  <c r="AJ1030" i="91"/>
  <c r="AJ547" i="91"/>
  <c r="AJ590" i="91"/>
  <c r="AJ663" i="91"/>
  <c r="AJ714" i="91"/>
  <c r="AJ778" i="91"/>
  <c r="AJ821" i="91"/>
  <c r="AJ718" i="91"/>
  <c r="AJ864" i="91"/>
  <c r="AJ969" i="91"/>
  <c r="AJ727" i="91"/>
  <c r="AJ1058" i="91"/>
  <c r="AJ835" i="91"/>
  <c r="AJ904" i="91"/>
  <c r="AJ1049" i="91"/>
  <c r="AJ1027" i="91"/>
  <c r="AJ1095" i="91"/>
  <c r="AJ1133" i="91"/>
  <c r="AJ1634" i="91"/>
  <c r="AJ1244" i="91"/>
  <c r="AJ1519" i="91"/>
  <c r="AJ1639" i="91"/>
  <c r="AJ1366" i="91"/>
  <c r="AJ477" i="91"/>
  <c r="AJ64" i="91"/>
  <c r="AJ337" i="91"/>
  <c r="AJ312" i="91"/>
  <c r="AJ1423" i="91"/>
  <c r="AJ1020" i="91"/>
  <c r="AJ1528" i="91"/>
  <c r="AJ1323" i="91"/>
  <c r="AJ1862" i="91"/>
  <c r="AJ1715" i="91"/>
  <c r="AJ159" i="91"/>
  <c r="AJ153" i="91"/>
  <c r="AJ67" i="91"/>
  <c r="AJ119" i="91"/>
  <c r="AJ141" i="91"/>
  <c r="AJ102" i="91"/>
  <c r="AJ193" i="91"/>
  <c r="AJ208" i="91"/>
  <c r="AJ300" i="91"/>
  <c r="AJ297" i="91"/>
  <c r="AJ299" i="91"/>
  <c r="AJ349" i="91"/>
  <c r="AJ415" i="91"/>
  <c r="AJ745" i="91"/>
  <c r="AJ447" i="91"/>
  <c r="AJ756" i="91"/>
  <c r="AJ964" i="91"/>
  <c r="AJ640" i="91"/>
  <c r="AJ927" i="91"/>
  <c r="AJ926" i="91"/>
  <c r="AJ1503" i="91"/>
  <c r="AJ1524" i="91"/>
  <c r="AJ1591" i="91"/>
  <c r="AJ1670" i="91"/>
  <c r="AJ1311" i="91"/>
  <c r="AJ1278" i="91"/>
  <c r="AJ1343" i="91"/>
  <c r="AJ1554" i="91"/>
  <c r="AJ1808" i="91"/>
  <c r="AJ1824" i="91"/>
  <c r="AJ1743" i="91"/>
  <c r="AJ1848" i="91"/>
  <c r="AJ236" i="91"/>
  <c r="AJ17" i="91"/>
  <c r="AJ24" i="91"/>
  <c r="AJ27" i="91"/>
  <c r="AJ95" i="91"/>
  <c r="AJ256" i="91"/>
  <c r="AJ155" i="91"/>
  <c r="AJ289" i="91"/>
  <c r="AJ353" i="91"/>
  <c r="AJ335" i="91"/>
  <c r="AJ387" i="91"/>
  <c r="AJ444" i="91"/>
  <c r="AJ554" i="91"/>
  <c r="AJ525" i="91"/>
  <c r="AJ350" i="91"/>
  <c r="AJ439" i="91"/>
  <c r="AJ557" i="91"/>
  <c r="AJ968" i="91"/>
  <c r="AJ1250" i="91"/>
  <c r="AJ1484" i="91"/>
  <c r="AJ1548" i="91"/>
  <c r="AJ1441" i="91"/>
  <c r="AJ16" i="91"/>
  <c r="AJ123" i="91"/>
  <c r="AJ130" i="91"/>
  <c r="AJ117" i="91"/>
  <c r="AJ157" i="91"/>
  <c r="AJ206" i="91"/>
  <c r="AJ241" i="91"/>
  <c r="AJ190" i="91"/>
  <c r="AJ216" i="91"/>
  <c r="AJ321" i="91"/>
  <c r="AJ254" i="91"/>
  <c r="AJ411" i="91"/>
  <c r="AJ448" i="91"/>
  <c r="AJ305" i="91"/>
  <c r="AJ509" i="91"/>
  <c r="AJ584" i="91"/>
  <c r="AJ443" i="91"/>
  <c r="AJ487" i="91"/>
  <c r="AJ589" i="91"/>
  <c r="AJ705" i="91"/>
  <c r="AJ627" i="91"/>
  <c r="AJ716" i="91"/>
  <c r="AJ764" i="91"/>
  <c r="AJ976" i="91"/>
  <c r="AJ992" i="91"/>
  <c r="AJ1312" i="91"/>
  <c r="AJ1630" i="91"/>
  <c r="AJ642" i="91"/>
  <c r="AJ855" i="91"/>
  <c r="AJ1002" i="91"/>
  <c r="AJ860" i="91"/>
  <c r="AJ913" i="91"/>
  <c r="AJ1099" i="91"/>
  <c r="AJ1352" i="91"/>
  <c r="AJ1499" i="91"/>
  <c r="AJ1098" i="91"/>
  <c r="AJ1560" i="91"/>
  <c r="AJ970" i="91"/>
  <c r="AJ1233" i="91"/>
  <c r="AJ1126" i="91"/>
  <c r="AJ1654" i="91"/>
  <c r="AJ1742" i="91"/>
  <c r="AJ1916" i="91"/>
  <c r="AJ2046" i="91"/>
  <c r="AJ683" i="91"/>
  <c r="AJ929" i="91"/>
  <c r="AJ801" i="91"/>
  <c r="AJ1178" i="91"/>
  <c r="AJ1053" i="91"/>
  <c r="AJ1157" i="91"/>
  <c r="AJ765" i="91"/>
  <c r="AJ931" i="91"/>
  <c r="AJ1041" i="91"/>
  <c r="AJ1192" i="91"/>
  <c r="AJ936" i="91"/>
  <c r="AJ1454" i="91"/>
  <c r="AJ1616" i="91"/>
  <c r="AJ959" i="91"/>
  <c r="Y1945" i="91"/>
  <c r="AJ425" i="91"/>
  <c r="AJ515" i="91"/>
  <c r="AJ137" i="91"/>
  <c r="AJ158" i="91"/>
  <c r="AJ232" i="91"/>
  <c r="AJ449" i="91"/>
  <c r="AJ527" i="91"/>
  <c r="AJ689" i="91"/>
  <c r="AJ412" i="91"/>
  <c r="AJ677" i="91"/>
  <c r="AJ1355" i="91"/>
  <c r="AJ1493" i="91"/>
  <c r="AJ1279" i="91"/>
  <c r="AJ1138" i="91"/>
  <c r="AJ1517" i="91"/>
  <c r="AJ823" i="91"/>
  <c r="AJ28" i="91"/>
  <c r="AJ144" i="91"/>
  <c r="AJ43" i="91"/>
  <c r="AJ70" i="91"/>
  <c r="AJ51" i="91"/>
  <c r="AJ223" i="91"/>
  <c r="AJ278" i="91"/>
  <c r="AJ249" i="91"/>
  <c r="AJ326" i="91"/>
  <c r="AJ378" i="91"/>
  <c r="AJ383" i="91"/>
  <c r="AJ613" i="91"/>
  <c r="AJ475" i="91"/>
  <c r="AJ324" i="91"/>
  <c r="AJ732" i="91"/>
  <c r="AJ791" i="91"/>
  <c r="AJ1168" i="91"/>
  <c r="AJ1173" i="91"/>
  <c r="AJ1282" i="91"/>
  <c r="AJ1426" i="91"/>
  <c r="AJ1516" i="91"/>
  <c r="AJ1104" i="91"/>
  <c r="AJ701" i="91"/>
  <c r="AJ731" i="91"/>
  <c r="AJ1064" i="91"/>
  <c r="AJ1111" i="91"/>
  <c r="AJ1249" i="91"/>
  <c r="AJ1262" i="91"/>
  <c r="AJ1364" i="91"/>
  <c r="AJ1679" i="91"/>
  <c r="AJ1274" i="91"/>
  <c r="AJ1373" i="91"/>
  <c r="AJ1674" i="91"/>
  <c r="AJ1182" i="91"/>
  <c r="AJ1597" i="91"/>
  <c r="AJ1220" i="91"/>
  <c r="AJ1308" i="91"/>
  <c r="AJ1390" i="91"/>
  <c r="AJ1626" i="91"/>
  <c r="AJ1818" i="91"/>
  <c r="AJ1625" i="91"/>
  <c r="AJ1858" i="91"/>
  <c r="AJ1754" i="91"/>
  <c r="AF2170" i="91"/>
  <c r="AJ967" i="91"/>
  <c r="AJ975" i="91"/>
  <c r="AJ68" i="91"/>
  <c r="AJ1693" i="91"/>
  <c r="AJ1963" i="91"/>
  <c r="AJ217" i="91"/>
  <c r="AJ819" i="91"/>
  <c r="AJ661" i="91"/>
  <c r="AJ567" i="91"/>
  <c r="AJ971" i="91"/>
  <c r="AJ52" i="91"/>
  <c r="AJ196" i="91"/>
  <c r="AJ215" i="91"/>
  <c r="AJ1357" i="91"/>
  <c r="AJ826" i="91"/>
  <c r="AJ1199" i="91"/>
  <c r="AJ1803" i="91"/>
  <c r="AJ318" i="91"/>
  <c r="AJ255" i="91"/>
  <c r="AJ1300" i="91"/>
  <c r="AJ1372" i="91"/>
  <c r="AJ1460" i="91"/>
  <c r="AJ1550" i="91"/>
  <c r="AJ1486" i="91"/>
  <c r="AJ1644" i="91"/>
  <c r="AJ1714" i="91"/>
  <c r="AJ1763" i="91"/>
  <c r="AJ1849" i="91"/>
  <c r="AJ1827" i="91"/>
  <c r="AJ1870" i="91"/>
  <c r="AJ99" i="91"/>
  <c r="AJ197" i="91"/>
  <c r="AJ697" i="91"/>
  <c r="AJ1270" i="91"/>
  <c r="AJ1201" i="91"/>
  <c r="AJ1154" i="91"/>
  <c r="AJ1593" i="91"/>
  <c r="AJ881" i="91"/>
  <c r="AJ1432" i="91"/>
  <c r="AJ1542" i="91"/>
  <c r="AJ1775" i="91"/>
  <c r="AJ340" i="91"/>
  <c r="AJ34" i="91"/>
  <c r="AJ83" i="91"/>
  <c r="AJ63" i="91"/>
  <c r="AJ87" i="91"/>
  <c r="AJ103" i="91"/>
  <c r="AJ152" i="91"/>
  <c r="AJ164" i="91"/>
  <c r="AJ74" i="91"/>
  <c r="AJ224" i="91"/>
  <c r="AJ207" i="91"/>
  <c r="AJ266" i="91"/>
  <c r="AJ282" i="91"/>
  <c r="AJ171" i="91"/>
  <c r="AJ210" i="91"/>
  <c r="AJ227" i="91"/>
  <c r="AJ341" i="91"/>
  <c r="AJ273" i="91"/>
  <c r="AJ365" i="91"/>
  <c r="AJ231" i="91"/>
  <c r="AJ259" i="91"/>
  <c r="AJ348" i="91"/>
  <c r="AJ390" i="91"/>
  <c r="AJ269" i="91"/>
  <c r="AJ386" i="91"/>
  <c r="AJ596" i="91"/>
  <c r="AJ248" i="91"/>
  <c r="AJ316" i="91"/>
  <c r="AJ381" i="91"/>
  <c r="AJ577" i="91"/>
  <c r="K636" i="91"/>
  <c r="AJ345" i="91"/>
  <c r="AJ366" i="91"/>
  <c r="AJ534" i="91"/>
  <c r="AJ604" i="91"/>
  <c r="AJ662" i="91"/>
  <c r="AJ805" i="91"/>
  <c r="AJ382" i="91"/>
  <c r="AJ505" i="91"/>
  <c r="AJ563" i="91"/>
  <c r="AJ673" i="91"/>
  <c r="AJ720" i="91"/>
  <c r="AJ741" i="91"/>
  <c r="AJ783" i="91"/>
  <c r="AJ770" i="91"/>
  <c r="AJ828" i="91"/>
  <c r="AJ973" i="91"/>
  <c r="AJ984" i="91"/>
  <c r="AJ1000" i="91"/>
  <c r="AJ1014" i="91"/>
  <c r="AJ1024" i="91"/>
  <c r="AJ513" i="91"/>
  <c r="AJ581" i="91"/>
  <c r="AJ766" i="91"/>
  <c r="AJ890" i="91"/>
  <c r="AJ928" i="91"/>
  <c r="AJ1254" i="91"/>
  <c r="AJ1358" i="91"/>
  <c r="AJ1442" i="91"/>
  <c r="AJ888" i="91"/>
  <c r="AJ1166" i="91"/>
  <c r="AJ1258" i="91"/>
  <c r="AJ1074" i="91"/>
  <c r="AJ1145" i="91"/>
  <c r="AJ303" i="91"/>
  <c r="AJ981" i="91"/>
  <c r="AJ1394" i="91"/>
  <c r="AJ1706" i="91"/>
  <c r="AJ1368" i="91"/>
  <c r="AJ1310" i="91"/>
  <c r="AJ1682" i="91"/>
  <c r="AJ1712" i="91"/>
  <c r="AJ1729" i="91"/>
  <c r="AJ1979" i="91"/>
  <c r="AJ2091" i="91"/>
  <c r="AJ2051" i="91"/>
  <c r="AJ2071" i="91"/>
  <c r="AJ2084" i="91"/>
  <c r="AJ2045" i="91"/>
  <c r="AJ86" i="91"/>
  <c r="AJ245" i="91"/>
  <c r="K372" i="91"/>
  <c r="AJ271" i="91"/>
  <c r="AJ541" i="91"/>
  <c r="AJ483" i="91"/>
  <c r="AJ59" i="91"/>
  <c r="AJ23" i="91"/>
  <c r="AJ33" i="91"/>
  <c r="AJ55" i="91"/>
  <c r="AJ71" i="91"/>
  <c r="AJ37" i="91"/>
  <c r="AJ98" i="91"/>
  <c r="AJ145" i="91"/>
  <c r="AJ46" i="91"/>
  <c r="AJ36" i="91"/>
  <c r="AJ79" i="91"/>
  <c r="AJ122" i="91"/>
  <c r="AJ136" i="91"/>
  <c r="AJ69" i="91"/>
  <c r="AJ118" i="91"/>
  <c r="AJ94" i="91"/>
  <c r="AJ140" i="91"/>
  <c r="AJ286" i="91"/>
  <c r="AJ304" i="91"/>
  <c r="AJ201" i="91"/>
  <c r="AJ211" i="91"/>
  <c r="AJ281" i="91"/>
  <c r="AJ369" i="91"/>
  <c r="AJ220" i="91"/>
  <c r="AJ371" i="91"/>
  <c r="AJ338" i="91"/>
  <c r="AJ360" i="91"/>
  <c r="AJ391" i="91"/>
  <c r="AJ277" i="91"/>
  <c r="AJ414" i="91"/>
  <c r="AJ431" i="91"/>
  <c r="AJ512" i="91"/>
  <c r="AJ538" i="91"/>
  <c r="AJ608" i="91"/>
  <c r="AJ427" i="91"/>
  <c r="AJ459" i="91"/>
  <c r="AJ654" i="91"/>
  <c r="AJ786" i="91"/>
  <c r="AJ508" i="91"/>
  <c r="AJ521" i="91"/>
  <c r="AJ688" i="91"/>
  <c r="AJ704" i="91"/>
  <c r="AJ738" i="91"/>
  <c r="AJ757" i="91"/>
  <c r="AJ455" i="91"/>
  <c r="AJ676" i="91"/>
  <c r="AJ692" i="91"/>
  <c r="AJ708" i="91"/>
  <c r="AJ724" i="91"/>
  <c r="AJ812" i="91"/>
  <c r="AJ1016" i="91"/>
  <c r="AJ1056" i="91"/>
  <c r="AJ471" i="91"/>
  <c r="AJ1123" i="91"/>
  <c r="AJ1238" i="91"/>
  <c r="AJ1302" i="91"/>
  <c r="AJ1328" i="91"/>
  <c r="AJ1681" i="91"/>
  <c r="AJ1489" i="91"/>
  <c r="AJ1141" i="91"/>
  <c r="AJ1666" i="91"/>
  <c r="AJ598" i="91"/>
  <c r="AJ694" i="91"/>
  <c r="AJ872" i="91"/>
  <c r="AJ1483" i="91"/>
  <c r="AJ1633" i="91"/>
  <c r="AJ910" i="91"/>
  <c r="AJ1207" i="91"/>
  <c r="AJ736" i="91"/>
  <c r="AJ945" i="91"/>
  <c r="AJ710" i="91"/>
  <c r="AJ1722" i="91"/>
  <c r="AJ1757" i="91"/>
  <c r="AJ1744" i="91"/>
  <c r="AJ827" i="91"/>
  <c r="AJ1807" i="91"/>
  <c r="AJ1846" i="91"/>
  <c r="AJ1903" i="91"/>
  <c r="AJ2035" i="91"/>
  <c r="AJ311" i="91"/>
  <c r="AJ323" i="91"/>
  <c r="AJ476" i="91"/>
  <c r="AJ561" i="91"/>
  <c r="AJ576" i="91"/>
  <c r="AJ342" i="91"/>
  <c r="AJ398" i="91"/>
  <c r="AJ368" i="91"/>
  <c r="AJ562" i="91"/>
  <c r="AJ646" i="91"/>
  <c r="AJ467" i="91"/>
  <c r="AJ495" i="91"/>
  <c r="AJ573" i="91"/>
  <c r="AJ612" i="91"/>
  <c r="AJ672" i="91"/>
  <c r="AJ721" i="91"/>
  <c r="AJ729" i="91"/>
  <c r="AJ740" i="91"/>
  <c r="AJ782" i="91"/>
  <c r="AJ748" i="91"/>
  <c r="AJ1124" i="91"/>
  <c r="AJ1286" i="91"/>
  <c r="AJ1388" i="91"/>
  <c r="AJ632" i="91"/>
  <c r="AJ1091" i="91"/>
  <c r="AJ1008" i="91"/>
  <c r="AJ847" i="91"/>
  <c r="AJ1615" i="91"/>
  <c r="AJ837" i="91"/>
  <c r="AJ1461" i="91"/>
  <c r="AJ1791" i="91"/>
  <c r="AJ1776" i="91"/>
  <c r="AJ1906" i="91"/>
  <c r="K1852" i="91"/>
  <c r="AJ1844" i="91"/>
  <c r="AJ580" i="91"/>
  <c r="AJ695" i="91"/>
  <c r="AJ811" i="91"/>
  <c r="AJ1097" i="91"/>
  <c r="AJ1261" i="91"/>
  <c r="AJ1412" i="91"/>
  <c r="AJ1546" i="91"/>
  <c r="AJ1608" i="91"/>
  <c r="AJ2039" i="91"/>
  <c r="AJ1918" i="91"/>
  <c r="AJ1944" i="91"/>
  <c r="AJ1995" i="91"/>
  <c r="AJ2038" i="91"/>
  <c r="AJ1740" i="91"/>
  <c r="AJ2089" i="91"/>
  <c r="AJ2120" i="91"/>
  <c r="AJ794" i="91"/>
  <c r="AJ1057" i="91"/>
  <c r="AJ435" i="91"/>
  <c r="AJ863" i="91"/>
  <c r="AJ891" i="91"/>
  <c r="AJ914" i="91"/>
  <c r="AJ934" i="91"/>
  <c r="AJ1046" i="91"/>
  <c r="AJ1205" i="91"/>
  <c r="AJ1227" i="91"/>
  <c r="AJ1275" i="91"/>
  <c r="AJ1346" i="91"/>
  <c r="AJ1362" i="91"/>
  <c r="K1404" i="91"/>
  <c r="AJ1414" i="91"/>
  <c r="AJ1430" i="91"/>
  <c r="AJ1446" i="91"/>
  <c r="AJ1462" i="91"/>
  <c r="AJ1610" i="91"/>
  <c r="AJ1662" i="91"/>
  <c r="AJ659" i="91"/>
  <c r="AJ989" i="91"/>
  <c r="AJ1021" i="91"/>
  <c r="AJ1045" i="91"/>
  <c r="AJ790" i="91"/>
  <c r="AJ1012" i="91"/>
  <c r="AJ1226" i="91"/>
  <c r="AJ1290" i="91"/>
  <c r="AJ1512" i="91"/>
  <c r="AJ1700" i="91"/>
  <c r="AJ658" i="91"/>
  <c r="AJ997" i="91"/>
  <c r="AJ1642" i="91"/>
  <c r="AJ1664" i="91"/>
  <c r="AJ762" i="91"/>
  <c r="AJ825" i="91"/>
  <c r="AJ844" i="91"/>
  <c r="AJ1464" i="91"/>
  <c r="AJ1285" i="91"/>
  <c r="AJ1029" i="91"/>
  <c r="AJ1401" i="91"/>
  <c r="AJ1427" i="91"/>
  <c r="AJ1580" i="91"/>
  <c r="AJ1246" i="91"/>
  <c r="AJ1408" i="91"/>
  <c r="AJ1345" i="91"/>
  <c r="AJ1481" i="91"/>
  <c r="AJ1513" i="91"/>
  <c r="AJ776" i="91"/>
  <c r="AJ1672" i="91"/>
  <c r="AJ1724" i="91"/>
  <c r="AJ1789" i="91"/>
  <c r="AJ1798" i="91"/>
  <c r="AJ1892" i="91"/>
  <c r="AJ1758" i="91"/>
  <c r="K1830" i="91"/>
  <c r="Y1863" i="91"/>
  <c r="AJ1993" i="91"/>
  <c r="AJ1984" i="91"/>
  <c r="AJ1873" i="91"/>
  <c r="AJ1702" i="91"/>
  <c r="AJ831" i="91"/>
  <c r="AJ963" i="91"/>
  <c r="AJ2078" i="91"/>
  <c r="AJ1594" i="91"/>
  <c r="AJ639" i="91"/>
  <c r="AJ851" i="91"/>
  <c r="AJ887" i="91"/>
  <c r="AJ1122" i="91"/>
  <c r="AJ1143" i="91"/>
  <c r="AJ1165" i="91"/>
  <c r="AJ903" i="91"/>
  <c r="AJ1378" i="91"/>
  <c r="AJ725" i="91"/>
  <c r="AJ1450" i="91"/>
  <c r="AJ1506" i="91"/>
  <c r="AJ809" i="91"/>
  <c r="AJ1164" i="91"/>
  <c r="AJ1537" i="91"/>
  <c r="AJ996" i="91"/>
  <c r="AJ1108" i="91"/>
  <c r="AJ1403" i="91"/>
  <c r="AJ1309" i="91"/>
  <c r="AJ874" i="91"/>
  <c r="AJ1253" i="91"/>
  <c r="AJ1318" i="91"/>
  <c r="AJ1476" i="91"/>
  <c r="AJ1545" i="91"/>
  <c r="AJ2110" i="91"/>
  <c r="AJ2011" i="91"/>
  <c r="AJ2059" i="91"/>
  <c r="AJ1648" i="91"/>
  <c r="AJ1927" i="91"/>
  <c r="AJ1817" i="91"/>
  <c r="AJ955" i="91"/>
  <c r="AJ807" i="91"/>
  <c r="AJ2029" i="91"/>
  <c r="AJ1010" i="91"/>
  <c r="AJ1044" i="91"/>
  <c r="AJ1321" i="91"/>
  <c r="K1676" i="91"/>
  <c r="AJ709" i="91"/>
  <c r="AJ737" i="91"/>
  <c r="AJ894" i="91"/>
  <c r="AJ915" i="91"/>
  <c r="AJ1172" i="91"/>
  <c r="AJ842" i="91"/>
  <c r="AJ1131" i="91"/>
  <c r="AJ1209" i="91"/>
  <c r="AJ1320" i="91"/>
  <c r="AJ1325" i="91"/>
  <c r="AJ1416" i="91"/>
  <c r="AJ871" i="91"/>
  <c r="AJ1380" i="91"/>
  <c r="AJ1538" i="91"/>
  <c r="AJ1570" i="91"/>
  <c r="AJ1208" i="91"/>
  <c r="AJ1202" i="91"/>
  <c r="AJ1429" i="91"/>
  <c r="AJ1080" i="91"/>
  <c r="AJ1371" i="91"/>
  <c r="AJ1617" i="91"/>
  <c r="AJ1920" i="91"/>
  <c r="AJ1938" i="91"/>
  <c r="AJ2063" i="91"/>
  <c r="AJ1845" i="91"/>
  <c r="AJ2070" i="91"/>
  <c r="T10" i="91"/>
  <c r="O10" i="91"/>
  <c r="K29" i="91"/>
  <c r="K202" i="91"/>
  <c r="AJ185" i="91"/>
  <c r="AJ228" i="91"/>
  <c r="AJ285" i="91"/>
  <c r="AJ456" i="91"/>
  <c r="AJ472" i="91"/>
  <c r="AJ488" i="91"/>
  <c r="AJ500" i="91"/>
  <c r="AJ380" i="91"/>
  <c r="AJ616" i="91"/>
  <c r="Y1194" i="91"/>
  <c r="AJ1667" i="91"/>
  <c r="AJ883" i="91"/>
  <c r="AJ1114" i="91"/>
  <c r="AJ610" i="91"/>
  <c r="AJ1565" i="91"/>
  <c r="AJ565" i="91"/>
  <c r="Y771" i="91"/>
  <c r="AJ1156" i="91"/>
  <c r="AJ1140" i="91"/>
  <c r="AJ991" i="91"/>
  <c r="AJ1263" i="91"/>
  <c r="AJ1768" i="91"/>
  <c r="AJ1783" i="91"/>
  <c r="Y1819" i="91"/>
  <c r="AJ1804" i="91"/>
  <c r="AJ1912" i="91"/>
  <c r="AJ1928" i="91"/>
  <c r="K1956" i="91"/>
  <c r="AJ1948" i="91"/>
  <c r="AJ1978" i="91"/>
  <c r="AJ2004" i="91"/>
  <c r="AJ2020" i="91"/>
  <c r="AJ2048" i="91"/>
  <c r="AJ2056" i="91"/>
  <c r="AJ2068" i="91"/>
  <c r="AJ2076" i="91"/>
  <c r="AJ2098" i="91"/>
  <c r="AJ2118" i="91"/>
  <c r="AJ2007" i="91"/>
  <c r="AJ2047" i="91"/>
  <c r="AJ2101" i="91"/>
  <c r="AJ1751" i="91"/>
  <c r="K48" i="91"/>
  <c r="Y29" i="91"/>
  <c r="AJ41" i="91"/>
  <c r="Y112" i="91"/>
  <c r="AJ90" i="91"/>
  <c r="AJ25" i="91"/>
  <c r="AJ104" i="91"/>
  <c r="AJ172" i="91"/>
  <c r="AJ177" i="91"/>
  <c r="AJ218" i="91"/>
  <c r="AJ234" i="91"/>
  <c r="Y262" i="91"/>
  <c r="AJ252" i="91"/>
  <c r="AJ180" i="91"/>
  <c r="AJ222" i="91"/>
  <c r="AJ84" i="91"/>
  <c r="AJ179" i="91"/>
  <c r="AJ257" i="91"/>
  <c r="Y292" i="91"/>
  <c r="W375" i="91"/>
  <c r="K489" i="91"/>
  <c r="Y372" i="91"/>
  <c r="AJ384" i="91"/>
  <c r="AJ396" i="91"/>
  <c r="Y592" i="91"/>
  <c r="AJ595" i="91"/>
  <c r="AJ624" i="91"/>
  <c r="AJ392" i="91"/>
  <c r="AJ433" i="91"/>
  <c r="AJ526" i="91"/>
  <c r="AJ603" i="91"/>
  <c r="AJ609" i="91"/>
  <c r="AJ619" i="91"/>
  <c r="K666" i="91"/>
  <c r="AJ744" i="91"/>
  <c r="AJ492" i="91"/>
  <c r="AJ628" i="91"/>
  <c r="AJ696" i="91"/>
  <c r="AJ728" i="91"/>
  <c r="AJ416" i="91"/>
  <c r="AJ518" i="91"/>
  <c r="AJ644" i="91"/>
  <c r="AJ758" i="91"/>
  <c r="AJ803" i="91"/>
  <c r="AJ820" i="91"/>
  <c r="AJ935" i="91"/>
  <c r="AJ972" i="91"/>
  <c r="AJ1054" i="91"/>
  <c r="AJ1086" i="91"/>
  <c r="AJ587" i="91"/>
  <c r="AJ618" i="91"/>
  <c r="AJ648" i="91"/>
  <c r="AJ808" i="91"/>
  <c r="AJ824" i="91"/>
  <c r="AJ858" i="91"/>
  <c r="AJ896" i="91"/>
  <c r="AJ1060" i="91"/>
  <c r="AJ1094" i="91"/>
  <c r="AJ1118" i="91"/>
  <c r="AJ1174" i="91"/>
  <c r="AJ1190" i="91"/>
  <c r="AJ1225" i="91"/>
  <c r="AJ1400" i="91"/>
  <c r="AJ1488" i="91"/>
  <c r="AJ1504" i="91"/>
  <c r="AJ1520" i="91"/>
  <c r="AJ1536" i="91"/>
  <c r="AJ1552" i="91"/>
  <c r="AJ1568" i="91"/>
  <c r="AJ1582" i="91"/>
  <c r="AJ1598" i="91"/>
  <c r="AJ1614" i="91"/>
  <c r="AJ685" i="91"/>
  <c r="AJ706" i="91"/>
  <c r="AJ784" i="91"/>
  <c r="AJ856" i="91"/>
  <c r="AJ886" i="91"/>
  <c r="AJ1037" i="91"/>
  <c r="AJ1217" i="91"/>
  <c r="AJ1271" i="91"/>
  <c r="K1575" i="91"/>
  <c r="AJ1473" i="91"/>
  <c r="AJ678" i="91"/>
  <c r="AJ750" i="91"/>
  <c r="AJ866" i="91"/>
  <c r="AJ993" i="91"/>
  <c r="AJ1072" i="91"/>
  <c r="AJ1101" i="91"/>
  <c r="AJ1153" i="91"/>
  <c r="AJ1159" i="91"/>
  <c r="AJ1327" i="91"/>
  <c r="AJ1529" i="91"/>
  <c r="AJ1558" i="91"/>
  <c r="AJ1688" i="91"/>
  <c r="AJ1750" i="91"/>
  <c r="AJ1785" i="91"/>
  <c r="AJ497" i="91"/>
  <c r="AJ532" i="91"/>
  <c r="AJ568" i="91"/>
  <c r="AJ651" i="91"/>
  <c r="K832" i="91"/>
  <c r="AJ800" i="91"/>
  <c r="AJ879" i="91"/>
  <c r="AJ938" i="91"/>
  <c r="AJ1033" i="91"/>
  <c r="AJ1038" i="91"/>
  <c r="AJ1134" i="91"/>
  <c r="Y1175" i="91"/>
  <c r="AJ1215" i="91"/>
  <c r="AJ1256" i="91"/>
  <c r="AJ1354" i="91"/>
  <c r="AJ1459" i="91"/>
  <c r="AJ1474" i="91"/>
  <c r="AJ1152" i="91"/>
  <c r="K1221" i="91"/>
  <c r="AJ1197" i="91"/>
  <c r="AJ1158" i="91"/>
  <c r="AJ1463" i="91"/>
  <c r="AJ1267" i="91"/>
  <c r="AJ1495" i="91"/>
  <c r="AJ878" i="91"/>
  <c r="AJ1050" i="91"/>
  <c r="AJ1076" i="91"/>
  <c r="AJ1170" i="91"/>
  <c r="AJ836" i="91"/>
  <c r="AJ924" i="91"/>
  <c r="AJ1544" i="91"/>
  <c r="AJ1636" i="91"/>
  <c r="AJ1689" i="91"/>
  <c r="AJ1567" i="91"/>
  <c r="AJ1793" i="91"/>
  <c r="AJ1797" i="91"/>
  <c r="AJ1805" i="91"/>
  <c r="AJ1837" i="91"/>
  <c r="K1874" i="91"/>
  <c r="AJ1895" i="91"/>
  <c r="AJ1905" i="91"/>
  <c r="AJ1923" i="91"/>
  <c r="K1945" i="91"/>
  <c r="AJ1945" i="91" s="1"/>
  <c r="AI1946" i="91" s="1" a="1"/>
  <c r="AI1946" i="91" s="1"/>
  <c r="AB1946" i="91" s="1"/>
  <c r="AJ1937" i="91"/>
  <c r="AJ1951" i="91"/>
  <c r="AJ1961" i="91"/>
  <c r="K1964" i="91"/>
  <c r="AJ42" i="91"/>
  <c r="AJ20" i="91"/>
  <c r="AJ91" i="91"/>
  <c r="K112" i="91"/>
  <c r="K174" i="91"/>
  <c r="AJ105" i="91"/>
  <c r="AJ126" i="91"/>
  <c r="AJ296" i="91"/>
  <c r="AJ440" i="91"/>
  <c r="AJ529" i="91"/>
  <c r="AJ601" i="91"/>
  <c r="AJ779" i="91"/>
  <c r="AJ519" i="91"/>
  <c r="AJ752" i="91"/>
  <c r="AJ875" i="91"/>
  <c r="Y832" i="91"/>
  <c r="AJ986" i="91"/>
  <c r="AJ1213" i="91"/>
  <c r="AJ1334" i="91"/>
  <c r="AJ1466" i="91"/>
  <c r="AJ693" i="91"/>
  <c r="AJ1203" i="91"/>
  <c r="Y1304" i="91"/>
  <c r="AJ690" i="91"/>
  <c r="K1863" i="91"/>
  <c r="AJ1855" i="91"/>
  <c r="S48" i="91"/>
  <c r="Y32" i="91"/>
  <c r="K131" i="91"/>
  <c r="AJ72" i="91"/>
  <c r="Y174" i="91"/>
  <c r="AJ65" i="91"/>
  <c r="AJ186" i="91"/>
  <c r="AJ212" i="91"/>
  <c r="AJ148" i="91"/>
  <c r="Y202" i="91"/>
  <c r="K292" i="91"/>
  <c r="AJ307" i="91"/>
  <c r="AJ320" i="91"/>
  <c r="AJ134" i="91"/>
  <c r="AJ181" i="91"/>
  <c r="AJ194" i="91"/>
  <c r="AJ395" i="91"/>
  <c r="K238" i="91"/>
  <c r="K331" i="91"/>
  <c r="AJ343" i="91"/>
  <c r="AJ328" i="91"/>
  <c r="K592" i="91"/>
  <c r="AJ352" i="91"/>
  <c r="AJ407" i="91"/>
  <c r="AJ549" i="91"/>
  <c r="AJ399" i="91"/>
  <c r="AJ494" i="91"/>
  <c r="AJ550" i="91"/>
  <c r="AJ578" i="91"/>
  <c r="AJ524" i="91"/>
  <c r="AJ537" i="91"/>
  <c r="AJ560" i="91"/>
  <c r="AJ633" i="91"/>
  <c r="AJ681" i="91"/>
  <c r="AJ713" i="91"/>
  <c r="AJ795" i="91"/>
  <c r="AJ597" i="91"/>
  <c r="AJ943" i="91"/>
  <c r="K1148" i="91"/>
  <c r="AJ1100" i="91"/>
  <c r="AJ516" i="91"/>
  <c r="AJ698" i="91"/>
  <c r="AJ730" i="91"/>
  <c r="AJ753" i="91"/>
  <c r="AJ1068" i="91"/>
  <c r="AJ1179" i="91"/>
  <c r="K1374" i="91"/>
  <c r="AJ1635" i="91"/>
  <c r="AJ502" i="91"/>
  <c r="AJ570" i="91"/>
  <c r="AJ634" i="91"/>
  <c r="AJ674" i="91"/>
  <c r="AJ768" i="91"/>
  <c r="AJ780" i="91"/>
  <c r="AJ862" i="91"/>
  <c r="AJ919" i="91"/>
  <c r="AJ1013" i="91"/>
  <c r="AJ1115" i="91"/>
  <c r="AJ1146" i="91"/>
  <c r="AJ1161" i="91"/>
  <c r="AJ1255" i="91"/>
  <c r="AJ1342" i="91"/>
  <c r="AJ1578" i="91"/>
  <c r="AJ1583" i="91"/>
  <c r="AJ792" i="91"/>
  <c r="AJ907" i="91"/>
  <c r="AJ911" i="91"/>
  <c r="AJ994" i="91"/>
  <c r="AJ1135" i="91"/>
  <c r="AJ1269" i="91"/>
  <c r="AJ1317" i="91"/>
  <c r="AJ1387" i="91"/>
  <c r="AJ1399" i="91"/>
  <c r="AJ1433" i="91"/>
  <c r="Y1575" i="91"/>
  <c r="AJ1561" i="91"/>
  <c r="AJ1663" i="91"/>
  <c r="AJ1755" i="91"/>
  <c r="AJ717" i="91"/>
  <c r="AJ769" i="91"/>
  <c r="AJ1009" i="91"/>
  <c r="AJ1083" i="91"/>
  <c r="AJ1218" i="91"/>
  <c r="AJ1294" i="91"/>
  <c r="AJ1331" i="91"/>
  <c r="AJ1389" i="91"/>
  <c r="AJ1438" i="91"/>
  <c r="AJ1535" i="91"/>
  <c r="AJ1555" i="91"/>
  <c r="AJ1585" i="91"/>
  <c r="AJ1600" i="91"/>
  <c r="AJ1620" i="91"/>
  <c r="AJ1651" i="91"/>
  <c r="AJ1691" i="91"/>
  <c r="AJ743" i="91"/>
  <c r="AJ796" i="91"/>
  <c r="AJ839" i="91"/>
  <c r="AJ899" i="91"/>
  <c r="AJ1288" i="91"/>
  <c r="AJ702" i="91"/>
  <c r="AJ1112" i="91"/>
  <c r="AJ1396" i="91"/>
  <c r="AJ898" i="91"/>
  <c r="AJ1590" i="91"/>
  <c r="AJ1694" i="91"/>
  <c r="AJ939" i="91"/>
  <c r="AJ1019" i="91"/>
  <c r="AJ189" i="91"/>
  <c r="AJ1655" i="91"/>
  <c r="AJ1659" i="91"/>
  <c r="AJ1719" i="91"/>
  <c r="AJ1810" i="91"/>
  <c r="AJ1788" i="91"/>
  <c r="AJ1752" i="91"/>
  <c r="AJ1762" i="91"/>
  <c r="AJ1881" i="91"/>
  <c r="K1896" i="91"/>
  <c r="AJ1888" i="91"/>
  <c r="AJ192" i="91"/>
  <c r="AJ246" i="91"/>
  <c r="AJ423" i="91"/>
  <c r="AJ617" i="91"/>
  <c r="AJ607" i="91"/>
  <c r="K771" i="91"/>
  <c r="AJ895" i="91"/>
  <c r="Y666" i="91"/>
  <c r="AJ918" i="91"/>
  <c r="AJ1075" i="91"/>
  <c r="AJ1147" i="91"/>
  <c r="K1194" i="91"/>
  <c r="Y1676" i="91"/>
  <c r="AJ1237" i="91"/>
  <c r="AJ1301" i="91"/>
  <c r="AJ1780" i="91"/>
  <c r="AJ1491" i="91"/>
  <c r="AJ1036" i="91"/>
  <c r="AJ1618" i="91"/>
  <c r="AJ1828" i="91"/>
  <c r="AJ61" i="91"/>
  <c r="V2125" i="91"/>
  <c r="AJ106" i="91"/>
  <c r="AJ160" i="91"/>
  <c r="AJ127" i="91"/>
  <c r="AJ13" i="91"/>
  <c r="Y131" i="91"/>
  <c r="AJ154" i="91"/>
  <c r="K262" i="91"/>
  <c r="AJ262" i="91" s="1"/>
  <c r="AI263" i="91" s="1" a="1"/>
  <c r="AI263" i="91" s="1"/>
  <c r="AB263" i="91" s="1"/>
  <c r="AJ260" i="91"/>
  <c r="Y238" i="91"/>
  <c r="AJ265" i="91"/>
  <c r="AJ319" i="91"/>
  <c r="AJ184" i="91"/>
  <c r="Y331" i="91"/>
  <c r="AJ394" i="91"/>
  <c r="AJ403" i="91"/>
  <c r="AJ419" i="91"/>
  <c r="AJ295" i="91"/>
  <c r="AJ493" i="91"/>
  <c r="AJ620" i="91"/>
  <c r="AJ510" i="91"/>
  <c r="AJ606" i="91"/>
  <c r="AJ622" i="91"/>
  <c r="AJ760" i="91"/>
  <c r="AJ600" i="91"/>
  <c r="AJ643" i="91"/>
  <c r="AJ680" i="91"/>
  <c r="AJ712" i="91"/>
  <c r="AJ586" i="91"/>
  <c r="Y636" i="91"/>
  <c r="AJ605" i="91"/>
  <c r="K1065" i="91"/>
  <c r="AJ956" i="91"/>
  <c r="AJ982" i="91"/>
  <c r="Y1148" i="91"/>
  <c r="AJ1102" i="91"/>
  <c r="AJ621" i="91"/>
  <c r="AJ816" i="91"/>
  <c r="AJ922" i="91"/>
  <c r="AJ1018" i="91"/>
  <c r="AJ1026" i="91"/>
  <c r="AJ1048" i="91"/>
  <c r="AJ1106" i="91"/>
  <c r="AJ1200" i="91"/>
  <c r="AJ1216" i="91"/>
  <c r="AJ1316" i="91"/>
  <c r="AJ1332" i="91"/>
  <c r="AJ1603" i="91"/>
  <c r="AJ1646" i="91"/>
  <c r="AJ1692" i="91"/>
  <c r="Y797" i="91"/>
  <c r="AJ774" i="91"/>
  <c r="AJ1239" i="91"/>
  <c r="AJ1303" i="91"/>
  <c r="Y1374" i="91"/>
  <c r="K946" i="91"/>
  <c r="AJ854" i="91"/>
  <c r="AJ892" i="91"/>
  <c r="AJ908" i="91"/>
  <c r="AJ1028" i="91"/>
  <c r="AJ1139" i="91"/>
  <c r="AJ1191" i="91"/>
  <c r="AJ1211" i="91"/>
  <c r="AJ1289" i="91"/>
  <c r="AJ1359" i="91"/>
  <c r="K1470" i="91"/>
  <c r="AJ1434" i="91"/>
  <c r="AJ1445" i="91"/>
  <c r="AJ1465" i="91"/>
  <c r="AJ1497" i="91"/>
  <c r="AJ1533" i="91"/>
  <c r="AJ1563" i="91"/>
  <c r="AJ1671" i="91"/>
  <c r="K1800" i="91"/>
  <c r="AJ1806" i="91"/>
  <c r="AJ749" i="91"/>
  <c r="AJ802" i="91"/>
  <c r="AJ942" i="91"/>
  <c r="AJ1052" i="91"/>
  <c r="AJ1084" i="91"/>
  <c r="AJ1193" i="91"/>
  <c r="AJ1230" i="91"/>
  <c r="AJ1377" i="91"/>
  <c r="AJ1397" i="91"/>
  <c r="AJ1455" i="91"/>
  <c r="AJ1632" i="91"/>
  <c r="AJ1652" i="91"/>
  <c r="AJ1685" i="91"/>
  <c r="AJ804" i="91"/>
  <c r="AJ843" i="91"/>
  <c r="AJ867" i="91"/>
  <c r="AJ885" i="91"/>
  <c r="AJ930" i="91"/>
  <c r="AJ1183" i="91"/>
  <c r="K1304" i="91"/>
  <c r="AJ1224" i="91"/>
  <c r="AJ1313" i="91"/>
  <c r="AJ1363" i="91"/>
  <c r="AJ1501" i="91"/>
  <c r="AJ1336" i="91"/>
  <c r="AJ1297" i="91"/>
  <c r="AJ1540" i="91"/>
  <c r="AJ868" i="91"/>
  <c r="AJ1022" i="91"/>
  <c r="AJ1379" i="91"/>
  <c r="AJ1443" i="91"/>
  <c r="AJ1508" i="91"/>
  <c r="AJ1650" i="91"/>
  <c r="AJ1781" i="91"/>
  <c r="AJ1889" i="91"/>
  <c r="AJ1697" i="91"/>
  <c r="AJ1746" i="91"/>
  <c r="AJ1627" i="91"/>
  <c r="AJ1812" i="91"/>
  <c r="K1175" i="91"/>
  <c r="Y1404" i="91"/>
  <c r="AJ1283" i="91"/>
  <c r="AJ1348" i="91"/>
  <c r="AJ1522" i="91"/>
  <c r="AJ1581" i="91"/>
  <c r="AJ1607" i="91"/>
  <c r="U1773" i="91"/>
  <c r="U1800" i="91" s="1"/>
  <c r="U2125" i="91" s="1"/>
  <c r="T1773" i="91"/>
  <c r="T1800" i="91" s="1"/>
  <c r="T2125" i="91" s="1"/>
  <c r="X1773" i="91"/>
  <c r="X1800" i="91" s="1"/>
  <c r="W1773" i="91"/>
  <c r="W1800" i="91" s="1"/>
  <c r="S1773" i="91"/>
  <c r="AJ1713" i="91"/>
  <c r="AJ1792" i="91"/>
  <c r="Y1852" i="91"/>
  <c r="Y1896" i="91"/>
  <c r="AJ1761" i="91"/>
  <c r="AJ1924" i="91"/>
  <c r="AJ2106" i="91"/>
  <c r="Y1841" i="91"/>
  <c r="K1885" i="91"/>
  <c r="K1907" i="91"/>
  <c r="AJ1950" i="91"/>
  <c r="AJ1710" i="91"/>
  <c r="AJ1962" i="91"/>
  <c r="AJ2019" i="91"/>
  <c r="AJ2114" i="91"/>
  <c r="Y1830" i="91"/>
  <c r="AJ1999" i="91"/>
  <c r="AJ2024" i="91"/>
  <c r="K1988" i="91"/>
  <c r="AJ1988" i="91" s="1"/>
  <c r="AI1989" i="91" s="1" a="1"/>
  <c r="AI1989" i="91" s="1"/>
  <c r="AB1989" i="91" s="1"/>
  <c r="AJ978" i="91"/>
  <c r="AJ1661" i="91"/>
  <c r="AJ1779" i="91"/>
  <c r="AJ1915" i="91"/>
  <c r="K1980" i="91"/>
  <c r="AJ1980" i="91" s="1"/>
  <c r="AI1981" i="91" s="1" a="1"/>
  <c r="AI1981" i="91" s="1"/>
  <c r="AB1981" i="91" s="1"/>
  <c r="AJ2003" i="91"/>
  <c r="AJ2032" i="91"/>
  <c r="Y1885" i="91"/>
  <c r="AJ2036" i="91"/>
  <c r="AJ1851" i="91"/>
  <c r="AJ1932" i="91"/>
  <c r="AJ1983" i="91"/>
  <c r="AJ1749" i="91"/>
  <c r="AJ1955" i="91"/>
  <c r="AJ1971" i="91"/>
  <c r="K1996" i="91"/>
  <c r="AJ2028" i="91"/>
  <c r="AJ1120" i="91"/>
  <c r="K1339" i="91"/>
  <c r="AJ1413" i="91"/>
  <c r="AJ1436" i="91"/>
  <c r="AJ1531" i="91"/>
  <c r="AJ1704" i="91"/>
  <c r="AJ1720" i="91"/>
  <c r="AJ1796" i="91"/>
  <c r="AJ788" i="91"/>
  <c r="Y1734" i="91"/>
  <c r="AJ623" i="91"/>
  <c r="AJ1062" i="91"/>
  <c r="AJ954" i="91"/>
  <c r="AJ1088" i="91"/>
  <c r="AJ1231" i="91"/>
  <c r="AJ1295" i="91"/>
  <c r="AJ1439" i="91"/>
  <c r="AJ1551" i="91"/>
  <c r="AJ1602" i="91"/>
  <c r="AJ962" i="91"/>
  <c r="AJ1385" i="91"/>
  <c r="AJ1411" i="91"/>
  <c r="AJ1629" i="91"/>
  <c r="AJ1189" i="91"/>
  <c r="AJ1235" i="91"/>
  <c r="AJ1299" i="91"/>
  <c r="AJ1381" i="91"/>
  <c r="AJ1431" i="91"/>
  <c r="AJ1006" i="91"/>
  <c r="AJ1487" i="91"/>
  <c r="AJ1623" i="91"/>
  <c r="AJ1653" i="91"/>
  <c r="AJ1772" i="91"/>
  <c r="AJ1814" i="91"/>
  <c r="AJ1872" i="91"/>
  <c r="AJ1683" i="91"/>
  <c r="AJ1699" i="91"/>
  <c r="AJ1731" i="91"/>
  <c r="K1765" i="91"/>
  <c r="AJ1784" i="91"/>
  <c r="X2082" i="91"/>
  <c r="K2124" i="91"/>
  <c r="K1934" i="91"/>
  <c r="K2079" i="91"/>
  <c r="AJ1756" i="91"/>
  <c r="AJ1795" i="91"/>
  <c r="AJ1994" i="91"/>
  <c r="AJ2072" i="91"/>
  <c r="K1841" i="91"/>
  <c r="AJ1919" i="91"/>
  <c r="Y1874" i="91"/>
  <c r="AJ1987" i="91"/>
  <c r="Y1934" i="91"/>
  <c r="Y1956" i="91"/>
  <c r="Y1339" i="91"/>
  <c r="K1734" i="91"/>
  <c r="AJ656" i="91"/>
  <c r="AJ906" i="91"/>
  <c r="AJ1198" i="91"/>
  <c r="AJ1324" i="91"/>
  <c r="AJ1496" i="91"/>
  <c r="AJ664" i="91"/>
  <c r="Y1221" i="91"/>
  <c r="AJ1422" i="91"/>
  <c r="AJ1622" i="91"/>
  <c r="AJ1315" i="91"/>
  <c r="AJ1490" i="91"/>
  <c r="AJ1645" i="91"/>
  <c r="AJ1703" i="91"/>
  <c r="Y1065" i="91"/>
  <c r="Y1470" i="91"/>
  <c r="AJ1407" i="91"/>
  <c r="K797" i="91"/>
  <c r="AJ797" i="91" s="1"/>
  <c r="AI798" i="91" s="1" a="1"/>
  <c r="AI798" i="91" s="1"/>
  <c r="AB798" i="91" s="1"/>
  <c r="Y946" i="91"/>
  <c r="AJ1613" i="91"/>
  <c r="AJ1649" i="91"/>
  <c r="AJ1701" i="91"/>
  <c r="Y1765" i="91"/>
  <c r="AJ1696" i="91"/>
  <c r="AJ1738" i="91"/>
  <c r="AJ1782" i="91"/>
  <c r="AJ1838" i="91"/>
  <c r="AJ1759" i="91"/>
  <c r="AJ1769" i="91"/>
  <c r="K1819" i="91"/>
  <c r="Y1907" i="91"/>
  <c r="K1972" i="91"/>
  <c r="Y1996" i="91"/>
  <c r="AJ1977" i="91"/>
  <c r="AJ2102" i="91"/>
  <c r="AJ1949" i="91"/>
  <c r="Y2021" i="91"/>
  <c r="S2079" i="91"/>
  <c r="N44" i="96" l="1"/>
  <c r="Q48" i="96"/>
  <c r="P48" i="96"/>
  <c r="AB29" i="91"/>
  <c r="AJ32" i="91"/>
  <c r="AB32" i="91"/>
  <c r="AJ1972" i="91"/>
  <c r="AI1973" i="91" s="1" a="1"/>
  <c r="AI1973" i="91" s="1"/>
  <c r="AB1973" i="91" s="1"/>
  <c r="AB174" i="91"/>
  <c r="AJ1819" i="91"/>
  <c r="AI1820" i="91" s="1" a="1"/>
  <c r="AI1820" i="91" s="1"/>
  <c r="AB1820" i="91" s="1"/>
  <c r="AJ1885" i="91"/>
  <c r="AI1886" i="91" s="1" a="1"/>
  <c r="AI1886" i="91" s="1"/>
  <c r="AB1886" i="91" s="1"/>
  <c r="AB1148" i="91"/>
  <c r="AB292" i="91"/>
  <c r="AB262" i="91"/>
  <c r="AB112" i="91"/>
  <c r="AJ1841" i="91"/>
  <c r="AI1842" i="91" s="1" a="1"/>
  <c r="AI1842" i="91" s="1"/>
  <c r="AB1842" i="91" s="1"/>
  <c r="AJ112" i="91"/>
  <c r="AI113" i="91" s="1" a="1"/>
  <c r="AI113" i="91" s="1"/>
  <c r="AB113" i="91" s="1"/>
  <c r="AJ1404" i="91"/>
  <c r="AI1405" i="91" s="1" a="1"/>
  <c r="AI1405" i="91" s="1"/>
  <c r="AB1405" i="91" s="1"/>
  <c r="AJ592" i="91"/>
  <c r="AI593" i="91" s="1" a="1"/>
  <c r="AI593" i="91" s="1"/>
  <c r="AB593" i="91" s="1"/>
  <c r="AJ292" i="91"/>
  <c r="AI293" i="91" s="1" a="1"/>
  <c r="AI293" i="91" s="1"/>
  <c r="AB293" i="91" s="1"/>
  <c r="AJ1956" i="91"/>
  <c r="AI1957" i="91" s="1" a="1"/>
  <c r="AI1957" i="91" s="1"/>
  <c r="AB1957" i="91" s="1"/>
  <c r="AJ1194" i="91"/>
  <c r="AI1195" i="91" s="1" a="1"/>
  <c r="AI1195" i="91" s="1"/>
  <c r="AB1195" i="91" s="1"/>
  <c r="AJ832" i="91"/>
  <c r="AI833" i="91" s="1" a="1"/>
  <c r="AI833" i="91" s="1"/>
  <c r="AB833" i="91" s="1"/>
  <c r="AJ202" i="91"/>
  <c r="AI203" i="91" s="1" a="1"/>
  <c r="AI203" i="91" s="1"/>
  <c r="AB203" i="91" s="1"/>
  <c r="AJ29" i="91"/>
  <c r="AI30" i="91" s="1" a="1"/>
  <c r="AI30" i="91" s="1"/>
  <c r="AB30" i="91" s="1"/>
  <c r="AJ1304" i="91"/>
  <c r="AI1305" i="91" s="1" a="1"/>
  <c r="AI1305" i="91" s="1"/>
  <c r="AB1305" i="91" s="1"/>
  <c r="AJ771" i="91"/>
  <c r="AI772" i="91" s="1" a="1"/>
  <c r="AI772" i="91" s="1"/>
  <c r="AB772" i="91" s="1"/>
  <c r="AJ1734" i="91"/>
  <c r="AI1735" i="91" s="1" a="1"/>
  <c r="AI1735" i="91" s="1"/>
  <c r="AB1735" i="91" s="1"/>
  <c r="AJ1896" i="91"/>
  <c r="AI1897" i="91" s="1" a="1"/>
  <c r="AI1897" i="91" s="1"/>
  <c r="AB1897" i="91" s="1"/>
  <c r="AJ1676" i="91"/>
  <c r="AI1677" i="91" s="1" a="1"/>
  <c r="AI1677" i="91" s="1"/>
  <c r="AB1677" i="91" s="1"/>
  <c r="AJ1907" i="91"/>
  <c r="AJ1221" i="91"/>
  <c r="AI1222" i="91" s="1" a="1"/>
  <c r="AI1222" i="91" s="1"/>
  <c r="AB1222" i="91" s="1"/>
  <c r="AJ1374" i="91"/>
  <c r="AI1375" i="91" s="1" a="1"/>
  <c r="AI1375" i="91" s="1"/>
  <c r="AB1375" i="91" s="1"/>
  <c r="AJ238" i="91"/>
  <c r="AJ131" i="91"/>
  <c r="AI132" i="91" s="1" a="1"/>
  <c r="AI132" i="91" s="1"/>
  <c r="AB132" i="91" s="1"/>
  <c r="AJ1934" i="91"/>
  <c r="AI1935" i="91" s="1" a="1"/>
  <c r="AI1935" i="91" s="1"/>
  <c r="AB1935" i="91" s="1"/>
  <c r="AJ1996" i="91"/>
  <c r="AI1997" i="91" s="1" a="1"/>
  <c r="AI1997" i="91" s="1"/>
  <c r="AB1997" i="91" s="1"/>
  <c r="AJ1470" i="91"/>
  <c r="AI1471" i="91" s="1" a="1"/>
  <c r="AI1471" i="91" s="1"/>
  <c r="AB1471" i="91" s="1"/>
  <c r="AJ1065" i="91"/>
  <c r="AI1066" i="91" s="1" a="1"/>
  <c r="AI1066" i="91" s="1"/>
  <c r="AB1066" i="91" s="1"/>
  <c r="AJ636" i="91"/>
  <c r="AI637" i="91" s="1" a="1"/>
  <c r="AI637" i="91" s="1"/>
  <c r="AB637" i="91" s="1"/>
  <c r="AJ1874" i="91"/>
  <c r="AI1875" i="91" s="1" a="1"/>
  <c r="AI1875" i="91" s="1"/>
  <c r="AB1875" i="91" s="1"/>
  <c r="AJ1830" i="91"/>
  <c r="AI1831" i="91" s="1" a="1"/>
  <c r="AI1831" i="91" s="1"/>
  <c r="AB1831" i="91" s="1"/>
  <c r="AJ1339" i="91"/>
  <c r="AI1340" i="91" s="1" a="1"/>
  <c r="AI1340" i="91" s="1"/>
  <c r="AB1340" i="91" s="1"/>
  <c r="AJ946" i="91"/>
  <c r="AI947" i="91" s="1" a="1"/>
  <c r="AI947" i="91" s="1"/>
  <c r="AB947" i="91" s="1"/>
  <c r="AJ331" i="91"/>
  <c r="AI332" i="91" s="1" a="1"/>
  <c r="AI332" i="91" s="1"/>
  <c r="AB332" i="91" s="1"/>
  <c r="AJ174" i="91"/>
  <c r="AI175" i="91" s="1" a="1"/>
  <c r="AI175" i="91" s="1"/>
  <c r="AB175" i="91" s="1"/>
  <c r="AJ1852" i="91"/>
  <c r="AI1853" i="91" s="1" a="1"/>
  <c r="AI1853" i="91" s="1"/>
  <c r="AB1853" i="91" s="1"/>
  <c r="P10" i="91"/>
  <c r="U10" i="91"/>
  <c r="T2126" i="91"/>
  <c r="T2129" i="91"/>
  <c r="T2130" i="91" s="1"/>
  <c r="AI1908" i="91" a="1"/>
  <c r="AI1908" i="91" s="1"/>
  <c r="AB1908" i="91" s="1"/>
  <c r="AI239" i="91" a="1"/>
  <c r="AI239" i="91" s="1"/>
  <c r="AB239" i="91" s="1"/>
  <c r="U2129" i="91"/>
  <c r="U2130" i="91" s="1"/>
  <c r="U2126" i="91"/>
  <c r="AJ1765" i="91"/>
  <c r="AI1766" i="91" s="1" a="1"/>
  <c r="AI1766" i="91" s="1"/>
  <c r="AB1766" i="91" s="1"/>
  <c r="Y1773" i="91"/>
  <c r="S1800" i="91"/>
  <c r="S2125" i="91" s="1"/>
  <c r="AJ1148" i="91"/>
  <c r="AI1149" i="91" s="1" a="1"/>
  <c r="AI1149" i="91" s="1"/>
  <c r="AB1149" i="91" s="1"/>
  <c r="AJ372" i="91"/>
  <c r="AI373" i="91" s="1" a="1"/>
  <c r="AI373" i="91" s="1"/>
  <c r="AB373" i="91" s="1"/>
  <c r="W489" i="91"/>
  <c r="Y375" i="91"/>
  <c r="AJ1964" i="91"/>
  <c r="AI1965" i="91" s="1" a="1"/>
  <c r="AI1965" i="91" s="1"/>
  <c r="AB1965" i="91" s="1"/>
  <c r="X2124" i="91"/>
  <c r="Y2082" i="91"/>
  <c r="AJ1863" i="91"/>
  <c r="AJ2021" i="91"/>
  <c r="Y2079" i="91"/>
  <c r="AJ1175" i="91"/>
  <c r="AI1176" i="91" s="1" a="1"/>
  <c r="AI1176" i="91" s="1"/>
  <c r="AB1176" i="91" s="1"/>
  <c r="V2129" i="91"/>
  <c r="V2130" i="91" s="1"/>
  <c r="V2133" i="91" s="1"/>
  <c r="V2126" i="91"/>
  <c r="AJ1575" i="91"/>
  <c r="AI1576" i="91" s="1" a="1"/>
  <c r="AI1576" i="91" s="1"/>
  <c r="AB1576" i="91" s="1"/>
  <c r="Y48" i="91"/>
  <c r="AB48" i="91" s="1"/>
  <c r="AJ666" i="91"/>
  <c r="AI667" i="91" s="1" a="1"/>
  <c r="AI667" i="91" s="1"/>
  <c r="AB667" i="91" s="1"/>
  <c r="C6" i="89"/>
  <c r="N46" i="96" l="1"/>
  <c r="AJ375" i="91"/>
  <c r="AB375" i="91"/>
  <c r="AJ2079" i="91"/>
  <c r="Q10" i="91"/>
  <c r="V10" i="91"/>
  <c r="T2132" i="91"/>
  <c r="T2133" i="91" s="1"/>
  <c r="T2136" i="91" s="1"/>
  <c r="T2156" i="91" s="1"/>
  <c r="S2126" i="91"/>
  <c r="S2129" i="91"/>
  <c r="S2130" i="91" s="1"/>
  <c r="U2132" i="91"/>
  <c r="U2133" i="91" s="1"/>
  <c r="Y2124" i="91"/>
  <c r="AJ2082" i="91"/>
  <c r="V2135" i="91"/>
  <c r="V2136" i="91" s="1"/>
  <c r="V2156" i="91" s="1"/>
  <c r="AI1864" i="91" a="1"/>
  <c r="AI1864" i="91" s="1"/>
  <c r="AB1864" i="91" s="1"/>
  <c r="X2125" i="91"/>
  <c r="Y489" i="91"/>
  <c r="AB489" i="91" s="1"/>
  <c r="Y1800" i="91"/>
  <c r="AJ1773" i="91"/>
  <c r="W2125" i="91"/>
  <c r="AJ48" i="91"/>
  <c r="N47" i="96" l="1"/>
  <c r="T46" i="96"/>
  <c r="AJ489" i="91"/>
  <c r="AI2080" i="91" a="1"/>
  <c r="AI2080" i="91" s="1"/>
  <c r="AB2080" i="91" s="1"/>
  <c r="AI1998" i="91" a="1"/>
  <c r="AI1998" i="91" s="1"/>
  <c r="AJ2124" i="91"/>
  <c r="AI12" i="91" s="1" a="1"/>
  <c r="AI12" i="91" s="1"/>
  <c r="AB12" i="91" s="1"/>
  <c r="W10" i="91"/>
  <c r="R10" i="91"/>
  <c r="X10" i="91" s="1"/>
  <c r="T2158" i="91"/>
  <c r="T2159" i="91" s="1"/>
  <c r="AI2081" i="91" a="1"/>
  <c r="AI2081" i="91" s="1"/>
  <c r="AI1982" i="91" a="1"/>
  <c r="AI1982" i="91" s="1"/>
  <c r="AJ1800" i="91"/>
  <c r="AI799" i="91" s="1" a="1"/>
  <c r="AI799" i="91" s="1"/>
  <c r="AI1406" i="91" a="1"/>
  <c r="AI1406" i="91" s="1"/>
  <c r="AI1376" i="91" a="1"/>
  <c r="AI1376" i="91" s="1"/>
  <c r="AI1067" i="91" a="1"/>
  <c r="AI1067" i="91" s="1"/>
  <c r="AB1067" i="91" s="1"/>
  <c r="X2126" i="91"/>
  <c r="X2129" i="91"/>
  <c r="X2130" i="91" s="1"/>
  <c r="AI1898" i="91" a="1"/>
  <c r="AI1898" i="91" s="1"/>
  <c r="AI490" i="91" a="1"/>
  <c r="AI490" i="91" s="1"/>
  <c r="AB490" i="91" s="1"/>
  <c r="U2135" i="91"/>
  <c r="U2136" i="91" s="1"/>
  <c r="U2156" i="91" s="1"/>
  <c r="U2159" i="91" s="1"/>
  <c r="W2126" i="91"/>
  <c r="W2129" i="91"/>
  <c r="AI49" i="91" a="1"/>
  <c r="AI49" i="91" s="1"/>
  <c r="AB49" i="91" s="1"/>
  <c r="AI31" i="91" a="1"/>
  <c r="AI31" i="91" s="1"/>
  <c r="AB31" i="91" s="1"/>
  <c r="AI1974" i="91" a="1"/>
  <c r="AI1974" i="91" s="1"/>
  <c r="AI1887" i="91" a="1"/>
  <c r="AI1887" i="91" s="1"/>
  <c r="AI1150" i="91" a="1"/>
  <c r="AI1150" i="91" s="1"/>
  <c r="AI50" i="91" a="1"/>
  <c r="AI50" i="91" s="1"/>
  <c r="AB50" i="91" s="1"/>
  <c r="AI1843" i="91" a="1"/>
  <c r="AI1843" i="91" s="1"/>
  <c r="AI1966" i="91" a="1"/>
  <c r="AI1966" i="91" s="1"/>
  <c r="AI204" i="91" a="1"/>
  <c r="AI204" i="91" s="1"/>
  <c r="AI1306" i="91" a="1"/>
  <c r="AI1306" i="91" s="1"/>
  <c r="AI1876" i="91" a="1"/>
  <c r="AI1876" i="91" s="1"/>
  <c r="AI1909" i="91" a="1"/>
  <c r="AI1909" i="91" s="1"/>
  <c r="AI1177" i="91" a="1"/>
  <c r="AI1177" i="91" s="1"/>
  <c r="AI1865" i="91" a="1"/>
  <c r="AI1865" i="91" s="1"/>
  <c r="Y2125" i="91"/>
  <c r="V2158" i="91"/>
  <c r="V2159" i="91" s="1"/>
  <c r="AI1223" i="91" a="1"/>
  <c r="AI1223" i="91" s="1"/>
  <c r="S2132" i="91"/>
  <c r="S2133" i="91" s="1"/>
  <c r="AI1990" i="91" a="1"/>
  <c r="AI1990" i="91" s="1"/>
  <c r="T47" i="96" l="1"/>
  <c r="T48" i="96" s="1"/>
  <c r="T51" i="96" s="1"/>
  <c r="N48" i="96"/>
  <c r="AI1678" i="91" a="1"/>
  <c r="AI1678" i="91" s="1"/>
  <c r="AI240" i="91" a="1"/>
  <c r="AI240" i="91" s="1"/>
  <c r="AB240" i="91" s="1"/>
  <c r="AI176" i="91" a="1"/>
  <c r="AI176" i="91" s="1"/>
  <c r="AI1577" i="91" a="1"/>
  <c r="AI1577" i="91" s="1"/>
  <c r="AI1196" i="91" a="1"/>
  <c r="AI1196" i="91" s="1"/>
  <c r="AI491" i="91" a="1"/>
  <c r="AI491" i="91" s="1"/>
  <c r="AI374" i="91" a="1"/>
  <c r="AI374" i="91" s="1"/>
  <c r="AB374" i="91" s="1"/>
  <c r="AI333" i="91" a="1"/>
  <c r="AI333" i="91" s="1"/>
  <c r="AI1341" i="91" a="1"/>
  <c r="AI1341" i="91" s="1"/>
  <c r="AI1767" i="91" a="1"/>
  <c r="AI1767" i="91" s="1"/>
  <c r="AI114" i="91" a="1"/>
  <c r="AI114" i="91" s="1"/>
  <c r="AI594" i="91" a="1"/>
  <c r="AI594" i="91" s="1"/>
  <c r="AI1802" i="91" a="1"/>
  <c r="AI1802" i="91" s="1"/>
  <c r="AI1832" i="91" a="1"/>
  <c r="AI1832" i="91" s="1"/>
  <c r="AI1821" i="91" a="1"/>
  <c r="AI1821" i="91" s="1"/>
  <c r="AI1936" i="91" a="1"/>
  <c r="AI1936" i="91" s="1"/>
  <c r="AI1958" i="91" a="1"/>
  <c r="AI1958" i="91" s="1"/>
  <c r="AI1947" i="91" a="1"/>
  <c r="AI1947" i="91" s="1"/>
  <c r="AI1854" i="91" a="1"/>
  <c r="AI1854" i="91" s="1"/>
  <c r="Y2129" i="91"/>
  <c r="Y2130" i="91" s="1"/>
  <c r="T2163" i="91"/>
  <c r="T2183" i="91" s="1"/>
  <c r="T2187" i="91" s="1"/>
  <c r="W2130" i="91"/>
  <c r="AI1736" i="91" a="1"/>
  <c r="AI1736" i="91" s="1"/>
  <c r="AI638" i="91" a="1"/>
  <c r="AI638" i="91" s="1"/>
  <c r="V2163" i="91"/>
  <c r="V2183" i="91" s="1"/>
  <c r="V2187" i="91" s="1"/>
  <c r="Y2126" i="91"/>
  <c r="X2132" i="91"/>
  <c r="X2133" i="91" s="1"/>
  <c r="U2163" i="91"/>
  <c r="U2183" i="91" s="1"/>
  <c r="S2135" i="91"/>
  <c r="S2136" i="91" s="1"/>
  <c r="S2156" i="91" s="1"/>
  <c r="AI1801" i="91" a="1"/>
  <c r="AI1801" i="91" s="1"/>
  <c r="AB1801" i="91" s="1"/>
  <c r="AI264" i="91" a="1"/>
  <c r="AI264" i="91" s="1"/>
  <c r="AB264" i="91" s="1"/>
  <c r="AI1472" i="91" a="1"/>
  <c r="AI1472" i="91" s="1"/>
  <c r="AI294" i="91" a="1"/>
  <c r="AI294" i="91" s="1"/>
  <c r="AI834" i="91" a="1"/>
  <c r="AI834" i="91" s="1"/>
  <c r="AI668" i="91" a="1"/>
  <c r="AI668" i="91" s="1"/>
  <c r="AI948" i="91" a="1"/>
  <c r="AI948" i="91" s="1"/>
  <c r="AI773" i="91" a="1"/>
  <c r="AI773" i="91" s="1"/>
  <c r="AI133" i="91" a="1"/>
  <c r="AI133" i="91" s="1"/>
  <c r="AB133" i="91" s="1"/>
  <c r="U2186" i="91" l="1"/>
  <c r="U2185" i="91"/>
  <c r="X2135" i="91"/>
  <c r="X2136" i="91" s="1"/>
  <c r="X2156" i="91" s="1"/>
  <c r="X2159" i="91" s="1"/>
  <c r="T2190" i="91"/>
  <c r="T2191" i="91" s="1"/>
  <c r="S2158" i="91"/>
  <c r="Y2158" i="91" s="1"/>
  <c r="V2190" i="91"/>
  <c r="V2191" i="91" s="1"/>
  <c r="W2132" i="91"/>
  <c r="Y2132" i="91" s="1"/>
  <c r="Y2133" i="91" s="1"/>
  <c r="U2187" i="91" l="1"/>
  <c r="U2190" i="91" s="1"/>
  <c r="U2191" i="91" s="1"/>
  <c r="W2133" i="91"/>
  <c r="S2159" i="91"/>
  <c r="X2163" i="91"/>
  <c r="X2183" i="91" s="1"/>
  <c r="X2187" i="91" s="1"/>
  <c r="T2193" i="91"/>
  <c r="T2194" i="91" s="1"/>
  <c r="V2193" i="91"/>
  <c r="V2194" i="91" s="1"/>
  <c r="S2163" i="91"/>
  <c r="W2135" i="91"/>
  <c r="Y2135" i="91" s="1"/>
  <c r="Y2136" i="91" s="1"/>
  <c r="W2136" i="91" l="1"/>
  <c r="W2156" i="91" s="1"/>
  <c r="W2159" i="91" s="1"/>
  <c r="AD2136" i="91"/>
  <c r="AF2136" i="91" s="1"/>
  <c r="Y2156" i="91"/>
  <c r="X2190" i="91"/>
  <c r="X2191" i="91" s="1"/>
  <c r="U2193" i="91"/>
  <c r="U2194" i="91" s="1"/>
  <c r="V2195" i="91"/>
  <c r="W2163" i="91"/>
  <c r="Y2163" i="91" s="1"/>
  <c r="T2195" i="91"/>
  <c r="Y2159" i="91" l="1"/>
  <c r="AE2162" i="91" s="1"/>
  <c r="AF2162" i="91" s="1"/>
  <c r="U2195" i="91"/>
  <c r="W2183" i="91"/>
  <c r="X2193" i="91"/>
  <c r="X2194" i="91" s="1"/>
  <c r="AE2163" i="91" l="1"/>
  <c r="AF2163" i="91" s="1"/>
  <c r="S2162" i="91"/>
  <c r="Y2162" i="91" s="1"/>
  <c r="Y2183" i="91" s="1"/>
  <c r="X2195" i="91"/>
  <c r="W2185" i="91"/>
  <c r="Y2185" i="91" s="1"/>
  <c r="W2186" i="91"/>
  <c r="S2183" i="91" l="1"/>
  <c r="S2186" i="91"/>
  <c r="Y2186" i="91" s="1"/>
  <c r="Y2187" i="91" s="1"/>
  <c r="W2187" i="91"/>
  <c r="W2190" i="91" l="1"/>
  <c r="W2191" i="91" s="1"/>
  <c r="S2187" i="91"/>
  <c r="S2190" i="91" l="1"/>
  <c r="Y2190" i="91" s="1"/>
  <c r="Y2191" i="91" s="1"/>
  <c r="W2193" i="91"/>
  <c r="W2194" i="91" s="1"/>
  <c r="W2195" i="91" s="1"/>
  <c r="S2191" i="91" l="1"/>
  <c r="S2193" i="91" l="1"/>
  <c r="S2194" i="91" l="1"/>
  <c r="Y2193" i="91"/>
  <c r="Y2194" i="91" l="1"/>
  <c r="Y2195" i="91" s="1"/>
  <c r="E12" i="89" s="1"/>
  <c r="S2195" i="91"/>
  <c r="E17" i="89" l="1"/>
  <c r="E14" i="89"/>
  <c r="E18" i="8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D9" authorId="0" shapeId="0" xr:uid="{5251DDC3-27C7-46CB-8081-9B2609B1062B}">
      <text>
        <r>
          <rPr>
            <sz val="9"/>
            <color indexed="81"/>
            <rFont val="Verdana"/>
            <family val="2"/>
          </rPr>
          <t>Mogelijke invoer:
m1 (strekkende meter), m2 (vierkante meter), m3 (kubieke meter), post, st (stuks), stpst (stelpost), dag, wk (week), vr (vracht), off (offerte), are, ha (hectare).</t>
        </r>
      </text>
    </comment>
    <comment ref="H9" authorId="0" shapeId="0" xr:uid="{2FB8F674-33E8-42A8-AB40-95A94E1CD802}">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M9" authorId="0" shapeId="0" xr:uid="{A0C671B2-E817-42F3-B5C9-9DC248FCD340}">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<sst xmlns="http://schemas.openxmlformats.org/spreadsheetml/2006/main" count="2882" uniqueCount="338">
  <si>
    <t>TOTAAL</t>
  </si>
  <si>
    <t>SUBTOTAAL van alle werkzaamheden</t>
  </si>
  <si>
    <t>Indirecte kosten</t>
  </si>
  <si>
    <t>Algemene bouwplaatskosten</t>
  </si>
  <si>
    <t>Subtotaal incl. algemene bouwplaatskosten</t>
  </si>
  <si>
    <t>Algemene kosten</t>
  </si>
  <si>
    <t>Subtotaal incl. algemene kosten</t>
  </si>
  <si>
    <t>Winst en risico</t>
  </si>
  <si>
    <t>Onvoorzien</t>
  </si>
  <si>
    <t>Subtotaal incl. onvoorzien</t>
  </si>
  <si>
    <t>Directiekosten</t>
  </si>
  <si>
    <t>Opstellen instandhoudingsplan</t>
  </si>
  <si>
    <t>Jaarlijkse begeleiding</t>
  </si>
  <si>
    <t>Subtotaal incl. directiekosten</t>
  </si>
  <si>
    <t>Leges</t>
  </si>
  <si>
    <t>CAR-verzekering</t>
  </si>
  <si>
    <t>Subtotaal incl. leges en CAR</t>
  </si>
  <si>
    <t>Indexeringspercentage</t>
  </si>
  <si>
    <t>Indexeringsbedrag</t>
  </si>
  <si>
    <t>Subtotaal incl. indexering</t>
  </si>
  <si>
    <t>TOTAAL GENERAAL</t>
  </si>
  <si>
    <t>Peildatum begrotingsgegevens</t>
  </si>
  <si>
    <t>Aantal</t>
  </si>
  <si>
    <t>Materiaal</t>
  </si>
  <si>
    <t>Totaal</t>
  </si>
  <si>
    <t>Materiaal totaal</t>
  </si>
  <si>
    <t>Rijksmonumentnummer</t>
  </si>
  <si>
    <t>Monumentnaam (indien van toepassing)</t>
  </si>
  <si>
    <t>Eerste jaar planperiode</t>
  </si>
  <si>
    <t>Onderaan-neming</t>
  </si>
  <si>
    <t>Stelposten</t>
  </si>
  <si>
    <t>STABU-code en omschrijving</t>
  </si>
  <si>
    <t>00 Algemeen</t>
  </si>
  <si>
    <t>05 Bouwplaatsvoorzieningen</t>
  </si>
  <si>
    <t>10 Stut- en sloopwerk</t>
  </si>
  <si>
    <t>12 Grondwerk</t>
  </si>
  <si>
    <t>14 Buitenriolering en drainage</t>
  </si>
  <si>
    <t>15 Terreinverhardingen</t>
  </si>
  <si>
    <t>21 Betonwerk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</si>
  <si>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</si>
  <si>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</si>
  <si>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</si>
  <si>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</si>
  <si>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</si>
  <si>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</si>
  <si>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</si>
  <si>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</si>
  <si>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</si>
  <si>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</si>
  <si>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</si>
  <si>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</si>
  <si>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</si>
  <si>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</si>
  <si>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</si>
  <si>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</si>
  <si>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</si>
  <si>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</si>
  <si>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</si>
  <si>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</si>
  <si>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</si>
  <si>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</si>
  <si>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</si>
  <si>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</si>
  <si>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</si>
  <si>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</si>
  <si>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</si>
  <si>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</si>
  <si>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</si>
  <si>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</si>
  <si>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</si>
  <si>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</si>
  <si>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</si>
  <si>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</si>
  <si>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</si>
  <si>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</si>
  <si>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48 Behangwerk, vloerbedekking en
    stoffering</t>
  </si>
  <si>
    <t>75 Communicatie- en beveiligings-
     installaties</t>
  </si>
  <si>
    <t>83 Goederentranport- en distributie-
     systemen</t>
  </si>
  <si>
    <t>Een-heid</t>
  </si>
  <si>
    <t>Planjaar 1 bedragen</t>
  </si>
  <si>
    <t>Planjaar 2 bedragen</t>
  </si>
  <si>
    <t>Planjaar 3 bedragen</t>
  </si>
  <si>
    <t>Planjaar 4 bedragen</t>
  </si>
  <si>
    <t>Planjaar 5 bedragen</t>
  </si>
  <si>
    <t>Planjaar 6 bedragen</t>
  </si>
  <si>
    <t>Arbeid in uren</t>
  </si>
  <si>
    <t>Arbeid in uren totaal</t>
  </si>
  <si>
    <t>Invulblad</t>
  </si>
  <si>
    <t>Totaal begroot</t>
  </si>
  <si>
    <t>Totaaloverzicht</t>
  </si>
  <si>
    <t>Datum</t>
  </si>
  <si>
    <t>Subtotaal incl. winst en risico</t>
  </si>
  <si>
    <t>Kosten accountant</t>
  </si>
  <si>
    <t>RCE berekening subsidiabele kosten</t>
  </si>
  <si>
    <t>Werken buiten de aanneemsom</t>
  </si>
  <si>
    <t>Algemeen</t>
  </si>
  <si>
    <t>Basisgegevens</t>
  </si>
  <si>
    <t>In kolom K worden automatisch de totalen van arbeid, materiaal, onderaanneming en stelposten bij elkaar opgeteld.</t>
  </si>
  <si>
    <t>Zelfwerkzaamheid</t>
  </si>
  <si>
    <t>U vult in de eerste kolom (stabu-code en omschrijving) de desbetreffende omschrijving in.</t>
  </si>
  <si>
    <t>Subtotaal 05</t>
  </si>
  <si>
    <t>Subtotaal 00</t>
  </si>
  <si>
    <t>Subtotaal 01</t>
  </si>
  <si>
    <t>Subtotaal 10</t>
  </si>
  <si>
    <t>Subtotaal 12</t>
  </si>
  <si>
    <t>Subtotaal 14</t>
  </si>
  <si>
    <t>Subtotaal 15</t>
  </si>
  <si>
    <t>Subtotaal 16</t>
  </si>
  <si>
    <t>Subtotaal 17</t>
  </si>
  <si>
    <t>Subtotaal 20</t>
  </si>
  <si>
    <t>Subtotaal 21</t>
  </si>
  <si>
    <t>Subtotaal 22</t>
  </si>
  <si>
    <t>Subtotaal 24</t>
  </si>
  <si>
    <t>Subtotaal 25</t>
  </si>
  <si>
    <t>Subtotaal 26</t>
  </si>
  <si>
    <t>Subtotaal 30</t>
  </si>
  <si>
    <t>Subtotaal 31</t>
  </si>
  <si>
    <t>Subtotaal 32</t>
  </si>
  <si>
    <t>Subtotaal 33</t>
  </si>
  <si>
    <t>Subtotaal 34</t>
  </si>
  <si>
    <t>Subtotaal 35</t>
  </si>
  <si>
    <t>Subtotaal 36</t>
  </si>
  <si>
    <t>Subtotaal 37</t>
  </si>
  <si>
    <t>Subtotaal 38</t>
  </si>
  <si>
    <t>Subtotaal 40</t>
  </si>
  <si>
    <t>Subtotaal 41</t>
  </si>
  <si>
    <t>Subtotaal 42</t>
  </si>
  <si>
    <t>Subtotaal 43</t>
  </si>
  <si>
    <t>Subtotaal 44</t>
  </si>
  <si>
    <t>Subtotaal 45</t>
  </si>
  <si>
    <t>Subtotaal 46</t>
  </si>
  <si>
    <t>Subtotaal 47</t>
  </si>
  <si>
    <t>Subtotaal 48</t>
  </si>
  <si>
    <t>Subtotaal 50</t>
  </si>
  <si>
    <t>Subtotaal 51</t>
  </si>
  <si>
    <t>Subtotaal 52</t>
  </si>
  <si>
    <t>Subtotaal 53</t>
  </si>
  <si>
    <t>Subtotaal 54</t>
  </si>
  <si>
    <t>Subtotaal 55</t>
  </si>
  <si>
    <t>Subtotaal 56</t>
  </si>
  <si>
    <t>Subtotaal 60</t>
  </si>
  <si>
    <t>Subtotaal 61</t>
  </si>
  <si>
    <t>Subtotaal 62</t>
  </si>
  <si>
    <t>Subtotaal 70</t>
  </si>
  <si>
    <t>Subtotaal 75</t>
  </si>
  <si>
    <t>Subtotaal 78</t>
  </si>
  <si>
    <t>Subtotaal 80</t>
  </si>
  <si>
    <t>Subtotaal 81</t>
  </si>
  <si>
    <t>Subtotaal 82</t>
  </si>
  <si>
    <t>Subtotaal 83</t>
  </si>
  <si>
    <t>Subtotaal 84</t>
  </si>
  <si>
    <t>Subtotaal 90</t>
  </si>
  <si>
    <t>Subtotaal 91</t>
  </si>
  <si>
    <t>Er is geen aparte kolom voor materieel in de begroting opgenomen. Mocht u (groot) materieel toch willen begroten, gebruikt u daarvoor dan een aparte invulregel in het betreffende Stabu-hoofdstuk en vult u de kosten van het materieel in de kolom onderaanneming in.</t>
  </si>
  <si>
    <t>Vragen</t>
  </si>
  <si>
    <t>Cultuurhistorisch onderzoek</t>
  </si>
  <si>
    <t>Hunebed</t>
  </si>
  <si>
    <t>1e planjaar</t>
  </si>
  <si>
    <t>Grafheuvels</t>
  </si>
  <si>
    <t>Wal/landweer</t>
  </si>
  <si>
    <t>j</t>
  </si>
  <si>
    <t>Peildatum</t>
  </si>
  <si>
    <t>Aanvrager</t>
  </si>
  <si>
    <t>Zelfstandig onderdeel/ perceelnr.</t>
  </si>
  <si>
    <t>Walburg/motte/schans</t>
  </si>
  <si>
    <t>Scheepwrakken (wrakken op het droge)</t>
  </si>
  <si>
    <t>Incidenteel onderhoud</t>
  </si>
  <si>
    <t>Normaal onderhoud</t>
  </si>
  <si>
    <t>meerdere</t>
  </si>
  <si>
    <t>Totaal uitgesplitst naar regulier onderhoud en incidenteel onderhoud</t>
  </si>
  <si>
    <t>Mocht u bij het invullen van dit model nog vragen hebben stuur die dan naar info@cultureelerfgoed.nl</t>
  </si>
  <si>
    <t>Dit betreft onderaanneming buiten de aanneemsom (werkzaamheden die apart worden aanbesteed). Onder het kopje "werken buiten de aanneemsom" vermeldt u de omschrijving en u begroot het desbetreffende onderdeel op de normale manier.</t>
  </si>
  <si>
    <t>Enkele cellen geven een waarschuwing bij het overschrijden van, bijvoorbeeld, een bepaald bedrag of percentage. De cel zal, bij het negeren van de waarschuwing, oranje kleuren en geeft daarmee aan dat de ingevoerde waarde mogelijk afwijkend is aan de waarde die in de leidraad wordt genoemd.</t>
  </si>
  <si>
    <t>staart</t>
  </si>
  <si>
    <t>Bouwhistorisch onderzoek</t>
  </si>
  <si>
    <t>Diverse adviseurs:</t>
  </si>
  <si>
    <t>Periodieke inspectie</t>
  </si>
  <si>
    <t>Abonnement</t>
  </si>
  <si>
    <t>Monumentenwacht of andere deskundige:</t>
  </si>
  <si>
    <t>Subtotaal incl. werken buiten de aanneemsom</t>
  </si>
  <si>
    <t>Coördinatievergoeding en ABK</t>
  </si>
  <si>
    <t>totaal</t>
  </si>
  <si>
    <t>sub</t>
  </si>
  <si>
    <t>h</t>
  </si>
  <si>
    <t>l</t>
  </si>
  <si>
    <r>
      <t>61 Ventilatie- en luchtbehandelings</t>
    </r>
    <r>
      <rPr>
        <sz val="10"/>
        <rFont val="Verdana"/>
        <family val="2"/>
      </rPr>
      <t>-</t>
    </r>
    <r>
      <rPr>
        <b/>
        <sz val="10"/>
        <rFont val="Verdana"/>
        <family val="2"/>
      </rPr>
      <t xml:space="preserve">
     installaties</t>
    </r>
  </si>
  <si>
    <t>hulp3</t>
  </si>
  <si>
    <t>hulp2</t>
  </si>
  <si>
    <t>hulp1</t>
  </si>
  <si>
    <t>Maximaal volgens leidraad</t>
  </si>
  <si>
    <t>Filter blad</t>
  </si>
  <si>
    <t>Specifieke opmerking of de reden waarom de kosten niet subsidiabel zijn of zijn aangepast
(in te vullen door de RCE)</t>
  </si>
  <si>
    <t>Jaar vd werkzaamheden
(vul desgewenst een "j" in)</t>
  </si>
  <si>
    <t>Onderaan neming totaal</t>
  </si>
  <si>
    <t>Zaaknummer</t>
  </si>
  <si>
    <t>Standaard uurtarief</t>
  </si>
  <si>
    <t>Naam adviseur</t>
  </si>
  <si>
    <t>BASISGEGEVENS</t>
  </si>
  <si>
    <t>bron:</t>
  </si>
  <si>
    <t>zie tabel links</t>
  </si>
  <si>
    <t>tot</t>
  </si>
  <si>
    <t>van</t>
  </si>
  <si>
    <t>Percentage</t>
  </si>
  <si>
    <t>Instandhoudingskosten</t>
  </si>
  <si>
    <t>Bovenstaand tot een maximum van</t>
  </si>
  <si>
    <t>Overzicht van honorariumpercentages gerelateerd aan de totale instandhoudingskosten:</t>
  </si>
  <si>
    <t>Tabel voor de berekening van het honorarium inzake de planbegeleiding.</t>
  </si>
  <si>
    <t>Tabel voor de berekening van het honorarium inzake het opstellen van een instandhoudingsplan.</t>
  </si>
  <si>
    <t>Standaard staartkosten (maximale bedragen/percentages)</t>
  </si>
  <si>
    <t>Honorariumpercentages</t>
  </si>
  <si>
    <t>VASTE INVOER VANUIT LEIDRAAD</t>
  </si>
  <si>
    <t>ha</t>
  </si>
  <si>
    <t>hectare</t>
  </si>
  <si>
    <t>are</t>
  </si>
  <si>
    <t>off</t>
  </si>
  <si>
    <t>offerte</t>
  </si>
  <si>
    <t>vr</t>
  </si>
  <si>
    <t>vracht</t>
  </si>
  <si>
    <t>wk</t>
  </si>
  <si>
    <t>week</t>
  </si>
  <si>
    <t>dag</t>
  </si>
  <si>
    <t>stpst</t>
  </si>
  <si>
    <t>stelpost</t>
  </si>
  <si>
    <t>st</t>
  </si>
  <si>
    <t>stuks</t>
  </si>
  <si>
    <t>post</t>
  </si>
  <si>
    <t>m3</t>
  </si>
  <si>
    <t>kubieke meter</t>
  </si>
  <si>
    <t>m2</t>
  </si>
  <si>
    <t>vierkante meter</t>
  </si>
  <si>
    <t>m1</t>
  </si>
  <si>
    <t>strekkende meter</t>
  </si>
  <si>
    <t>vaste eenheden</t>
  </si>
  <si>
    <t>eerste planjaar:</t>
  </si>
  <si>
    <t>jaarlijks te controleren</t>
  </si>
  <si>
    <t>STANDAARD INVULGEGEVENS</t>
  </si>
  <si>
    <t>Rijksmonumentnummer:</t>
  </si>
  <si>
    <t>Check akkoord</t>
  </si>
  <si>
    <t xml:space="preserve">Monumentenwacht of andere deskundige:
</t>
  </si>
  <si>
    <t>Complextype:</t>
  </si>
  <si>
    <t>Subtotaal incl. inspectie</t>
  </si>
  <si>
    <t xml:space="preserve">(norm) Bedrag
</t>
  </si>
  <si>
    <t>Eenheid</t>
  </si>
  <si>
    <t>Provincie (rijksmonument)</t>
  </si>
  <si>
    <t>Totaal per complextype</t>
  </si>
  <si>
    <t>uit</t>
  </si>
  <si>
    <t>Complextype</t>
  </si>
  <si>
    <t>Btw</t>
  </si>
  <si>
    <t>Btw terug (percentage invullen zonder - teken)</t>
  </si>
  <si>
    <t>https://wetten.overheid.nl/BWBR0032075/#Bijlage</t>
  </si>
  <si>
    <t>U kunt invulregels die u niet nodig heeft verbergen: u selecteert de regels en klikt vervolgens met de rechter muisknop en kiest voor "verbergen". Om verborgen regels, herkenbaar aan de niet doorlopende regelnummering in de linker kantlijn, weer zichtbaar en daarmee bruikbaar te maken, selecteert u de regel voor en na de verborgen regels. U klikt vervolgens met de rechtermuisknop en kiest voor "zichtbaar maken".</t>
  </si>
  <si>
    <t>Invullen indirecte kosten/staartkosten</t>
  </si>
  <si>
    <t>In de staart onderaan de begroting voert u in kolom K de van toepassing zijnde percentages in voor onvoorzien, directiekosten, leges, indexeringspercentage en btw. In Hoofdstuk 2 van de Leidraad kunt u lezen welke percentages bij welke totale kosten maximaal subsidiabel worden gesteld.</t>
  </si>
  <si>
    <t>Door in het desbetreffende jaar van de werkzaamheden (kolommen M t/m R) een 'j' in te vullen, worden in de jaarkolommen S t/m X automatisch de bijbehorende bedragen berekend en opgenomen.</t>
  </si>
  <si>
    <t>Het kan zijn dat u werkzaamheden zelf gaat uitvoeren dan wel laat uitvoeren door personeel dat bij u in dienst is. Is dat het geval, geeft u dan in de begroting aan welke werkzaamheden het betreft:</t>
  </si>
  <si>
    <t>In hoofdstuk 2 van de Leidraad is in tabel 1 en tabel 2 voor het opstellen van het instandhoudingsplan respectievelijk voor de jaarlijkse begeleiding van de uitvoering aangegeven welke percentages bij welke totale kosten ten hoogste subsidiabel worden gesteld.</t>
  </si>
  <si>
    <t>U vult de kolommen Aantal en Eenheid in. De bij het aantal te gebruiken eenheid staat in kolom Eenheid: m1 (m1 strekkende meter), m2 (m2 vierkante meter), m3 (m3 kubieke meter), post, st (stuks), stpst (stelpost), dag, wk (week), vr (vracht), off (offerte), are, ha (hectare).</t>
  </si>
  <si>
    <t xml:space="preserve">Handleiding voor het invullen van het RCE-Begrotingsmodel voor archeologische rijksmonumenten </t>
  </si>
  <si>
    <t>Met ingang van de aanvraagronde 2025 wordt er voor archeologische rijksmonumenten een onderscheid gemaakt tussen normaal onderhoud en incidenteel onderhoud of conservering. Hieronder staat wat wordt bedoeld met ‘Normaal onderhoud’ en ‘Incidenteel onderhoud of conservering’.</t>
  </si>
  <si>
    <t>Op diverse plekken in het model zijn verborgen toelichtingen opgenomen, herkenbaar aan het rode driehoekje rechts bovenin de desbetreffende cel. Door met de cursor op de cel te gaan staan, kunt u die toelichting lezen.</t>
  </si>
  <si>
    <t>Algemene aanwijzingen voor het gebruik van dit Excel-document</t>
  </si>
  <si>
    <t xml:space="preserve">Subsidiabele kosten voor archeologische rijksmonumenten </t>
  </si>
  <si>
    <t>Om in aanmerking te komen voor subsidie, moeten werkzaamheden sober en doelmatig zijn, technisch noodzakelijk en gericht op maximaal behoud van aanwezige monumentale waarden.</t>
  </si>
  <si>
    <t>Wat wordt verstaan onder ‘normaal onderhoud’</t>
  </si>
  <si>
    <t>Voorbeelden van incidenteel onderhoud zijn:
o het herstellen van een steilrand van een terp;
o het terugleggen van een deksteen op een hunebed;
o het herstellen van een grafheuvel.</t>
  </si>
  <si>
    <t>Een voorbeeld van conservering is:
o het aanleggen van een hoogwatersloot zodat het grondwaterpeil is afgestemd op de conservering van de aanwezige archeologische onverkoolde organische resten in de bodem.</t>
  </si>
  <si>
    <t>U vult de basisgegevens van u als aanvrager en de provincie(s) waar de aanvraag betrekking op heeft in de grijze blokken in, boven in het model. Ook vult u de gegevens van de opsteller van het plan in.</t>
  </si>
  <si>
    <t>Invullen rijksmonumentnummer en complexen</t>
  </si>
  <si>
    <t xml:space="preserve">Op het tabblad ‘normaal onderhoud’ geeft u per archeologisch rijksmonument aan welke complextypen hier onderdeel van uitmaken. </t>
  </si>
  <si>
    <t>Aantallen complextypen en eenheid</t>
  </si>
  <si>
    <t>Invullen van incidenteel onderhoud of conservering in de begroting</t>
  </si>
  <si>
    <t>Incidenteel onderhoud of conservering voert u op in het tabblad ‘Incidenteel onderhoud’. U gebruikt 1 tabblad per archeologisch rijksmonument waar u incidenteel onderhoud gaat uitvoeren.</t>
  </si>
  <si>
    <t>Invullen directe kosten</t>
  </si>
  <si>
    <t>De volgorde van de in het begrotingsmodel opgenomen werkzaamheden correspondeert met de Leidraad.</t>
  </si>
  <si>
    <t>De kosten van incidenteel onderhoud of conservering moeten gespecificeerd worden in uren, materialen, onderaanneming en stelposten. Hiervoor gebruikt u de kolommen D, F, H en J.</t>
  </si>
  <si>
    <t>Alleen indien sprake is van incidenteel onderhoud of conservering zijn de opslagpercentages voor algemene bouwplaatskosten, algemene kosten en winst &amp; risico als aparte posten subsidiabel.</t>
  </si>
  <si>
    <t>Adviseurs</t>
  </si>
  <si>
    <t>Vrij invulveld</t>
  </si>
  <si>
    <t>De kosten van een accountantsonderzoek en -verklaring zijn alleen subsidiabel indien in de beschikking tot subsidieverlening is bepaald dat bij de aanvraag tot vaststelling van de subsidie - dus na de uitvoering van het instandhoudingsplan - een accountantsverklaring moet worden gevoegd. In de praktijk gebeurt dit alleen bij subsidies van €300.000,- of meer. Accountantskosten worden in het begrotingsmodel opgenomen in het laatste jaar van uitvoering. Deze kosten zijn subsidiabel tot een maximum van €5.000,- (inclusief btw).</t>
  </si>
  <si>
    <t>Het kan zijn dat u de omzetbelasting geheel of gedeeltelijk kunt terugvorderen. Als dat zo is, vult u dan in procenten het deel in dat u kunt terugvorderen, zonder min-teken.
Let op: kunt u de volledige 21% btw terugvorderen, dan vult u hier 100% in.</t>
  </si>
  <si>
    <t>Dit begrotingsmodel ten behoeve van aanvragen om instandhoudingssubsidie voor archeologische monumenten is vastgesteld op grond van artikel 10, eerste lid, onder b, van de Subsidieregeling instandhouding monumenten (Sim).</t>
  </si>
  <si>
    <t>Alleen aanvragen waarbij gebruik wordt gemaakt van dit begrotingsmodel kunnen in behandeling worden genomen.</t>
  </si>
  <si>
    <t>Normaal onderhoud specificeert u in het daarvoor bedoelde tabblad in het Excel-model. ‘Incidenteel onderhoud of conservering’ specificeert u in het daarvoor bedoelde tablad in het Excel-model. De totale begrote kosten van deze tabbladen worden automatisch overgenomen in het tabblad 'Totaaloverzicht’.</t>
  </si>
  <si>
    <t>Welke kosten subsidiabel zijn staat genoemd in de Leidraad subsidiabele instandhoudingskosten (hierna: de Leidraad). De Leidraad is een bijlage bij de Sim.</t>
  </si>
  <si>
    <t>De Leidraad is te vinden via de volgende link:</t>
  </si>
  <si>
    <t xml:space="preserve">Onder normaal onderhoud wordt verstaan: noodzakelijke reguliere werkzaamheden die gericht zijn op het behoud van monumentale waarde (zie de begripsbepaling in artikel 1.1 van de Erfgoedwet). Een bepaald aantal activiteiten wordt hiertoe gerekend. </t>
  </si>
  <si>
    <t xml:space="preserve">Alle onderhoudswerkzaamheden die niet voorkomen in bovenstaande lijst worden beschouwd als ‘Incidenteel onderhoud of conservering’. </t>
  </si>
  <si>
    <t>Onderhoudswerkzaamheden mogen onder geen beding tot schade aan het archeologische rijksmonument leiden.</t>
  </si>
  <si>
    <t>‘Normaal onderhoud’ en normbedragen</t>
  </si>
  <si>
    <t>Wat is een complextype? In een archeologisch rijksmonument kunnen verschillende vormen van archeologische resten voorkomen. In archeologie termen is er dan sprake van een archeologisch rijksmonument dat meerdere ‘complexen’ omvat. Denk bijvoorbeeld aan een archeologisch rijksmonument waar meerdere grafheuvels liggen en resten van een oude nederzetting. De grafheuvels en nederzetttingsresten zijn dan de verschillende ‘complexen’ binnen hetzelfde archeologische rijksmonument.</t>
  </si>
  <si>
    <t xml:space="preserve">Welke complextypen binnen uw archeologisch rijksmonument voorkomen staat in het Archeologisch Rijksmonumentenpaspoort en onze digitale kennisbank (www.kennis.cultureelerfgoed.nl). </t>
  </si>
  <si>
    <t xml:space="preserve">De vastgestelde normbedragen geven uitdrukking aan wat als sober en doelmatig uitgevoerd normaal onderhoud wordt beschouwd. Afwijkingen van de in het begrotingsmodel omschreven posten en normen worden in beginsel niet gehonoreerd. </t>
  </si>
  <si>
    <r>
      <t>Wat wordt verstaan onder ‘</t>
    </r>
    <r>
      <rPr>
        <sz val="11"/>
        <rFont val="Calibri"/>
        <family val="2"/>
      </rPr>
      <t xml:space="preserve"> </t>
    </r>
    <r>
      <rPr>
        <b/>
        <sz val="10"/>
        <rFont val="Verdana"/>
        <family val="2"/>
      </rPr>
      <t>Incidenteel onderhoud of conservering’?</t>
    </r>
  </si>
  <si>
    <t>Bij incidenteel onderhoud of conservering gaat het meestal om vergunningplichtige werkzaamheden. Bij deze werkzaamheden is het daarom raadzaam om ruim van te voren contact op te nemen met de Rijksdienst voor het Cultureel Erfgoed.</t>
  </si>
  <si>
    <t xml:space="preserve">Bij een aanvraag voor normaal onderhoud voor meer dan 10 archeologische rijksmonumenten of incidenteel onderhoud voor meer dan 1 archeologisch rijksmonument, kunt u gebruik maken van het uitgebreidere model. Deze kunt u opvragen via onze infodesk: info@cultureelerfgoed.nl.   </t>
  </si>
  <si>
    <t>Invullen van normaal onderhoud in de begroting</t>
  </si>
  <si>
    <r>
      <t>Normaal onderhoud voert u op in het tabblad ‘Normaal onderhoud’. U gebruikt 1 tabblad voor</t>
    </r>
    <r>
      <rPr>
        <u/>
        <sz val="10"/>
        <rFont val="Verdana"/>
        <family val="2"/>
      </rPr>
      <t xml:space="preserve"> alle</t>
    </r>
    <r>
      <rPr>
        <sz val="10"/>
        <rFont val="Verdana"/>
        <family val="2"/>
      </rPr>
      <t xml:space="preserve"> archeologische rijksmonumenten waar u normaal onderhoud gaat uitvoeren. </t>
    </r>
  </si>
  <si>
    <t xml:space="preserve">Op het tabblad ‘Normaal onderhoud’ hoeft u geen omschrijving van werkzaamheden in te vullen. Omdat de werkzaamheden die tot normaal onderhoud gerekend worden hierboven al uitputtend zijn beschreven, vult u in het begrotingsmodel alleen in voor welke monumentnummers en complextypen u normaal onderhoud gaat uitvoeren. </t>
  </si>
  <si>
    <t>In kolom A vult u eerst het rijksmonumentnummer in. Er is ruimte voor maximaal 10 rijksmonumenten. Het rijksmonumentnummer zet u telkens in de cel direct onder het kopje: ‘Rijksmonumentnummer:’.</t>
  </si>
  <si>
    <t>In kolom C geeft u vervolgens aan om hoeveel stuks of are van dit complextype het gaat binnen dit rijksmonument. In de meeste gevallen gaat het om stuks, alleen bij wal/landweer gebuikt u are.</t>
  </si>
  <si>
    <t>(norm) Bedrag en Totaal en Jaar vd werkzaamheden</t>
  </si>
  <si>
    <t>Bij complextypen waar vaste normbedragen voor zijn, worden deze bedragen automatisch ingevuld en opgeteld. Omdat het gemiddelde jaarlijkse kosten betreft, zijn alle planjaren standaard ingevuld. U wordt geacht om bovenstaande activiteiten waar nodig uit te voeren.</t>
  </si>
  <si>
    <t>U vult de basisgegevens van het rijksmonument en deze begroting in de grijze blokken in, boven in het model. De bedragen in de begroting worden automatisch aangepast aan het door u gekozen uurtarief. Tijdens de beoordeling zal gecontroleerd worden of het uurtarief voldoet aan het maximale subsidiabele uurtarief dat te vinden is op de website van de RCE.</t>
  </si>
  <si>
    <t>Om de totaalbedragen per begrotingsregel (kolom K) te transporteren naar de meerjarenbegroting (kolommen S t/m X) voert u in de kolommen jaar van de werkzaamheden (kolommen M t/m R) een letter 'j' in. Het bedrag wordt daardoor automatisch ingevuld in de desbetreffende cel van de meerjarenbegroting.</t>
  </si>
  <si>
    <t>- Indien sprake is van zelfwerkzaamheid door u of door vrijwilligers dan plaatst u in kolom L achter de desbetreffende begrotingsregel een hoofdletter 'Z' (zelfwerkzaamheid). De kosten van dergelijke "doe-het-zelf-uren" zijn niet subsidiabel.</t>
  </si>
  <si>
    <t>Het is mogelijk om over deze werkzaamheden een percentage coördinatievergoeding/ABK (Algemene Bouwplaats Kosten) op te nemen. In dat geval vult u het percentage in kolom K in en plaatst u een 'j' in de desbetreffende kolom jaar vd werkzaamheden (M t/m R).</t>
  </si>
  <si>
    <t>Vul de kosten voor de inspectie van de staat van het rijksmonument en voor eventuele andere adviseurs in. En vul daarna het desbetreffende jaar voor deze kosten in.</t>
  </si>
  <si>
    <t xml:space="preserve">Naast normaal onderhoud is soms incidenteel onderhoud of conservering noodzakelijk. Met ‘Incidenteel onderhoud of conservering’ wordt bedoeld:
incidentele werkzaamheden die noodzakelijk zijn voor het behoud van de monumentale waarde of conserveringswerkzaamheden die gericht zijn op het maximaal vertragen van verval. </t>
  </si>
  <si>
    <t>01 Voor het werk geldende
     voorwaarden</t>
  </si>
  <si>
    <t>20 Funderingspalen en damwanden</t>
  </si>
  <si>
    <t>22 Metselwerk</t>
  </si>
  <si>
    <t>90 Werktuigbouwkundige installaties
     (in molens en gemalen)</t>
  </si>
  <si>
    <t>91 Klinkende onderdelen van
      monumenten
     (luidklokken, beiaarden, orgels,
      uurwerken, e.d.)</t>
  </si>
  <si>
    <t>17 Terreininrichting
    (uitgezonderd groene monumenten)</t>
  </si>
  <si>
    <t>16 Beplanting op archeologische
    monumenten</t>
  </si>
  <si>
    <t>weg/karrenspoor</t>
  </si>
  <si>
    <t>vuursteenwinplaats</t>
  </si>
  <si>
    <t>raatakkers</t>
  </si>
  <si>
    <t>urnenveld</t>
  </si>
  <si>
    <t>In kolom D vult u de eenheid van het aantal in. In de meeste gevallen gaat het om stuks, alleen bij wal/landweer gebuikt u are.
Voor complextypen waarvoor geen normbedragen gelden gebruikt u de volgende eenheden:
•	raatakkers – stuks
•	weg/karrenspoor – are
•	vuursteenwinplaats – stuks 
•	urnenveld - stuks</t>
  </si>
  <si>
    <t>In kolom D vult u de eenheid van het aantal in. In de meeste gevallen gaat het om stuks, alleen bij wal/landweer gebuikt u are.</t>
  </si>
  <si>
    <t>Voorstel mbt normbedragen:</t>
  </si>
  <si>
    <t>verhogen met 5% onvoorzien</t>
  </si>
  <si>
    <t>verhogen met 8% periodieke inspektie</t>
  </si>
  <si>
    <t>BTW toepassen 21%</t>
  </si>
  <si>
    <t>normbedragen indexeren met 3%, 6 jaar, eindbedrag delen door 6 geeft bedrag per jaar.</t>
  </si>
  <si>
    <t>netto norm</t>
  </si>
  <si>
    <t>incl. onv/insp/index/BTW</t>
  </si>
  <si>
    <t>- Bij zelfwerkzaamheid uitgevoerd door personeel uit de eigen bedrijfsvoering plaatst u in kolom L de letter 'Z' (Zelfwerkzaamheid) achter de desbetreffende begrotingsregel. De kosten van dergelijke “professionele uren" zijn subsidiabel indien u aan de hand van een urenadministratie of accountantsverklaring kunt aantonen dat de kosten voor de uitvoering van dit plan gemaakt zijn. Dit is met inbegrip van de arbeidsuren voor de coördinatie (aansturing) van vrijwilligers die subsidiabele werkzaamheden uitvoeren.</t>
  </si>
  <si>
    <t xml:space="preserve"> RCE-standaardbegrotingsmodel archeologische rijksmonumenten (d.d. 17-9-2025)</t>
  </si>
  <si>
    <t xml:space="preserve"> RCE-standaardbegrotingsmodel archeologische rijksmonumenten (d.d. 17-09-2025)</t>
  </si>
  <si>
    <t>Het totaalbedrag in deze regel opnemen in portaal</t>
  </si>
  <si>
    <r>
      <t xml:space="preserve">Per rijksmonument wordt automatisch een subtotaal berekend. </t>
    </r>
    <r>
      <rPr>
        <u/>
        <sz val="10"/>
        <rFont val="Verdana"/>
        <family val="2"/>
      </rPr>
      <t>Let op: dit subtotaal vult u in het subsidieportaal per rijksmonument in.</t>
    </r>
  </si>
  <si>
    <t xml:space="preserve">De volgende activiteiten worden gerekend tot normaal onderhoud:
o De aanschaf en het inzaaien of leggen van ondiep wortelende grondbedekkende vegetatie zoals gras en heide;
o Het maaien (niet klepelen) met bosmaaier of - waar de bodem of aanwezige archeologische waarden de mogelijkheid bieden - machinaal, en het afvoeren of het ter plaatse verwerken van het maaisel;
o Het kappen en afzetten (dus niet rooien) van bomen en struiken;
o Het afvoeren van kapafval en valhout;
o Het indien strikt noodzakelijk uitfrezen van boomstobben zonder verstoring van de bodem;
o Het opvullen van gaten, ontgravingen en rijsporen met gebiedseigen grond die vrij is van archeologische resten en niet afkomstig van het rijksmonument, tot maximaal 1 m3;
o Tijdelijk afzetten met linten of ski-netten;
o Inzetten van paardentractie;
o Rietbestrijding;
o Konijnenbestrijding door bijv. fretteren;
o Tijdelijk aanbrengen van rijplaten;
o Verleggen en afzetten van ongewenste paden op rijksmonumenten (geitenpaadjes etc.).
</t>
  </si>
  <si>
    <t>Voor het normale onderhoud op andere complextypen dan hierboven genoemd, voert u de daadwerkelijke kosten in enig planjaar op (inclusief kosten monumentenwacht, indexering, btw en 5% onvoorzien).</t>
  </si>
  <si>
    <t>Voor het uitvoeren van normaal onderhoud zijn voor enkele van de meest voorkomende archeologische complextypen (grafheuvels, hunebedden, scheepswrakken op het land, walburg/schans/motte, en wal/landweer) normbedragen vastgesteld. In de meeste gevallen is dit een normbedrag per stuk, alleen voor wal/landweer geldt een normbedrag per are. De normbedragen gaan uit van de gemiddelde jaarlijkse kosten van normaal onderhoud (inclusief  kosten monumentenwacht, indexering, btw en 5% onvoorzien). In het tabblad voor normaal onderhoud ziet u na het selecteren van het complextype wat het bijbehorende normbedrag is.</t>
  </si>
  <si>
    <t>In kolom B kiest u vervolgens per rijksmonument uit welke complextypen het rijksmonument bestaat. Komt een bepaald complextype niet voor in het drop-down menu, gebruik dan de vrije invulvelden om het complextype op te voeren.</t>
  </si>
  <si>
    <t>Voor overige complextypen geeft u zelf aan wat de werkelijke kosten in enig planjaar zijn (inclusief kosten monumentenwacht, indexering, btw en 5% onvoorzien), en geeft u door middel van een ‘j’ aan in welk jaar de werkzaamheden worden uitgevoerd.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</si>
</sst>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2" formatCode="_ &quot;€&quot;\ * #,##0_ ;_ &quot;€&quot;\ * \-#,##0_ ;_ &quot;€&quot;\ * &quot;-&quot;_ ;_ @_ "/>
    <numFmt numFmtId="44" formatCode="_ &quot;€&quot;\ * #,##0.00_ ;_ &quot;€&quot;\ * \-#,##0.00_ ;_ &quot;€&quot;\ * &quot;-&quot;??_ ;_ @_ "/>
    <numFmt numFmtId="164" formatCode="&quot;€&quot;\ #,##0.00"/>
    <numFmt numFmtId="165" formatCode="_ * #,##0.00_ ;_ * \-#,##0.00_ ;_ * &quot;-&quot;_ ;_ @_ "/>
    <numFmt numFmtId="166" formatCode="#,##0.00_ ;\-#,##0.00\ "/>
  </numFmts>
  <fonts count="16" x14ac:knownFonts="1">
    <font>
      <sz val="10"/>
      <name val="Arial"/>
    </font>
    <font>
      <sz val="10"/>
      <name val="Arial"/>
      <family val="2"/>
    </font>
    <font>
      <sz val="8"/>
      <color indexed="81"/>
      <name val="Tahoma"/>
      <family val="2"/>
    </font>
    <font>
      <b/>
      <sz val="8"/>
      <color indexed="81"/>
      <name val="Tahoma"/>
      <family val="2"/>
    </font>
    <font>
      <b/>
      <sz val="9"/>
      <name val="Verdana"/>
      <family val="2"/>
    </font>
    <font>
      <sz val="9"/>
      <name val="Verdana"/>
      <family val="2"/>
    </font>
    <font>
      <sz val="10"/>
      <name val="Verdana"/>
      <family val="2"/>
    </font>
    <font>
      <b/>
      <sz val="10"/>
      <name val="Verdana"/>
      <family val="2"/>
    </font>
    <font>
      <b/>
      <sz val="12"/>
      <name val="Verdana"/>
      <family val="2"/>
    </font>
    <font>
      <b/>
      <sz val="10"/>
      <color theme="1"/>
      <name val="Verdana"/>
      <family val="2"/>
    </font>
    <font>
      <sz val="9"/>
      <color indexed="81"/>
      <name val="Verdana"/>
      <family val="2"/>
    </font>
    <font>
      <u/>
      <sz val="10"/>
      <color theme="10"/>
      <name val="Verdana"/>
      <family val="2"/>
    </font>
    <font>
      <i/>
      <sz val="10"/>
      <name val="Verdana"/>
      <family val="2"/>
    </font>
    <font>
      <i/>
      <u/>
      <sz val="10"/>
      <color theme="10"/>
      <name val="Verdana"/>
      <family val="2"/>
    </font>
    <font>
      <sz val="11"/>
      <name val="Calibri"/>
      <family val="2"/>
    </font>
    <font>
      <u/>
      <sz val="10"/>
      <name val="Verdana"/>
      <family val="2"/>
    </font>
  </fonts>
  <fills count="9">
    <fill>
      <patternFill patternType="none"/>
    </fill>
    <fill>
      <patternFill patternType="gray125"/>
    </fill>
    <fill>
      <patternFill patternType="solid">
        <fgColor indexed="2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top style="hair">
        <color indexed="64"/>
      </top>
      <bottom style="thin">
        <color indexed="64"/>
      </bottom>
      <diagonal/>
    </border>
    <border>
      <left style="thin">
        <color indexed="64"/>
      </left>
      <right style="thin">
        <color indexed="64"/>
      </right>
      <top style="thick">
        <color indexed="64"/>
      </top>
      <bottom style="hair">
        <color indexed="64"/>
      </bottom>
      <diagonal/>
    </border>
    <border>
      <left style="thin">
        <color indexed="64"/>
      </left>
      <right style="thin">
        <color indexed="64"/>
      </right>
      <top/>
      <bottom style="thick">
        <color indexed="64"/>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9" fontId="1" fillId="0" borderId="0" applyFont="0" applyFill="0" applyBorder="0" applyAlignment="0" applyProtection="0"/>
    <xf numFmtId="0" fontId="11" fillId="0" borderId="0" applyNumberFormat="0" applyFill="0" applyBorder="0" applyAlignment="0" applyProtection="0"/>
    <xf numFmtId="44" fontId="1" fillId="0" borderId="0" applyFont="0" applyFill="0" applyBorder="0" applyAlignment="0" applyProtection="0"/>
  </cellStyleXfs>
  <cellXfs count="396">
    <xf numFmtId="0" fontId="0" fillId="0" borderId="0" xfId="0"/>
    <xf numFmtId="164" fontId="4" fillId="3" borderId="0" xfId="0" applyNumberFormat="1" applyFont="1" applyFill="1"/>
    <xf numFmtId="0" fontId="4" fillId="3" borderId="0" xfId="0" applyFont="1" applyFill="1"/>
    <xf numFmtId="0" fontId="5" fillId="3" borderId="0" xfId="0" applyFont="1" applyFill="1"/>
    <xf numFmtId="0" fontId="6" fillId="6" borderId="0" xfId="1" applyFont="1" applyFill="1"/>
    <xf numFmtId="3" fontId="7" fillId="6" borderId="1" xfId="1" applyNumberFormat="1" applyFont="1" applyFill="1" applyBorder="1"/>
    <xf numFmtId="0" fontId="6" fillId="6" borderId="1" xfId="1" applyFont="1" applyFill="1" applyBorder="1"/>
    <xf numFmtId="0" fontId="7" fillId="6" borderId="1" xfId="1" applyFont="1" applyFill="1" applyBorder="1"/>
    <xf numFmtId="0" fontId="6" fillId="6" borderId="1" xfId="1" applyFont="1" applyFill="1" applyBorder="1" applyAlignment="1">
      <alignment vertical="top" wrapText="1"/>
    </xf>
    <xf numFmtId="3" fontId="6" fillId="6" borderId="1" xfId="1" applyNumberFormat="1" applyFont="1" applyFill="1" applyBorder="1" applyAlignment="1">
      <alignment vertical="top"/>
    </xf>
    <xf numFmtId="0" fontId="6" fillId="6" borderId="1" xfId="1" applyFont="1" applyFill="1" applyBorder="1" applyAlignment="1">
      <alignment horizontal="center"/>
    </xf>
    <xf numFmtId="0" fontId="7" fillId="6" borderId="1" xfId="1" applyFont="1" applyFill="1" applyBorder="1" applyAlignment="1">
      <alignment horizontal="center" vertical="distributed"/>
    </xf>
    <xf numFmtId="0" fontId="6" fillId="6" borderId="8" xfId="1" applyFont="1" applyFill="1" applyBorder="1"/>
    <xf numFmtId="0" fontId="6" fillId="6" borderId="5" xfId="1" applyFont="1" applyFill="1" applyBorder="1"/>
    <xf numFmtId="0" fontId="7" fillId="6" borderId="2" xfId="1" applyFont="1" applyFill="1" applyBorder="1"/>
    <xf numFmtId="0" fontId="6" fillId="6" borderId="1" xfId="1" applyFont="1" applyFill="1" applyBorder="1" applyAlignment="1">
      <alignment horizontal="left" vertical="top" wrapText="1"/>
    </xf>
    <xf numFmtId="3" fontId="4" fillId="3" borderId="0" xfId="0" applyNumberFormat="1" applyFont="1" applyFill="1"/>
    <xf numFmtId="0" fontId="6" fillId="0" borderId="0" xfId="1" applyFont="1"/>
    <xf numFmtId="0" fontId="6" fillId="0" borderId="0" xfId="1" applyFont="1" applyAlignment="1">
      <alignment vertical="top" wrapText="1"/>
    </xf>
    <xf numFmtId="0" fontId="6" fillId="6" borderId="0" xfId="1" applyFont="1" applyFill="1" applyAlignment="1">
      <alignment vertical="top" wrapText="1"/>
    </xf>
    <xf numFmtId="0" fontId="6" fillId="6" borderId="0" xfId="1" applyFont="1" applyFill="1" applyAlignment="1">
      <alignment horizontal="center"/>
    </xf>
    <xf numFmtId="0" fontId="6" fillId="6" borderId="0" xfId="1" applyFont="1" applyFill="1" applyAlignment="1">
      <alignment horizontal="center" vertical="top"/>
    </xf>
    <xf numFmtId="2" fontId="7" fillId="6" borderId="0" xfId="1" applyNumberFormat="1" applyFont="1" applyFill="1" applyAlignment="1">
      <alignment vertical="top"/>
    </xf>
    <xf numFmtId="0" fontId="7" fillId="6" borderId="0" xfId="1" applyFont="1" applyFill="1" applyAlignment="1">
      <alignment vertical="top" wrapText="1"/>
    </xf>
    <xf numFmtId="0" fontId="6" fillId="6" borderId="0" xfId="1" applyFont="1" applyFill="1" applyAlignment="1">
      <alignment horizontal="center" vertical="top" wrapText="1"/>
    </xf>
    <xf numFmtId="0" fontId="6" fillId="6" borderId="0" xfId="1" applyFont="1" applyFill="1" applyAlignment="1">
      <alignment horizontal="left" wrapText="1"/>
    </xf>
    <xf numFmtId="0" fontId="7" fillId="6" borderId="0" xfId="1" applyFont="1" applyFill="1"/>
    <xf numFmtId="0" fontId="6" fillId="0" borderId="0" xfId="0" applyFont="1" applyAlignment="1">
      <alignment vertical="top"/>
    </xf>
    <xf numFmtId="0" fontId="6" fillId="0" borderId="0" xfId="0" applyFont="1" applyAlignment="1" applyProtection="1">
      <alignment vertical="top"/>
      <protection hidden="1"/>
    </xf>
    <xf numFmtId="4" fontId="6" fillId="0" borderId="0" xfId="0" applyNumberFormat="1" applyFont="1" applyAlignment="1">
      <alignment vertical="top"/>
    </xf>
    <xf numFmtId="0" fontId="7" fillId="0" borderId="0" xfId="0" applyFont="1" applyAlignment="1">
      <alignment vertical="top"/>
    </xf>
    <xf numFmtId="0" fontId="6" fillId="6" borderId="28" xfId="0" applyFont="1" applyFill="1" applyBorder="1" applyProtection="1">
      <protection hidden="1"/>
    </xf>
    <xf numFmtId="0" fontId="6" fillId="6" borderId="28" xfId="0" applyFont="1" applyFill="1" applyBorder="1"/>
    <xf numFmtId="0" fontId="0" fillId="0" borderId="28" xfId="0" applyBorder="1"/>
    <xf numFmtId="0" fontId="6" fillId="0" borderId="19" xfId="0" applyFont="1" applyBorder="1" applyAlignment="1">
      <alignment vertical="top"/>
    </xf>
    <xf numFmtId="0" fontId="6" fillId="2" borderId="1" xfId="0" applyFont="1" applyFill="1" applyBorder="1" applyAlignment="1" applyProtection="1">
      <alignment vertical="top" wrapText="1"/>
      <protection locked="0"/>
    </xf>
    <xf numFmtId="3" fontId="7" fillId="2" borderId="1" xfId="0" applyNumberFormat="1" applyFont="1" applyFill="1" applyBorder="1" applyAlignment="1">
      <alignment vertical="top" wrapText="1"/>
    </xf>
    <xf numFmtId="0" fontId="6" fillId="2" borderId="1" xfId="0" applyFont="1" applyFill="1" applyBorder="1" applyAlignment="1">
      <alignment vertical="top"/>
    </xf>
    <xf numFmtId="0" fontId="7" fillId="0" borderId="29" xfId="0" applyFont="1" applyBorder="1" applyAlignment="1">
      <alignment vertical="top"/>
    </xf>
    <xf numFmtId="0" fontId="6" fillId="6" borderId="11" xfId="0" applyFont="1" applyFill="1" applyBorder="1" applyAlignment="1" applyProtection="1">
      <alignment vertical="top"/>
      <protection locked="0"/>
    </xf>
    <xf numFmtId="0" fontId="6" fillId="6" borderId="13" xfId="0" applyFont="1" applyFill="1" applyBorder="1"/>
    <xf numFmtId="0" fontId="0" fillId="0" borderId="19" xfId="0" applyBorder="1"/>
    <xf numFmtId="0" fontId="6" fillId="0" borderId="7" xfId="0" applyFont="1" applyBorder="1" applyAlignment="1" applyProtection="1">
      <alignment vertical="top" wrapText="1"/>
      <protection locked="0"/>
    </xf>
    <xf numFmtId="4" fontId="6" fillId="0" borderId="20" xfId="0" applyNumberFormat="1" applyFont="1" applyBorder="1" applyAlignment="1">
      <alignment vertical="top" wrapText="1"/>
    </xf>
    <xf numFmtId="0" fontId="6" fillId="0" borderId="28" xfId="0" applyFont="1" applyBorder="1" applyAlignment="1">
      <alignment vertical="top"/>
    </xf>
    <xf numFmtId="0" fontId="7" fillId="0" borderId="17" xfId="0" applyFont="1" applyBorder="1" applyAlignment="1">
      <alignment vertical="top"/>
    </xf>
    <xf numFmtId="0" fontId="6" fillId="0" borderId="19" xfId="0" applyFont="1" applyBorder="1" applyAlignment="1">
      <alignment vertical="top" wrapText="1"/>
    </xf>
    <xf numFmtId="0" fontId="6" fillId="6" borderId="0" xfId="0" applyFont="1" applyFill="1" applyAlignment="1" applyProtection="1">
      <alignment vertical="top"/>
      <protection locked="0"/>
    </xf>
    <xf numFmtId="0" fontId="6" fillId="6" borderId="10" xfId="0" applyFont="1" applyFill="1" applyBorder="1"/>
    <xf numFmtId="0" fontId="6" fillId="6" borderId="19" xfId="0" applyFont="1" applyFill="1" applyBorder="1" applyAlignment="1" applyProtection="1">
      <alignment vertical="top"/>
      <protection hidden="1"/>
    </xf>
    <xf numFmtId="10" fontId="6" fillId="6" borderId="19" xfId="0" applyNumberFormat="1" applyFont="1" applyFill="1" applyBorder="1" applyAlignment="1">
      <alignment vertical="top"/>
    </xf>
    <xf numFmtId="4" fontId="6" fillId="0" borderId="19" xfId="0" applyNumberFormat="1" applyFont="1" applyBorder="1" applyAlignment="1">
      <alignment vertical="top" wrapText="1"/>
    </xf>
    <xf numFmtId="0" fontId="7" fillId="0" borderId="17" xfId="0" applyFont="1" applyBorder="1" applyAlignment="1" applyProtection="1">
      <alignment vertical="top"/>
      <protection locked="0"/>
    </xf>
    <xf numFmtId="10" fontId="6" fillId="0" borderId="19" xfId="0" applyNumberFormat="1" applyFont="1" applyBorder="1" applyAlignment="1" applyProtection="1">
      <alignment vertical="top" wrapText="1"/>
      <protection locked="0"/>
    </xf>
    <xf numFmtId="0" fontId="6" fillId="6" borderId="19" xfId="0" applyFont="1" applyFill="1" applyBorder="1" applyAlignment="1">
      <alignment vertical="top"/>
    </xf>
    <xf numFmtId="4" fontId="6" fillId="0" borderId="22" xfId="0" applyNumberFormat="1" applyFont="1" applyBorder="1" applyAlignment="1">
      <alignment vertical="top" wrapText="1"/>
    </xf>
    <xf numFmtId="0" fontId="6" fillId="0" borderId="27" xfId="0" applyFont="1" applyBorder="1" applyAlignment="1">
      <alignment vertical="top"/>
    </xf>
    <xf numFmtId="4" fontId="6" fillId="2" borderId="1" xfId="0" applyNumberFormat="1" applyFont="1" applyFill="1" applyBorder="1" applyAlignment="1">
      <alignment vertical="top" wrapText="1"/>
    </xf>
    <xf numFmtId="0" fontId="6" fillId="2" borderId="1" xfId="0" applyFont="1" applyFill="1" applyBorder="1" applyAlignment="1" applyProtection="1">
      <alignment vertical="top"/>
      <protection locked="0"/>
    </xf>
    <xf numFmtId="0" fontId="6" fillId="0" borderId="19" xfId="0" applyFont="1" applyBorder="1" applyAlignment="1" applyProtection="1">
      <alignment vertical="top" wrapText="1"/>
      <protection locked="0"/>
    </xf>
    <xf numFmtId="10" fontId="6" fillId="6" borderId="19" xfId="2" applyNumberFormat="1" applyFont="1" applyFill="1" applyBorder="1" applyAlignment="1" applyProtection="1">
      <alignment vertical="top"/>
    </xf>
    <xf numFmtId="10" fontId="6" fillId="0" borderId="19" xfId="0" applyNumberFormat="1" applyFont="1" applyBorder="1" applyAlignment="1">
      <alignment vertical="top" wrapText="1"/>
    </xf>
    <xf numFmtId="4" fontId="6" fillId="0" borderId="28" xfId="0" applyNumberFormat="1" applyFont="1" applyBorder="1" applyAlignment="1">
      <alignment vertical="top" wrapText="1"/>
    </xf>
    <xf numFmtId="0" fontId="6" fillId="0" borderId="19" xfId="0" applyFont="1" applyBorder="1" applyAlignment="1" applyProtection="1">
      <alignment horizontal="center" vertical="top" wrapText="1"/>
      <protection locked="0"/>
    </xf>
    <xf numFmtId="0" fontId="0" fillId="0" borderId="19" xfId="0" applyBorder="1" applyProtection="1">
      <protection hidden="1"/>
    </xf>
    <xf numFmtId="4" fontId="6" fillId="0" borderId="19" xfId="0" applyNumberFormat="1" applyFont="1" applyBorder="1" applyAlignment="1" applyProtection="1">
      <alignment vertical="top" wrapText="1"/>
      <protection locked="0"/>
    </xf>
    <xf numFmtId="165" fontId="6" fillId="6" borderId="19" xfId="0" applyNumberFormat="1" applyFont="1" applyFill="1" applyBorder="1" applyAlignment="1">
      <alignment vertical="top"/>
    </xf>
    <xf numFmtId="0" fontId="6" fillId="0" borderId="7" xfId="0" applyFont="1" applyBorder="1" applyAlignment="1">
      <alignment vertical="top" wrapText="1"/>
    </xf>
    <xf numFmtId="0" fontId="6" fillId="0" borderId="19" xfId="0" applyFont="1" applyBorder="1" applyAlignment="1" applyProtection="1">
      <alignment horizontal="center" vertical="top"/>
      <protection locked="0"/>
    </xf>
    <xf numFmtId="0" fontId="6" fillId="0" borderId="19" xfId="0" applyFont="1" applyBorder="1" applyAlignment="1">
      <alignment horizontal="center" vertical="top" wrapText="1"/>
    </xf>
    <xf numFmtId="166" fontId="6" fillId="0" borderId="19" xfId="0" applyNumberFormat="1" applyFont="1" applyBorder="1" applyAlignment="1">
      <alignment vertical="top" wrapText="1"/>
    </xf>
    <xf numFmtId="9" fontId="6" fillId="6" borderId="19" xfId="0" applyNumberFormat="1" applyFont="1" applyFill="1" applyBorder="1" applyAlignment="1">
      <alignment vertical="top"/>
    </xf>
    <xf numFmtId="0" fontId="6" fillId="0" borderId="5" xfId="0" applyFont="1" applyBorder="1" applyAlignment="1" applyProtection="1">
      <alignment horizontal="center" vertical="top" wrapText="1"/>
      <protection locked="0"/>
    </xf>
    <xf numFmtId="0" fontId="6" fillId="0" borderId="23" xfId="0" applyFont="1" applyBorder="1" applyAlignment="1" applyProtection="1">
      <alignment vertical="top" wrapText="1"/>
      <protection locked="0"/>
    </xf>
    <xf numFmtId="4" fontId="6" fillId="0" borderId="17" xfId="0" applyNumberFormat="1" applyFont="1" applyBorder="1" applyAlignment="1">
      <alignment vertical="top" wrapText="1"/>
    </xf>
    <xf numFmtId="0" fontId="6" fillId="0" borderId="17" xfId="0" applyFont="1" applyBorder="1" applyAlignment="1">
      <alignment vertical="top"/>
    </xf>
    <xf numFmtId="0" fontId="6" fillId="0" borderId="22" xfId="0" applyFont="1" applyBorder="1" applyAlignment="1">
      <alignment vertical="top" wrapText="1"/>
    </xf>
    <xf numFmtId="0" fontId="6" fillId="2" borderId="26" xfId="0" applyFont="1" applyFill="1" applyBorder="1" applyAlignment="1" applyProtection="1">
      <alignment vertical="top" wrapText="1"/>
      <protection locked="0"/>
    </xf>
    <xf numFmtId="10" fontId="0" fillId="0" borderId="19" xfId="0" applyNumberFormat="1" applyBorder="1"/>
    <xf numFmtId="0" fontId="6" fillId="0" borderId="12" xfId="0" applyFont="1" applyBorder="1" applyAlignment="1" applyProtection="1">
      <alignment vertical="top" wrapText="1"/>
      <protection locked="0"/>
    </xf>
    <xf numFmtId="4" fontId="6" fillId="0" borderId="27" xfId="0" applyNumberFormat="1" applyFont="1" applyBorder="1" applyAlignment="1">
      <alignment vertical="top" wrapText="1"/>
    </xf>
    <xf numFmtId="9" fontId="0" fillId="0" borderId="19" xfId="0" applyNumberFormat="1" applyBorder="1"/>
    <xf numFmtId="9" fontId="0" fillId="0" borderId="19" xfId="2" applyFont="1" applyBorder="1"/>
    <xf numFmtId="0" fontId="9" fillId="0" borderId="19" xfId="0" applyFont="1" applyBorder="1" applyProtection="1">
      <protection hidden="1"/>
    </xf>
    <xf numFmtId="0" fontId="9" fillId="0" borderId="19" xfId="0" applyFont="1" applyBorder="1"/>
    <xf numFmtId="0" fontId="6" fillId="6" borderId="10" xfId="0" applyFont="1" applyFill="1" applyBorder="1" applyAlignment="1">
      <alignment vertical="top"/>
    </xf>
    <xf numFmtId="0" fontId="6" fillId="0" borderId="19" xfId="0" applyFont="1" applyBorder="1" applyAlignment="1" applyProtection="1">
      <alignment vertical="top"/>
      <protection hidden="1"/>
    </xf>
    <xf numFmtId="0" fontId="6" fillId="0" borderId="26" xfId="0" applyFont="1" applyBorder="1" applyAlignment="1" applyProtection="1">
      <alignment vertical="top"/>
      <protection locked="0"/>
    </xf>
    <xf numFmtId="0" fontId="6" fillId="0" borderId="25" xfId="0" applyFont="1" applyBorder="1" applyAlignment="1" applyProtection="1">
      <alignment vertical="top"/>
      <protection locked="0"/>
    </xf>
    <xf numFmtId="0" fontId="6" fillId="0" borderId="24" xfId="0" applyFont="1" applyBorder="1" applyAlignment="1" applyProtection="1">
      <alignment vertical="top"/>
      <protection locked="0"/>
    </xf>
    <xf numFmtId="0" fontId="6" fillId="2" borderId="1" xfId="0" applyFont="1" applyFill="1" applyBorder="1" applyAlignment="1" applyProtection="1">
      <alignment horizontal="center" vertical="top" wrapText="1"/>
      <protection locked="0"/>
    </xf>
    <xf numFmtId="0" fontId="7" fillId="0" borderId="17" xfId="0" applyFont="1" applyBorder="1" applyAlignment="1" applyProtection="1">
      <alignment vertical="top" wrapText="1"/>
      <protection locked="0"/>
    </xf>
    <xf numFmtId="4" fontId="6" fillId="2" borderId="1" xfId="0" applyNumberFormat="1" applyFont="1" applyFill="1" applyBorder="1" applyAlignment="1" applyProtection="1">
      <alignment vertical="top" wrapText="1"/>
      <protection locked="0"/>
    </xf>
    <xf numFmtId="0" fontId="7" fillId="2" borderId="1" xfId="0" applyFont="1" applyFill="1" applyBorder="1" applyAlignment="1" applyProtection="1">
      <alignment vertical="top" wrapText="1"/>
      <protection locked="0"/>
    </xf>
    <xf numFmtId="0" fontId="7" fillId="0" borderId="19" xfId="0" applyFont="1" applyBorder="1" applyAlignment="1" applyProtection="1">
      <alignment vertical="top" wrapText="1"/>
      <protection locked="0"/>
    </xf>
    <xf numFmtId="4" fontId="6" fillId="0" borderId="22" xfId="0" applyNumberFormat="1" applyFont="1" applyBorder="1" applyAlignment="1" applyProtection="1">
      <alignment vertical="top" wrapText="1"/>
      <protection locked="0"/>
    </xf>
    <xf numFmtId="0" fontId="6" fillId="0" borderId="22" xfId="0" applyFont="1" applyBorder="1" applyAlignment="1" applyProtection="1">
      <alignment horizontal="center" vertical="top" wrapText="1"/>
      <protection locked="0"/>
    </xf>
    <xf numFmtId="0" fontId="6" fillId="0" borderId="22" xfId="0" applyFont="1" applyBorder="1" applyAlignment="1" applyProtection="1">
      <alignment vertical="top" wrapText="1"/>
      <protection locked="0"/>
    </xf>
    <xf numFmtId="0" fontId="6" fillId="0" borderId="21" xfId="0" applyFont="1" applyBorder="1" applyAlignment="1" applyProtection="1">
      <alignment vertical="top" wrapText="1"/>
      <protection locked="0"/>
    </xf>
    <xf numFmtId="0" fontId="6" fillId="0" borderId="20" xfId="0" applyFont="1" applyBorder="1" applyAlignment="1" applyProtection="1">
      <alignment horizontal="center" vertical="top" wrapText="1"/>
      <protection locked="0"/>
    </xf>
    <xf numFmtId="4" fontId="6" fillId="0" borderId="20" xfId="0" applyNumberFormat="1" applyFont="1" applyBorder="1" applyAlignment="1" applyProtection="1">
      <alignment vertical="top" wrapText="1"/>
      <protection locked="0"/>
    </xf>
    <xf numFmtId="0" fontId="6" fillId="0" borderId="20" xfId="0" applyFont="1" applyBorder="1" applyAlignment="1" applyProtection="1">
      <alignment vertical="top" wrapText="1"/>
      <protection locked="0"/>
    </xf>
    <xf numFmtId="4" fontId="6" fillId="0" borderId="5" xfId="0" applyNumberFormat="1" applyFont="1" applyBorder="1" applyAlignment="1" applyProtection="1">
      <alignment vertical="top" wrapText="1"/>
      <protection locked="0"/>
    </xf>
    <xf numFmtId="4" fontId="6" fillId="0" borderId="18" xfId="0" applyNumberFormat="1" applyFont="1" applyBorder="1" applyAlignment="1" applyProtection="1">
      <alignment vertical="top" wrapText="1"/>
      <protection locked="0"/>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vertical="top" wrapText="1"/>
      <protection locked="0"/>
    </xf>
    <xf numFmtId="4" fontId="6" fillId="0" borderId="17" xfId="0" applyNumberFormat="1" applyFont="1" applyBorder="1" applyAlignment="1" applyProtection="1">
      <alignment vertical="top" wrapText="1"/>
      <protection locked="0"/>
    </xf>
    <xf numFmtId="11" fontId="6" fillId="0" borderId="17" xfId="0" applyNumberFormat="1" applyFont="1" applyBorder="1" applyAlignment="1" applyProtection="1">
      <alignment vertical="top" wrapText="1"/>
      <protection locked="0"/>
    </xf>
    <xf numFmtId="0" fontId="7" fillId="0" borderId="14" xfId="0" applyFont="1" applyBorder="1" applyAlignment="1">
      <alignment horizontal="center" vertical="top" wrapText="1"/>
    </xf>
    <xf numFmtId="4" fontId="6" fillId="0" borderId="15" xfId="0" applyNumberFormat="1" applyFont="1" applyBorder="1" applyAlignment="1">
      <alignment vertical="top" wrapText="1"/>
    </xf>
    <xf numFmtId="1" fontId="7" fillId="0" borderId="16" xfId="0" applyNumberFormat="1" applyFont="1" applyBorder="1" applyAlignment="1">
      <alignment horizontal="center" vertical="top" wrapText="1"/>
    </xf>
    <xf numFmtId="1" fontId="7" fillId="0" borderId="14" xfId="0" applyNumberFormat="1" applyFont="1" applyBorder="1" applyAlignment="1">
      <alignment vertical="top" wrapText="1"/>
    </xf>
    <xf numFmtId="0" fontId="7" fillId="0" borderId="15" xfId="0" applyFont="1" applyBorder="1" applyAlignment="1">
      <alignment vertical="top" wrapText="1"/>
    </xf>
    <xf numFmtId="0" fontId="6" fillId="0" borderId="14" xfId="0" applyFont="1" applyBorder="1" applyAlignment="1">
      <alignment vertical="top" wrapText="1"/>
    </xf>
    <xf numFmtId="0" fontId="7" fillId="0" borderId="0" xfId="0" applyFont="1" applyAlignment="1" applyProtection="1">
      <alignment vertical="top"/>
      <protection hidden="1"/>
    </xf>
    <xf numFmtId="0" fontId="9" fillId="0" borderId="27" xfId="0" applyFont="1" applyBorder="1" applyAlignment="1" applyProtection="1">
      <alignment vertical="top"/>
      <protection hidden="1"/>
    </xf>
    <xf numFmtId="0" fontId="9" fillId="0" borderId="27" xfId="0" applyFont="1" applyBorder="1" applyAlignment="1">
      <alignment vertical="top" wrapText="1"/>
    </xf>
    <xf numFmtId="0" fontId="0" fillId="0" borderId="27" xfId="0" applyBorder="1" applyAlignment="1">
      <alignment vertical="top"/>
    </xf>
    <xf numFmtId="0" fontId="7" fillId="0" borderId="27" xfId="0" applyFont="1" applyBorder="1" applyAlignment="1">
      <alignment vertical="top" wrapText="1"/>
    </xf>
    <xf numFmtId="0" fontId="7" fillId="0" borderId="1" xfId="0" applyFont="1" applyBorder="1" applyAlignment="1">
      <alignment vertical="center" wrapText="1"/>
    </xf>
    <xf numFmtId="4" fontId="7" fillId="0" borderId="1" xfId="0" applyNumberFormat="1" applyFont="1" applyBorder="1" applyAlignment="1">
      <alignment vertical="top" wrapText="1"/>
    </xf>
    <xf numFmtId="4" fontId="7" fillId="0" borderId="1" xfId="0" applyNumberFormat="1" applyFont="1" applyBorder="1" applyAlignment="1">
      <alignment horizontal="center" vertical="top" wrapText="1"/>
    </xf>
    <xf numFmtId="0" fontId="7" fillId="0" borderId="1" xfId="0" applyFont="1" applyBorder="1" applyAlignment="1">
      <alignment vertical="top" wrapText="1"/>
    </xf>
    <xf numFmtId="0" fontId="6" fillId="6" borderId="26" xfId="0" applyFont="1" applyFill="1" applyBorder="1" applyAlignment="1">
      <alignment vertical="top" wrapText="1"/>
    </xf>
    <xf numFmtId="4" fontId="6" fillId="6" borderId="0" xfId="0" applyNumberFormat="1" applyFont="1" applyFill="1" applyAlignment="1">
      <alignment vertical="top" wrapText="1"/>
    </xf>
    <xf numFmtId="0" fontId="6" fillId="6" borderId="11" xfId="0" applyFont="1" applyFill="1" applyBorder="1" applyAlignment="1">
      <alignment vertical="top" wrapText="1"/>
    </xf>
    <xf numFmtId="0" fontId="6" fillId="6" borderId="13" xfId="0" applyFont="1" applyFill="1" applyBorder="1" applyAlignment="1">
      <alignment vertical="top" wrapText="1"/>
    </xf>
    <xf numFmtId="0" fontId="6" fillId="4" borderId="1" xfId="0" applyFont="1" applyFill="1" applyBorder="1" applyAlignment="1">
      <alignment horizontal="left" vertical="top" wrapText="1"/>
    </xf>
    <xf numFmtId="0" fontId="6" fillId="6" borderId="0" xfId="0" applyFont="1" applyFill="1" applyAlignment="1">
      <alignment vertical="top" wrapText="1"/>
    </xf>
    <xf numFmtId="0" fontId="6" fillId="6" borderId="10" xfId="0" applyFont="1" applyFill="1" applyBorder="1" applyAlignment="1">
      <alignment vertical="top" wrapText="1"/>
    </xf>
    <xf numFmtId="15" fontId="6" fillId="4" borderId="1" xfId="0" applyNumberFormat="1"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6" fillId="6" borderId="31" xfId="0" applyFont="1" applyFill="1" applyBorder="1" applyAlignment="1">
      <alignment vertical="top" wrapText="1"/>
    </xf>
    <xf numFmtId="0" fontId="7" fillId="6" borderId="31" xfId="0" applyFont="1" applyFill="1" applyBorder="1" applyAlignment="1">
      <alignment vertical="top"/>
    </xf>
    <xf numFmtId="0" fontId="8" fillId="6" borderId="30" xfId="0" applyFont="1" applyFill="1" applyBorder="1" applyAlignment="1">
      <alignment vertical="top" wrapText="1"/>
    </xf>
    <xf numFmtId="0" fontId="6" fillId="0" borderId="0" xfId="0" applyFont="1"/>
    <xf numFmtId="0" fontId="6" fillId="6" borderId="0" xfId="0" applyFont="1" applyFill="1"/>
    <xf numFmtId="0" fontId="6" fillId="6" borderId="33" xfId="0" applyFont="1" applyFill="1" applyBorder="1"/>
    <xf numFmtId="0" fontId="6" fillId="6" borderId="11" xfId="0" applyFont="1" applyFill="1" applyBorder="1"/>
    <xf numFmtId="0" fontId="11" fillId="6" borderId="11" xfId="3" applyFill="1" applyBorder="1" applyProtection="1"/>
    <xf numFmtId="0" fontId="6" fillId="6" borderId="12" xfId="0" applyFont="1" applyFill="1" applyBorder="1"/>
    <xf numFmtId="10" fontId="6" fillId="6" borderId="33" xfId="0" applyNumberFormat="1" applyFont="1" applyFill="1" applyBorder="1"/>
    <xf numFmtId="44" fontId="6" fillId="6" borderId="11" xfId="4" applyFont="1" applyFill="1" applyBorder="1" applyProtection="1"/>
    <xf numFmtId="44" fontId="6" fillId="6" borderId="13" xfId="4" applyFont="1" applyFill="1" applyBorder="1" applyProtection="1"/>
    <xf numFmtId="10" fontId="6" fillId="6" borderId="12" xfId="0" applyNumberFormat="1" applyFont="1" applyFill="1" applyBorder="1"/>
    <xf numFmtId="44" fontId="6" fillId="6" borderId="0" xfId="4" applyFont="1" applyFill="1" applyBorder="1" applyProtection="1"/>
    <xf numFmtId="44" fontId="6" fillId="6" borderId="10" xfId="4" applyFont="1" applyFill="1" applyBorder="1" applyProtection="1"/>
    <xf numFmtId="10" fontId="6" fillId="0" borderId="28" xfId="0" applyNumberFormat="1" applyFont="1" applyBorder="1" applyAlignment="1">
      <alignment vertical="top" wrapText="1"/>
    </xf>
    <xf numFmtId="0" fontId="6" fillId="0" borderId="8" xfId="0" applyFont="1" applyBorder="1" applyAlignment="1">
      <alignment vertical="top" wrapText="1"/>
    </xf>
    <xf numFmtId="0" fontId="6" fillId="0" borderId="5" xfId="0" applyFont="1" applyBorder="1" applyAlignment="1">
      <alignment vertical="top" wrapText="1"/>
    </xf>
    <xf numFmtId="0" fontId="7" fillId="0" borderId="5" xfId="0" applyFont="1" applyBorder="1" applyAlignment="1">
      <alignment vertical="top" wrapText="1"/>
    </xf>
    <xf numFmtId="0" fontId="6" fillId="0" borderId="34" xfId="0" applyFont="1" applyBorder="1" applyAlignment="1">
      <alignment vertical="top" wrapText="1"/>
    </xf>
    <xf numFmtId="10" fontId="6" fillId="6" borderId="0" xfId="2" applyNumberFormat="1" applyFont="1" applyFill="1" applyBorder="1" applyProtection="1"/>
    <xf numFmtId="10" fontId="6" fillId="0" borderId="17" xfId="0" applyNumberFormat="1" applyFont="1" applyBorder="1" applyAlignment="1">
      <alignment vertical="top" wrapText="1"/>
    </xf>
    <xf numFmtId="0" fontId="6" fillId="0" borderId="10" xfId="0" applyFont="1" applyBorder="1" applyAlignment="1">
      <alignment vertical="top" wrapText="1"/>
    </xf>
    <xf numFmtId="0" fontId="7" fillId="6" borderId="0" xfId="0" applyFont="1" applyFill="1"/>
    <xf numFmtId="0" fontId="7" fillId="6" borderId="10" xfId="0" applyFont="1" applyFill="1" applyBorder="1"/>
    <xf numFmtId="0" fontId="7" fillId="6" borderId="12" xfId="0" applyFont="1" applyFill="1" applyBorder="1"/>
    <xf numFmtId="0" fontId="12" fillId="6" borderId="10" xfId="0" applyFont="1" applyFill="1" applyBorder="1"/>
    <xf numFmtId="0" fontId="6" fillId="0" borderId="27" xfId="0" applyFont="1" applyBorder="1" applyAlignment="1">
      <alignment vertical="top" wrapText="1"/>
    </xf>
    <xf numFmtId="0" fontId="7" fillId="0" borderId="2" xfId="0" applyFont="1" applyBorder="1" applyAlignment="1">
      <alignment vertical="top" wrapText="1"/>
    </xf>
    <xf numFmtId="0" fontId="6" fillId="6" borderId="32" xfId="0" applyFont="1" applyFill="1" applyBorder="1"/>
    <xf numFmtId="0" fontId="6" fillId="6" borderId="31" xfId="0" applyFont="1" applyFill="1" applyBorder="1"/>
    <xf numFmtId="0" fontId="7" fillId="6" borderId="30" xfId="0" applyFont="1" applyFill="1" applyBorder="1"/>
    <xf numFmtId="0" fontId="7" fillId="6" borderId="31" xfId="0" applyFont="1" applyFill="1" applyBorder="1"/>
    <xf numFmtId="0" fontId="6" fillId="0" borderId="0" xfId="0" applyFont="1" applyProtection="1">
      <protection hidden="1"/>
    </xf>
    <xf numFmtId="0" fontId="6" fillId="6" borderId="0" xfId="0" applyFont="1" applyFill="1" applyProtection="1">
      <protection hidden="1"/>
    </xf>
    <xf numFmtId="0" fontId="6" fillId="6" borderId="33" xfId="0" applyFont="1" applyFill="1" applyBorder="1" applyProtection="1">
      <protection hidden="1"/>
    </xf>
    <xf numFmtId="0" fontId="6" fillId="6" borderId="11" xfId="0" applyFont="1" applyFill="1" applyBorder="1" applyProtection="1">
      <protection hidden="1"/>
    </xf>
    <xf numFmtId="0" fontId="6" fillId="6" borderId="13" xfId="0" applyFont="1" applyFill="1" applyBorder="1" applyProtection="1">
      <protection hidden="1"/>
    </xf>
    <xf numFmtId="0" fontId="6" fillId="6" borderId="12" xfId="0" applyFont="1" applyFill="1" applyBorder="1" applyProtection="1">
      <protection hidden="1"/>
    </xf>
    <xf numFmtId="0" fontId="12" fillId="6" borderId="0" xfId="0" applyFont="1" applyFill="1" applyProtection="1">
      <protection hidden="1"/>
    </xf>
    <xf numFmtId="0" fontId="6" fillId="6" borderId="10" xfId="0" applyFont="1" applyFill="1" applyBorder="1" applyProtection="1">
      <protection hidden="1"/>
    </xf>
    <xf numFmtId="10" fontId="6" fillId="6" borderId="33" xfId="2" applyNumberFormat="1" applyFont="1" applyFill="1" applyBorder="1" applyProtection="1">
      <protection hidden="1"/>
    </xf>
    <xf numFmtId="42" fontId="6" fillId="6" borderId="11" xfId="0" applyNumberFormat="1" applyFont="1" applyFill="1" applyBorder="1" applyProtection="1">
      <protection hidden="1"/>
    </xf>
    <xf numFmtId="42" fontId="6" fillId="6" borderId="13" xfId="0" applyNumberFormat="1" applyFont="1" applyFill="1" applyBorder="1" applyProtection="1">
      <protection hidden="1"/>
    </xf>
    <xf numFmtId="10" fontId="6" fillId="6" borderId="12" xfId="2" applyNumberFormat="1" applyFont="1" applyFill="1" applyBorder="1" applyProtection="1">
      <protection hidden="1"/>
    </xf>
    <xf numFmtId="42" fontId="6" fillId="6" borderId="0" xfId="0" applyNumberFormat="1" applyFont="1" applyFill="1" applyProtection="1">
      <protection hidden="1"/>
    </xf>
    <xf numFmtId="42" fontId="6" fillId="6" borderId="10" xfId="0" applyNumberFormat="1" applyFont="1" applyFill="1" applyBorder="1" applyProtection="1">
      <protection hidden="1"/>
    </xf>
    <xf numFmtId="0" fontId="7" fillId="6" borderId="12" xfId="0" applyFont="1" applyFill="1" applyBorder="1" applyProtection="1">
      <protection hidden="1"/>
    </xf>
    <xf numFmtId="0" fontId="6" fillId="6" borderId="0" xfId="0" applyFont="1" applyFill="1" applyAlignment="1">
      <alignment vertical="center"/>
    </xf>
    <xf numFmtId="0" fontId="6" fillId="6" borderId="10" xfId="0" applyFont="1" applyFill="1" applyBorder="1" applyAlignment="1" applyProtection="1">
      <alignment vertical="top" wrapText="1"/>
      <protection locked="0"/>
    </xf>
    <xf numFmtId="0" fontId="6" fillId="6" borderId="0" xfId="1" applyFont="1" applyFill="1" applyAlignment="1" applyProtection="1">
      <alignment vertical="top"/>
      <protection locked="0"/>
    </xf>
    <xf numFmtId="0" fontId="6" fillId="6" borderId="0" xfId="1" applyFont="1" applyFill="1" applyAlignment="1" applyProtection="1">
      <alignment horizontal="left" vertical="top" wrapText="1"/>
      <protection locked="0"/>
    </xf>
    <xf numFmtId="0" fontId="6" fillId="6" borderId="0" xfId="0" applyFont="1" applyFill="1" applyAlignment="1">
      <alignment vertical="top"/>
    </xf>
    <xf numFmtId="0" fontId="6" fillId="6" borderId="25" xfId="1" applyFont="1" applyFill="1" applyBorder="1" applyAlignment="1" applyProtection="1">
      <alignment vertical="top" wrapText="1"/>
      <protection locked="0"/>
    </xf>
    <xf numFmtId="0" fontId="6" fillId="6" borderId="11" xfId="1" applyFont="1" applyFill="1" applyBorder="1" applyAlignment="1" applyProtection="1">
      <alignment horizontal="left" vertical="top" wrapText="1"/>
      <protection locked="0"/>
    </xf>
    <xf numFmtId="0" fontId="6" fillId="0" borderId="0" xfId="1" applyFont="1" applyAlignment="1" applyProtection="1">
      <alignment vertical="top" wrapText="1"/>
      <protection locked="0"/>
    </xf>
    <xf numFmtId="0" fontId="6" fillId="0" borderId="17" xfId="1" applyFont="1" applyBorder="1" applyAlignment="1" applyProtection="1">
      <alignment vertical="top" wrapText="1"/>
      <protection locked="0"/>
    </xf>
    <xf numFmtId="0" fontId="6" fillId="0" borderId="17" xfId="1" applyFont="1" applyBorder="1" applyAlignment="1">
      <alignment vertical="top" wrapText="1"/>
    </xf>
    <xf numFmtId="0" fontId="6" fillId="0" borderId="19" xfId="0" applyFont="1" applyBorder="1" applyProtection="1">
      <protection locked="0"/>
    </xf>
    <xf numFmtId="0" fontId="6" fillId="0" borderId="19" xfId="0" applyFont="1" applyBorder="1" applyAlignment="1" applyProtection="1">
      <alignment wrapText="1"/>
      <protection locked="0"/>
    </xf>
    <xf numFmtId="0" fontId="7" fillId="0" borderId="19" xfId="1" applyFont="1" applyBorder="1" applyAlignment="1">
      <alignment vertical="center" wrapText="1"/>
    </xf>
    <xf numFmtId="0" fontId="6" fillId="0" borderId="19" xfId="0" applyFont="1" applyBorder="1"/>
    <xf numFmtId="4" fontId="6" fillId="0" borderId="0" xfId="0" applyNumberFormat="1" applyFont="1" applyAlignment="1">
      <alignment vertical="top" wrapText="1"/>
    </xf>
    <xf numFmtId="0" fontId="6" fillId="2" borderId="1" xfId="0" applyFont="1" applyFill="1" applyBorder="1" applyAlignment="1">
      <alignment horizontal="center" vertical="top" wrapText="1"/>
    </xf>
    <xf numFmtId="4" fontId="6" fillId="0" borderId="10" xfId="0" applyNumberFormat="1" applyFont="1" applyBorder="1" applyAlignment="1">
      <alignment vertical="top" wrapText="1"/>
    </xf>
    <xf numFmtId="0" fontId="6" fillId="4" borderId="28" xfId="0" applyFont="1" applyFill="1" applyBorder="1"/>
    <xf numFmtId="4" fontId="1" fillId="0" borderId="22" xfId="1" applyNumberFormat="1" applyBorder="1" applyAlignment="1" applyProtection="1">
      <alignment vertical="top" wrapText="1"/>
      <protection locked="0"/>
    </xf>
    <xf numFmtId="4" fontId="1" fillId="0" borderId="22" xfId="1" applyNumberFormat="1" applyBorder="1" applyAlignment="1">
      <alignment vertical="top" wrapText="1"/>
    </xf>
    <xf numFmtId="0" fontId="6" fillId="0" borderId="0" xfId="0" applyFont="1" applyAlignment="1">
      <alignment wrapText="1"/>
    </xf>
    <xf numFmtId="0" fontId="6" fillId="0" borderId="19" xfId="1" applyFont="1" applyBorder="1" applyAlignment="1" applyProtection="1">
      <alignment vertical="top" wrapText="1"/>
      <protection locked="0"/>
    </xf>
    <xf numFmtId="0" fontId="7" fillId="0" borderId="37" xfId="1" applyFont="1" applyBorder="1" applyAlignment="1">
      <alignment horizontal="center" vertical="top" wrapText="1"/>
    </xf>
    <xf numFmtId="0" fontId="7" fillId="0" borderId="19" xfId="1" applyFont="1" applyBorder="1" applyAlignment="1">
      <alignment horizontal="center" vertical="top" wrapText="1"/>
    </xf>
    <xf numFmtId="0" fontId="6" fillId="0" borderId="19" xfId="1" applyFont="1" applyBorder="1" applyAlignment="1">
      <alignment horizontal="center" vertical="top" wrapText="1"/>
    </xf>
    <xf numFmtId="4" fontId="6" fillId="0" borderId="19" xfId="0" applyNumberFormat="1" applyFont="1" applyBorder="1" applyAlignment="1">
      <alignment horizontal="center" vertical="top" wrapText="1"/>
    </xf>
    <xf numFmtId="0" fontId="6" fillId="0" borderId="37" xfId="1" applyFont="1" applyBorder="1" applyAlignment="1" applyProtection="1">
      <alignment horizontal="left" vertical="top" wrapText="1"/>
      <protection locked="0"/>
    </xf>
    <xf numFmtId="0" fontId="6" fillId="0" borderId="19" xfId="1" applyFont="1" applyBorder="1" applyAlignment="1" applyProtection="1">
      <alignment horizontal="left" vertical="top" wrapText="1"/>
      <protection locked="0"/>
    </xf>
    <xf numFmtId="0" fontId="6" fillId="0" borderId="38" xfId="1" applyFont="1" applyBorder="1" applyAlignment="1" applyProtection="1">
      <alignment vertical="top" wrapText="1"/>
      <protection locked="0"/>
    </xf>
    <xf numFmtId="0" fontId="6" fillId="0" borderId="38" xfId="1" applyFont="1" applyBorder="1" applyAlignment="1">
      <alignment vertical="top" wrapText="1"/>
    </xf>
    <xf numFmtId="0" fontId="7" fillId="0" borderId="38" xfId="1" applyFont="1" applyBorder="1" applyAlignment="1">
      <alignment vertical="top" wrapText="1"/>
    </xf>
    <xf numFmtId="0" fontId="7" fillId="0" borderId="38" xfId="1" applyFont="1" applyBorder="1" applyAlignment="1">
      <alignment horizontal="center" vertical="top" wrapText="1"/>
    </xf>
    <xf numFmtId="0" fontId="6" fillId="0" borderId="38" xfId="1" applyFont="1" applyBorder="1" applyAlignment="1" applyProtection="1">
      <alignment horizontal="left" vertical="top" wrapText="1"/>
      <protection locked="0"/>
    </xf>
    <xf numFmtId="0" fontId="7" fillId="0" borderId="1" xfId="1" applyFont="1" applyBorder="1" applyAlignment="1" applyProtection="1">
      <alignment vertical="top" wrapText="1"/>
      <protection locked="0"/>
    </xf>
    <xf numFmtId="0" fontId="7" fillId="0" borderId="1" xfId="1" applyFont="1" applyBorder="1" applyAlignment="1">
      <alignment vertical="top" wrapText="1"/>
    </xf>
    <xf numFmtId="0" fontId="7" fillId="0" borderId="24" xfId="1" applyFont="1" applyBorder="1" applyAlignment="1">
      <alignment vertical="top" wrapText="1"/>
    </xf>
    <xf numFmtId="4" fontId="7" fillId="0" borderId="1" xfId="1" applyNumberFormat="1" applyFont="1" applyBorder="1" applyAlignment="1" applyProtection="1">
      <alignment horizontal="center" vertical="top" wrapText="1"/>
      <protection locked="0"/>
    </xf>
    <xf numFmtId="0" fontId="6" fillId="0" borderId="27" xfId="1" applyFont="1" applyBorder="1" applyAlignment="1" applyProtection="1">
      <alignment vertical="top"/>
      <protection locked="0"/>
    </xf>
    <xf numFmtId="0" fontId="6" fillId="0" borderId="22" xfId="1" applyFont="1" applyBorder="1" applyAlignment="1" applyProtection="1">
      <alignment vertical="top" wrapText="1"/>
      <protection locked="0"/>
    </xf>
    <xf numFmtId="0" fontId="7" fillId="0" borderId="17" xfId="1" applyFont="1" applyBorder="1" applyAlignment="1" applyProtection="1">
      <alignment vertical="top"/>
      <protection locked="0"/>
    </xf>
    <xf numFmtId="0" fontId="6" fillId="2" borderId="1" xfId="1" applyFont="1" applyFill="1" applyBorder="1" applyAlignment="1" applyProtection="1">
      <alignment vertical="top"/>
      <protection locked="0"/>
    </xf>
    <xf numFmtId="0" fontId="7" fillId="0" borderId="29" xfId="1" applyFont="1" applyBorder="1" applyAlignment="1" applyProtection="1">
      <alignment vertical="top"/>
      <protection locked="0"/>
    </xf>
    <xf numFmtId="164" fontId="6" fillId="2" borderId="1" xfId="0" applyNumberFormat="1" applyFont="1" applyFill="1" applyBorder="1" applyAlignment="1">
      <alignment vertical="top" wrapText="1"/>
    </xf>
    <xf numFmtId="0" fontId="6" fillId="5" borderId="1" xfId="0" applyFont="1" applyFill="1" applyBorder="1" applyAlignment="1">
      <alignment vertical="top" wrapText="1"/>
    </xf>
    <xf numFmtId="0" fontId="6" fillId="0" borderId="24" xfId="0" applyFont="1" applyBorder="1"/>
    <xf numFmtId="0" fontId="6" fillId="0" borderId="25" xfId="0" applyFont="1" applyBorder="1"/>
    <xf numFmtId="0" fontId="6" fillId="0" borderId="17" xfId="0" applyFont="1" applyBorder="1" applyAlignment="1" applyProtection="1">
      <alignment vertical="top"/>
      <protection locked="0"/>
    </xf>
    <xf numFmtId="4" fontId="7" fillId="2" borderId="1" xfId="0" applyNumberFormat="1" applyFont="1" applyFill="1" applyBorder="1" applyAlignment="1">
      <alignment vertical="top" wrapText="1"/>
    </xf>
    <xf numFmtId="4" fontId="6" fillId="0" borderId="19" xfId="0" applyNumberFormat="1" applyFont="1" applyBorder="1"/>
    <xf numFmtId="4" fontId="6" fillId="0" borderId="5" xfId="0" applyNumberFormat="1" applyFont="1" applyBorder="1"/>
    <xf numFmtId="4" fontId="6" fillId="0" borderId="19" xfId="0" applyNumberFormat="1" applyFont="1" applyBorder="1" applyProtection="1">
      <protection locked="0"/>
    </xf>
    <xf numFmtId="4" fontId="7" fillId="0" borderId="37" xfId="1" applyNumberFormat="1" applyFont="1" applyBorder="1" applyAlignment="1">
      <alignment vertical="top" wrapText="1"/>
    </xf>
    <xf numFmtId="4" fontId="7" fillId="0" borderId="19" xfId="1" applyNumberFormat="1" applyFont="1" applyBorder="1" applyAlignment="1">
      <alignment vertical="top" wrapText="1"/>
    </xf>
    <xf numFmtId="4" fontId="6" fillId="0" borderId="28" xfId="0" applyNumberFormat="1" applyFont="1" applyBorder="1"/>
    <xf numFmtId="0" fontId="7" fillId="6" borderId="12" xfId="1" applyFont="1" applyFill="1" applyBorder="1" applyAlignment="1" applyProtection="1">
      <alignment vertical="top" wrapText="1"/>
      <protection locked="0"/>
    </xf>
    <xf numFmtId="0" fontId="6" fillId="6" borderId="26" xfId="1" applyFont="1" applyFill="1" applyBorder="1" applyAlignment="1" applyProtection="1">
      <alignment horizontal="left" vertical="top" wrapText="1"/>
      <protection locked="0"/>
    </xf>
    <xf numFmtId="0" fontId="7" fillId="6" borderId="31" xfId="0" applyFont="1" applyFill="1" applyBorder="1" applyAlignment="1">
      <alignment vertical="center"/>
    </xf>
    <xf numFmtId="0" fontId="7" fillId="6" borderId="31" xfId="0" applyFont="1" applyFill="1" applyBorder="1" applyAlignment="1">
      <alignment vertical="center" wrapText="1"/>
    </xf>
    <xf numFmtId="0" fontId="6" fillId="6" borderId="31" xfId="0" applyFont="1" applyFill="1" applyBorder="1" applyAlignment="1">
      <alignment vertical="center"/>
    </xf>
    <xf numFmtId="0" fontId="7" fillId="6" borderId="0" xfId="0" applyFont="1" applyFill="1" applyAlignment="1">
      <alignment vertical="center"/>
    </xf>
    <xf numFmtId="0" fontId="7" fillId="6" borderId="10" xfId="0" applyFont="1" applyFill="1" applyBorder="1" applyAlignment="1">
      <alignment vertical="center"/>
    </xf>
    <xf numFmtId="0" fontId="6" fillId="6" borderId="10" xfId="1" applyFont="1" applyFill="1" applyBorder="1" applyAlignment="1" applyProtection="1">
      <alignment vertical="top" wrapText="1"/>
      <protection locked="0"/>
    </xf>
    <xf numFmtId="0" fontId="6" fillId="0" borderId="41" xfId="1" applyFont="1" applyBorder="1" applyAlignment="1" applyProtection="1">
      <alignment vertical="top" wrapText="1"/>
      <protection locked="0"/>
    </xf>
    <xf numFmtId="4" fontId="6" fillId="0" borderId="41" xfId="1" applyNumberFormat="1" applyFont="1" applyBorder="1" applyAlignment="1">
      <alignment vertical="top" wrapText="1"/>
    </xf>
    <xf numFmtId="4" fontId="6" fillId="0" borderId="42" xfId="1" applyNumberFormat="1" applyFont="1" applyBorder="1" applyAlignment="1">
      <alignment vertical="top" wrapText="1"/>
    </xf>
    <xf numFmtId="4" fontId="6" fillId="0" borderId="34" xfId="0" applyNumberFormat="1" applyFont="1" applyBorder="1"/>
    <xf numFmtId="1" fontId="6" fillId="0" borderId="17" xfId="1" applyNumberFormat="1" applyFont="1" applyBorder="1" applyAlignment="1" applyProtection="1">
      <alignment horizontal="left" vertical="top" wrapText="1"/>
      <protection locked="0"/>
    </xf>
    <xf numFmtId="0" fontId="6" fillId="6" borderId="2" xfId="0" applyFont="1" applyFill="1" applyBorder="1"/>
    <xf numFmtId="0" fontId="7" fillId="6" borderId="3" xfId="0" applyFont="1" applyFill="1" applyBorder="1"/>
    <xf numFmtId="0" fontId="6" fillId="6" borderId="3" xfId="0" applyFont="1" applyFill="1" applyBorder="1"/>
    <xf numFmtId="0" fontId="6" fillId="6" borderId="4" xfId="0" applyFont="1" applyFill="1" applyBorder="1"/>
    <xf numFmtId="0" fontId="6" fillId="6" borderId="5" xfId="0" applyFont="1" applyFill="1" applyBorder="1"/>
    <xf numFmtId="0" fontId="6" fillId="6" borderId="6" xfId="0" applyFont="1" applyFill="1" applyBorder="1"/>
    <xf numFmtId="0" fontId="6" fillId="6" borderId="7" xfId="0" applyFont="1" applyFill="1" applyBorder="1"/>
    <xf numFmtId="0" fontId="7" fillId="6" borderId="6" xfId="0" applyFont="1" applyFill="1" applyBorder="1"/>
    <xf numFmtId="0" fontId="6" fillId="6" borderId="8" xfId="0" applyFont="1" applyFill="1" applyBorder="1"/>
    <xf numFmtId="44" fontId="7" fillId="6" borderId="36" xfId="4" applyFont="1" applyFill="1" applyBorder="1"/>
    <xf numFmtId="0" fontId="6" fillId="6" borderId="36" xfId="0" applyFont="1" applyFill="1" applyBorder="1"/>
    <xf numFmtId="0" fontId="6" fillId="6" borderId="9" xfId="0" applyFont="1" applyFill="1" applyBorder="1"/>
    <xf numFmtId="0" fontId="6" fillId="0" borderId="19" xfId="1" applyFont="1" applyBorder="1"/>
    <xf numFmtId="0" fontId="6" fillId="0" borderId="19" xfId="1" applyFont="1" applyBorder="1" applyAlignment="1">
      <alignment vertical="center" wrapText="1"/>
    </xf>
    <xf numFmtId="0" fontId="6" fillId="0" borderId="28" xfId="1" applyFont="1" applyBorder="1" applyAlignment="1">
      <alignment vertical="center" wrapText="1"/>
    </xf>
    <xf numFmtId="4" fontId="6" fillId="0" borderId="19" xfId="1" applyNumberFormat="1" applyFont="1" applyBorder="1" applyAlignment="1">
      <alignment vertical="center"/>
    </xf>
    <xf numFmtId="4" fontId="6" fillId="0" borderId="28" xfId="1" applyNumberFormat="1" applyFont="1" applyBorder="1" applyAlignment="1">
      <alignment vertical="center"/>
    </xf>
    <xf numFmtId="0" fontId="6" fillId="6" borderId="0" xfId="1" applyFont="1" applyFill="1" applyAlignment="1">
      <alignment vertical="center"/>
    </xf>
    <xf numFmtId="0" fontId="6" fillId="0" borderId="0" xfId="1" applyFont="1" applyAlignment="1">
      <alignment horizontal="left" wrapText="1"/>
    </xf>
    <xf numFmtId="0" fontId="6" fillId="6" borderId="0" xfId="1" applyFont="1" applyFill="1" applyAlignment="1">
      <alignment horizontal="left" vertical="top"/>
    </xf>
    <xf numFmtId="0" fontId="6" fillId="0" borderId="0" xfId="1" quotePrefix="1" applyFont="1" applyAlignment="1">
      <alignment vertical="top" wrapText="1"/>
    </xf>
    <xf numFmtId="0" fontId="7" fillId="0" borderId="0" xfId="1" applyFont="1" applyAlignment="1">
      <alignment vertical="top" wrapText="1"/>
    </xf>
    <xf numFmtId="0" fontId="6" fillId="6" borderId="0" xfId="0" applyFont="1" applyFill="1" applyAlignment="1">
      <alignment vertical="center" wrapText="1"/>
    </xf>
    <xf numFmtId="0" fontId="11" fillId="6" borderId="0" xfId="3" applyFill="1" applyAlignment="1">
      <alignment horizontal="left" vertical="top"/>
    </xf>
    <xf numFmtId="0" fontId="7" fillId="0" borderId="0" xfId="0" applyFont="1"/>
    <xf numFmtId="0" fontId="6" fillId="6" borderId="0" xfId="0" applyFont="1" applyFill="1" applyAlignment="1">
      <alignment wrapText="1"/>
    </xf>
    <xf numFmtId="0" fontId="6" fillId="0" borderId="19" xfId="0" applyFont="1" applyBorder="1" applyAlignment="1" applyProtection="1">
      <alignment vertical="top"/>
      <protection locked="0"/>
    </xf>
    <xf numFmtId="20" fontId="6" fillId="7" borderId="1" xfId="1" applyNumberFormat="1" applyFont="1" applyFill="1" applyBorder="1" applyAlignment="1">
      <alignment vertical="top" wrapText="1"/>
    </xf>
    <xf numFmtId="20" fontId="6" fillId="7" borderId="24" xfId="1" applyNumberFormat="1" applyFont="1" applyFill="1" applyBorder="1" applyAlignment="1">
      <alignment vertical="top" wrapText="1"/>
    </xf>
    <xf numFmtId="0" fontId="6" fillId="5" borderId="1" xfId="0" applyFont="1" applyFill="1" applyBorder="1" applyProtection="1">
      <protection locked="0"/>
    </xf>
    <xf numFmtId="0" fontId="6" fillId="5" borderId="1" xfId="0" applyFont="1" applyFill="1" applyBorder="1" applyAlignment="1" applyProtection="1">
      <alignment wrapText="1"/>
      <protection locked="0"/>
    </xf>
    <xf numFmtId="0" fontId="6" fillId="0" borderId="19" xfId="1" applyFont="1" applyBorder="1" applyAlignment="1" applyProtection="1">
      <alignment horizontal="center" vertical="top" wrapText="1"/>
      <protection locked="0"/>
    </xf>
    <xf numFmtId="0" fontId="6" fillId="0" borderId="28" xfId="1" applyFont="1" applyBorder="1" applyAlignment="1" applyProtection="1">
      <alignment horizontal="center" vertical="top" wrapText="1"/>
      <protection locked="0"/>
    </xf>
    <xf numFmtId="0" fontId="6" fillId="8" borderId="0" xfId="1" applyFont="1" applyFill="1"/>
    <xf numFmtId="0" fontId="6" fillId="8" borderId="19" xfId="1" applyFont="1" applyFill="1" applyBorder="1"/>
    <xf numFmtId="0" fontId="6" fillId="5" borderId="1" xfId="0" applyFont="1" applyFill="1" applyBorder="1" applyAlignment="1">
      <alignment vertical="top"/>
    </xf>
    <xf numFmtId="0" fontId="6" fillId="0" borderId="22" xfId="0" applyFont="1" applyBorder="1" applyAlignment="1">
      <alignment horizontal="center" vertical="top" wrapText="1"/>
    </xf>
    <xf numFmtId="4" fontId="6" fillId="6" borderId="0" xfId="1" applyNumberFormat="1" applyFont="1" applyFill="1"/>
    <xf numFmtId="0" fontId="6" fillId="6" borderId="24" xfId="1" applyFont="1" applyFill="1" applyBorder="1"/>
    <xf numFmtId="0" fontId="0" fillId="0" borderId="26" xfId="0" applyBorder="1"/>
    <xf numFmtId="1" fontId="6" fillId="6" borderId="5" xfId="1" applyNumberFormat="1" applyFont="1" applyFill="1" applyBorder="1" applyAlignment="1">
      <alignment horizontal="left"/>
    </xf>
    <xf numFmtId="0" fontId="6" fillId="6" borderId="6" xfId="1" applyFont="1" applyFill="1" applyBorder="1"/>
    <xf numFmtId="0" fontId="6" fillId="6" borderId="7" xfId="1" applyFont="1" applyFill="1" applyBorder="1"/>
    <xf numFmtId="14" fontId="6" fillId="6" borderId="8" xfId="1" applyNumberFormat="1" applyFont="1" applyFill="1" applyBorder="1" applyAlignment="1" applyProtection="1">
      <alignment horizontal="left"/>
      <protection locked="0"/>
    </xf>
    <xf numFmtId="0" fontId="6" fillId="6" borderId="36" xfId="1" applyFont="1" applyFill="1" applyBorder="1" applyProtection="1">
      <protection locked="0"/>
    </xf>
    <xf numFmtId="0" fontId="6" fillId="6" borderId="9" xfId="1" applyFont="1" applyFill="1" applyBorder="1" applyProtection="1">
      <protection locked="0"/>
    </xf>
    <xf numFmtId="0" fontId="6" fillId="6" borderId="2" xfId="1" applyFont="1" applyFill="1" applyBorder="1"/>
    <xf numFmtId="0" fontId="6" fillId="6" borderId="3" xfId="1" applyFont="1" applyFill="1" applyBorder="1"/>
    <xf numFmtId="0" fontId="6" fillId="6" borderId="4" xfId="1" applyFont="1" applyFill="1" applyBorder="1"/>
    <xf numFmtId="0" fontId="7" fillId="6" borderId="24" xfId="1" applyFont="1" applyFill="1" applyBorder="1" applyAlignment="1">
      <alignment horizontal="center" vertical="distributed" wrapText="1"/>
    </xf>
    <xf numFmtId="0" fontId="0" fillId="0" borderId="26" xfId="0" applyBorder="1" applyAlignment="1">
      <alignment horizontal="center" vertical="distributed" wrapText="1"/>
    </xf>
    <xf numFmtId="0" fontId="6" fillId="6" borderId="24" xfId="1" applyFont="1" applyFill="1" applyBorder="1" applyAlignment="1">
      <alignment horizontal="center" vertical="top" wrapText="1"/>
    </xf>
    <xf numFmtId="0" fontId="0" fillId="0" borderId="26" xfId="0" applyBorder="1" applyAlignment="1">
      <alignment horizontal="center" vertical="top" wrapText="1"/>
    </xf>
    <xf numFmtId="0" fontId="6" fillId="6" borderId="24" xfId="1" applyFont="1" applyFill="1" applyBorder="1" applyAlignment="1">
      <alignment horizontal="left" vertical="top"/>
    </xf>
    <xf numFmtId="0" fontId="0" fillId="0" borderId="26" xfId="0" applyBorder="1" applyAlignment="1">
      <alignment vertical="top"/>
    </xf>
    <xf numFmtId="1" fontId="6" fillId="6" borderId="20" xfId="0" applyNumberFormat="1" applyFont="1" applyFill="1" applyBorder="1" applyAlignment="1">
      <alignment horizontal="left"/>
    </xf>
    <xf numFmtId="0" fontId="0" fillId="0" borderId="17" xfId="0" applyBorder="1" applyAlignment="1">
      <alignment horizontal="left"/>
    </xf>
    <xf numFmtId="0" fontId="0" fillId="0" borderId="29" xfId="0" applyBorder="1" applyAlignment="1">
      <alignment horizontal="left"/>
    </xf>
    <xf numFmtId="1" fontId="6" fillId="6" borderId="43" xfId="0" applyNumberFormat="1" applyFont="1" applyFill="1" applyBorder="1" applyAlignment="1">
      <alignment horizontal="left"/>
    </xf>
    <xf numFmtId="0" fontId="6" fillId="4" borderId="24" xfId="0" applyFont="1" applyFill="1" applyBorder="1" applyAlignment="1">
      <alignment wrapText="1"/>
    </xf>
    <xf numFmtId="0" fontId="0" fillId="0" borderId="25" xfId="0" applyBorder="1" applyAlignment="1">
      <alignment wrapText="1"/>
    </xf>
    <xf numFmtId="0" fontId="0" fillId="0" borderId="26" xfId="0" applyBorder="1" applyAlignment="1">
      <alignment wrapText="1"/>
    </xf>
    <xf numFmtId="0" fontId="7" fillId="0" borderId="1" xfId="0" applyFont="1" applyBorder="1" applyAlignment="1">
      <alignment horizontal="center" vertical="top" wrapText="1"/>
    </xf>
    <xf numFmtId="0" fontId="7" fillId="0" borderId="1" xfId="0" applyFont="1" applyBorder="1" applyAlignment="1">
      <alignment horizontal="center" vertical="top"/>
    </xf>
    <xf numFmtId="0" fontId="6" fillId="0" borderId="31" xfId="0" applyFont="1" applyBorder="1"/>
    <xf numFmtId="0" fontId="0" fillId="0" borderId="31" xfId="0" applyBorder="1"/>
    <xf numFmtId="0" fontId="0" fillId="0" borderId="0" xfId="0"/>
    <xf numFmtId="0" fontId="0" fillId="0" borderId="11" xfId="0" applyBorder="1"/>
    <xf numFmtId="0" fontId="6" fillId="5" borderId="24" xfId="1" applyFont="1" applyFill="1" applyBorder="1" applyAlignment="1" applyProtection="1">
      <alignment horizontal="left" vertical="top"/>
      <protection locked="0"/>
    </xf>
    <xf numFmtId="0" fontId="0" fillId="0" borderId="25" xfId="0" applyBorder="1" applyProtection="1">
      <protection locked="0"/>
    </xf>
    <xf numFmtId="0" fontId="0" fillId="0" borderId="26" xfId="0" applyBorder="1" applyProtection="1">
      <protection locked="0"/>
    </xf>
    <xf numFmtId="14" fontId="6" fillId="5" borderId="24" xfId="1" applyNumberFormat="1" applyFont="1" applyFill="1" applyBorder="1" applyAlignment="1" applyProtection="1">
      <alignment horizontal="left" vertical="top"/>
      <protection locked="0"/>
    </xf>
    <xf numFmtId="0" fontId="6" fillId="5" borderId="24" xfId="1" applyFont="1" applyFill="1" applyBorder="1" applyAlignment="1">
      <alignment horizontal="left" vertical="top"/>
    </xf>
    <xf numFmtId="0" fontId="0" fillId="0" borderId="25" xfId="0" applyBorder="1"/>
    <xf numFmtId="0" fontId="6" fillId="5" borderId="24" xfId="0" applyFont="1" applyFill="1" applyBorder="1" applyAlignment="1" applyProtection="1">
      <alignment horizontal="left"/>
      <protection locked="0"/>
    </xf>
    <xf numFmtId="0" fontId="6" fillId="0" borderId="5" xfId="0" applyFont="1" applyBorder="1" applyAlignment="1" applyProtection="1">
      <alignment vertical="top" wrapText="1"/>
      <protection locked="0"/>
    </xf>
    <xf numFmtId="0" fontId="6" fillId="0" borderId="6" xfId="0" applyFont="1" applyBorder="1" applyAlignment="1" applyProtection="1">
      <alignment vertical="top" wrapText="1"/>
      <protection locked="0"/>
    </xf>
    <xf numFmtId="0" fontId="6" fillId="0" borderId="7" xfId="0" applyFont="1" applyBorder="1" applyAlignment="1" applyProtection="1">
      <alignment vertical="top" wrapText="1"/>
      <protection locked="0"/>
    </xf>
    <xf numFmtId="0" fontId="6" fillId="2" borderId="1" xfId="0" applyFont="1" applyFill="1" applyBorder="1" applyAlignment="1">
      <alignment vertical="top" wrapText="1"/>
    </xf>
    <xf numFmtId="0" fontId="6" fillId="2" borderId="1" xfId="0" applyFont="1" applyFill="1" applyBorder="1" applyAlignment="1" applyProtection="1">
      <alignment vertical="top" wrapText="1"/>
      <protection locked="0"/>
    </xf>
    <xf numFmtId="0" fontId="6" fillId="0" borderId="10"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12" xfId="0" applyFont="1" applyBorder="1" applyAlignment="1" applyProtection="1">
      <alignment vertical="top" wrapText="1"/>
      <protection locked="0"/>
    </xf>
    <xf numFmtId="0" fontId="6" fillId="0" borderId="34" xfId="0" applyFont="1" applyBorder="1" applyAlignment="1" applyProtection="1">
      <alignment vertical="top" wrapText="1"/>
      <protection locked="0"/>
    </xf>
    <xf numFmtId="0" fontId="6" fillId="0" borderId="35" xfId="0" applyFont="1" applyBorder="1" applyAlignment="1" applyProtection="1">
      <alignment vertical="top" wrapText="1"/>
      <protection locked="0"/>
    </xf>
    <xf numFmtId="0" fontId="6" fillId="0" borderId="23" xfId="0" applyFont="1" applyBorder="1" applyAlignment="1" applyProtection="1">
      <alignment vertical="top" wrapText="1"/>
      <protection locked="0"/>
    </xf>
    <xf numFmtId="0" fontId="6" fillId="2" borderId="24" xfId="0" applyFont="1" applyFill="1" applyBorder="1" applyAlignment="1">
      <alignment vertical="top" wrapText="1"/>
    </xf>
    <xf numFmtId="0" fontId="6" fillId="2" borderId="25" xfId="0" applyFont="1" applyFill="1" applyBorder="1" applyAlignment="1" applyProtection="1">
      <alignment vertical="top" wrapText="1"/>
      <protection locked="0"/>
    </xf>
    <xf numFmtId="0" fontId="0" fillId="0" borderId="26" xfId="0" applyBorder="1" applyAlignment="1">
      <alignment vertical="top" wrapText="1"/>
    </xf>
    <xf numFmtId="0" fontId="7" fillId="0" borderId="5" xfId="0" applyFont="1" applyBorder="1" applyAlignment="1" applyProtection="1">
      <alignment vertical="top" wrapText="1"/>
      <protection locked="0"/>
    </xf>
    <xf numFmtId="0" fontId="7" fillId="0" borderId="6"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6" fillId="0" borderId="27" xfId="0" applyFont="1" applyBorder="1" applyAlignment="1" applyProtection="1">
      <alignment vertical="top"/>
      <protection locked="0"/>
    </xf>
    <xf numFmtId="0" fontId="7" fillId="0" borderId="34" xfId="0" applyFont="1" applyBorder="1" applyAlignment="1" applyProtection="1">
      <alignment vertical="top" wrapText="1"/>
      <protection locked="0"/>
    </xf>
    <xf numFmtId="0" fontId="6" fillId="6" borderId="0" xfId="0" applyFont="1" applyFill="1" applyAlignment="1">
      <alignment vertical="top" wrapText="1"/>
    </xf>
    <xf numFmtId="0" fontId="6" fillId="6" borderId="12" xfId="0" applyFont="1" applyFill="1" applyBorder="1" applyAlignment="1">
      <alignment vertical="top" wrapText="1"/>
    </xf>
    <xf numFmtId="14" fontId="6" fillId="2" borderId="1" xfId="0" applyNumberFormat="1" applyFont="1" applyFill="1" applyBorder="1" applyAlignment="1">
      <alignment horizontal="left" vertical="top" wrapText="1"/>
    </xf>
    <xf numFmtId="0" fontId="6" fillId="0" borderId="1" xfId="0" applyFont="1" applyBorder="1" applyAlignment="1">
      <alignment horizontal="left" vertical="top" wrapText="1"/>
    </xf>
    <xf numFmtId="49" fontId="6" fillId="2" borderId="1" xfId="0" applyNumberFormat="1" applyFont="1" applyFill="1" applyBorder="1" applyAlignment="1" applyProtection="1">
      <alignment vertical="top" wrapText="1"/>
      <protection locked="0"/>
    </xf>
    <xf numFmtId="49" fontId="6" fillId="0" borderId="1" xfId="0" applyNumberFormat="1" applyFont="1" applyBorder="1" applyAlignment="1" applyProtection="1">
      <alignment vertical="top" wrapText="1"/>
      <protection locked="0"/>
    </xf>
    <xf numFmtId="44" fontId="6" fillId="2" borderId="24" xfId="0" applyNumberFormat="1" applyFont="1" applyFill="1" applyBorder="1" applyAlignment="1" applyProtection="1">
      <alignment horizontal="left" vertical="top" wrapText="1"/>
      <protection locked="0"/>
    </xf>
    <xf numFmtId="44" fontId="6" fillId="0" borderId="26" xfId="0" applyNumberFormat="1" applyFont="1" applyBorder="1" applyAlignment="1" applyProtection="1">
      <alignment horizontal="left" vertical="top" wrapText="1"/>
      <protection locked="0"/>
    </xf>
    <xf numFmtId="0" fontId="6" fillId="2" borderId="1" xfId="0" applyFont="1" applyFill="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4" fontId="7" fillId="6" borderId="31" xfId="0" applyNumberFormat="1" applyFont="1" applyFill="1" applyBorder="1" applyAlignment="1">
      <alignment vertical="top" wrapText="1"/>
    </xf>
    <xf numFmtId="0" fontId="6" fillId="6" borderId="31" xfId="0" applyFont="1" applyFill="1" applyBorder="1" applyAlignment="1">
      <alignment vertical="top" wrapText="1"/>
    </xf>
    <xf numFmtId="0" fontId="6" fillId="6" borderId="32" xfId="0" applyFont="1" applyFill="1" applyBorder="1" applyAlignment="1">
      <alignment vertical="top"/>
    </xf>
    <xf numFmtId="0" fontId="6" fillId="6" borderId="0" xfId="0" applyFont="1" applyFill="1" applyAlignment="1">
      <alignment vertical="top"/>
    </xf>
    <xf numFmtId="0" fontId="6" fillId="6" borderId="33" xfId="0" applyFont="1" applyFill="1" applyBorder="1" applyAlignment="1">
      <alignment vertical="top"/>
    </xf>
    <xf numFmtId="0" fontId="6" fillId="2" borderId="24" xfId="0" applyFont="1" applyFill="1" applyBorder="1" applyAlignment="1" applyProtection="1">
      <alignment horizontal="left" vertical="top" wrapText="1"/>
      <protection locked="0"/>
    </xf>
    <xf numFmtId="0" fontId="6" fillId="0" borderId="25" xfId="0" applyFont="1" applyBorder="1" applyAlignment="1" applyProtection="1">
      <alignment horizontal="left" vertical="top" wrapText="1"/>
      <protection locked="0"/>
    </xf>
    <xf numFmtId="0" fontId="6" fillId="0" borderId="26" xfId="0" applyFont="1" applyBorder="1" applyAlignment="1" applyProtection="1">
      <alignment horizontal="left" vertical="top" wrapText="1"/>
      <protection locked="0"/>
    </xf>
    <xf numFmtId="0" fontId="6" fillId="2" borderId="1" xfId="0" applyFont="1" applyFill="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14" fontId="6" fillId="2" borderId="1" xfId="0" applyNumberFormat="1" applyFont="1" applyFill="1" applyBorder="1" applyAlignment="1" applyProtection="1">
      <alignment horizontal="left" vertical="top" wrapText="1"/>
      <protection locked="0"/>
    </xf>
    <xf numFmtId="0" fontId="12" fillId="6" borderId="30" xfId="0" applyFont="1" applyFill="1" applyBorder="1" applyAlignment="1">
      <alignment horizontal="left" wrapText="1"/>
    </xf>
    <xf numFmtId="0" fontId="12" fillId="6" borderId="31" xfId="0" applyFont="1" applyFill="1" applyBorder="1" applyAlignment="1">
      <alignment horizontal="left" wrapText="1"/>
    </xf>
    <xf numFmtId="0" fontId="12" fillId="6" borderId="32" xfId="0" applyFont="1" applyFill="1" applyBorder="1" applyAlignment="1">
      <alignment horizontal="left" wrapText="1"/>
    </xf>
    <xf numFmtId="0" fontId="12" fillId="6" borderId="10" xfId="0" applyFont="1" applyFill="1" applyBorder="1" applyAlignment="1">
      <alignment horizontal="left" wrapText="1"/>
    </xf>
    <xf numFmtId="0" fontId="12" fillId="6" borderId="0" xfId="0" applyFont="1" applyFill="1" applyAlignment="1">
      <alignment horizontal="left" wrapText="1"/>
    </xf>
    <xf numFmtId="0" fontId="12" fillId="6" borderId="12" xfId="0" applyFont="1" applyFill="1" applyBorder="1" applyAlignment="1">
      <alignment horizontal="left" wrapText="1"/>
    </xf>
    <xf numFmtId="0" fontId="7" fillId="6" borderId="10" xfId="0" applyFont="1" applyFill="1" applyBorder="1" applyAlignment="1" applyProtection="1">
      <alignment horizontal="left"/>
      <protection hidden="1"/>
    </xf>
    <xf numFmtId="0" fontId="7" fillId="6" borderId="0" xfId="0" applyFont="1" applyFill="1" applyAlignment="1" applyProtection="1">
      <alignment horizontal="left"/>
      <protection hidden="1"/>
    </xf>
    <xf numFmtId="0" fontId="13" fillId="6" borderId="0" xfId="3" applyFont="1" applyFill="1" applyBorder="1" applyAlignment="1" applyProtection="1">
      <alignment horizontal="left"/>
      <protection hidden="1"/>
    </xf>
    <xf numFmtId="0" fontId="12" fillId="6" borderId="0" xfId="0" applyFont="1" applyFill="1" applyAlignment="1" applyProtection="1">
      <alignment horizontal="left"/>
      <protection hidden="1"/>
    </xf>
    <xf numFmtId="0" fontId="7" fillId="6" borderId="30" xfId="0" applyFont="1" applyFill="1" applyBorder="1" applyAlignment="1" applyProtection="1">
      <alignment horizontal="left" vertical="top"/>
      <protection hidden="1"/>
    </xf>
    <xf numFmtId="0" fontId="7" fillId="6" borderId="31" xfId="0" applyFont="1" applyFill="1" applyBorder="1" applyAlignment="1" applyProtection="1">
      <alignment horizontal="left" vertical="top"/>
      <protection hidden="1"/>
    </xf>
    <xf numFmtId="0" fontId="7" fillId="6" borderId="32" xfId="0" applyFont="1" applyFill="1" applyBorder="1" applyAlignment="1" applyProtection="1">
      <alignment horizontal="left" vertical="top"/>
      <protection hidden="1"/>
    </xf>
    <xf numFmtId="0" fontId="12" fillId="6" borderId="10" xfId="0" applyFont="1" applyFill="1" applyBorder="1" applyAlignment="1" applyProtection="1">
      <alignment horizontal="left" wrapText="1"/>
      <protection hidden="1"/>
    </xf>
    <xf numFmtId="0" fontId="12" fillId="6" borderId="0" xfId="0" applyFont="1" applyFill="1" applyAlignment="1" applyProtection="1">
      <alignment horizontal="left" wrapText="1"/>
      <protection hidden="1"/>
    </xf>
    <xf numFmtId="0" fontId="12" fillId="6" borderId="12" xfId="0" applyFont="1" applyFill="1" applyBorder="1" applyAlignment="1" applyProtection="1">
      <alignment horizontal="left" wrapText="1"/>
      <protection hidden="1"/>
    </xf>
    <xf numFmtId="0" fontId="12" fillId="6" borderId="30" xfId="0" applyFont="1" applyFill="1" applyBorder="1" applyAlignment="1" applyProtection="1">
      <alignment horizontal="left" wrapText="1"/>
      <protection hidden="1"/>
    </xf>
    <xf numFmtId="0" fontId="12" fillId="6" borderId="31" xfId="0" applyFont="1" applyFill="1" applyBorder="1" applyAlignment="1" applyProtection="1">
      <alignment horizontal="left" wrapText="1"/>
      <protection hidden="1"/>
    </xf>
    <xf numFmtId="0" fontId="12" fillId="6" borderId="32" xfId="0" applyFont="1" applyFill="1" applyBorder="1" applyAlignment="1" applyProtection="1">
      <alignment horizontal="left" wrapText="1"/>
      <protection hidden="1"/>
    </xf>
    <xf numFmtId="0" fontId="6" fillId="6" borderId="5" xfId="0" applyFont="1" applyFill="1" applyBorder="1" applyAlignment="1" applyProtection="1">
      <alignment vertical="top" wrapText="1"/>
      <protection locked="0"/>
    </xf>
    <xf numFmtId="0" fontId="0" fillId="0" borderId="6" xfId="0" applyBorder="1" applyAlignment="1">
      <alignment vertical="top" wrapText="1"/>
    </xf>
    <xf numFmtId="0" fontId="0" fillId="0" borderId="7" xfId="0" applyBorder="1" applyAlignment="1">
      <alignment vertical="top" wrapText="1"/>
    </xf>
    <xf numFmtId="0" fontId="6" fillId="6" borderId="8" xfId="0" applyFont="1" applyFill="1" applyBorder="1" applyAlignment="1" applyProtection="1">
      <alignment vertical="top" wrapText="1"/>
      <protection locked="0"/>
    </xf>
    <xf numFmtId="0" fontId="0" fillId="0" borderId="36" xfId="0" applyBorder="1" applyAlignment="1">
      <alignment vertical="top" wrapText="1"/>
    </xf>
    <xf numFmtId="0" fontId="0" fillId="0" borderId="9" xfId="0" applyBorder="1" applyAlignment="1">
      <alignment vertical="top" wrapText="1"/>
    </xf>
    <xf numFmtId="0" fontId="6" fillId="4" borderId="25" xfId="0" applyFont="1" applyFill="1" applyBorder="1" applyAlignment="1">
      <alignment wrapText="1"/>
    </xf>
    <xf numFmtId="0" fontId="6" fillId="4" borderId="26" xfId="0" applyFont="1" applyFill="1" applyBorder="1" applyAlignment="1">
      <alignment wrapText="1"/>
    </xf>
    <xf numFmtId="0" fontId="6" fillId="6" borderId="2" xfId="0" applyFont="1" applyFill="1" applyBorder="1" applyAlignment="1" applyProtection="1">
      <alignment vertical="top" wrapText="1"/>
      <protection locked="0"/>
    </xf>
    <xf numFmtId="0" fontId="0" fillId="0" borderId="3" xfId="0" applyBorder="1" applyAlignment="1">
      <alignment vertical="top" wrapText="1"/>
    </xf>
    <xf numFmtId="0" fontId="0" fillId="0" borderId="4" xfId="0" applyBorder="1" applyAlignment="1">
      <alignment vertical="top" wrapText="1"/>
    </xf>
    <xf numFmtId="0" fontId="6" fillId="6" borderId="40" xfId="0" applyFont="1" applyFill="1" applyBorder="1" applyAlignment="1" applyProtection="1">
      <alignment vertical="top" wrapText="1"/>
      <protection locked="0"/>
    </xf>
    <xf numFmtId="0" fontId="0" fillId="0" borderId="39" xfId="0" applyBorder="1" applyAlignment="1">
      <alignment vertical="top" wrapText="1"/>
    </xf>
    <xf numFmtId="0" fontId="0" fillId="0" borderId="21" xfId="0" applyBorder="1" applyAlignment="1">
      <alignment vertical="top" wrapText="1"/>
    </xf>
  </cellXfs>
  <cellStyles count="5">
    <cellStyle name="Hyperlink" xfId="3" builtinId="8"/>
    <cellStyle name="Procent 2" xfId="2" xr:uid="{B8B7C780-D3CA-4C00-9848-6BE6B81B5162}"/>
    <cellStyle name="Standaard" xfId="0" builtinId="0"/>
    <cellStyle name="Standaard 2" xfId="1" xr:uid="{00000000-0005-0000-0000-000001000000}"/>
    <cellStyle name="Valuta 2" xfId="4" xr:uid="{95819903-471F-4EFA-A291-EE91A505A3DF}"/>
  </cellStyles>
  <dxfs count="46">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1" defaultTableStyle="TableStyleMedium2" defaultPivotStyle="PivotStyleLight16">
    <tableStyle name="Invisible" pivot="0" table="0" count="0" xr9:uid="{5086E155-9C36-4C19-A689-8B2F8F3AA3C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254000</xdr:colOff>
      <xdr:row>0</xdr:row>
      <xdr:rowOff>0</xdr:rowOff>
    </xdr:from>
    <xdr:ext cx="3092451" cy="1273175"/>
    <xdr:pic>
      <xdr:nvPicPr>
        <xdr:cNvPr id="2" name="Picture 6" descr="RO_OCW_RCE_Logo_2_7462C_pos op kleur_nl">
          <a:extLst>
            <a:ext uri="{FF2B5EF4-FFF2-40B4-BE49-F238E27FC236}">
              <a16:creationId xmlns:a16="http://schemas.microsoft.com/office/drawing/2014/main" id="{7090EB51-31DA-4E57-A29E-C403F21C96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82475" y="0"/>
          <a:ext cx="3092451" cy="127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17</xdr:col>
      <xdr:colOff>184150</xdr:colOff>
      <xdr:row>0</xdr:row>
      <xdr:rowOff>12700</xdr:rowOff>
    </xdr:from>
    <xdr:ext cx="3092451" cy="1273175"/>
    <xdr:pic>
      <xdr:nvPicPr>
        <xdr:cNvPr id="2" name="Picture 6" descr="RO_OCW_RCE_Logo_2_7462C_pos op kleur_nl">
          <a:extLst>
            <a:ext uri="{FF2B5EF4-FFF2-40B4-BE49-F238E27FC236}">
              <a16:creationId xmlns:a16="http://schemas.microsoft.com/office/drawing/2014/main" id="{37BC8039-D8EF-4752-834F-1488F1F8DC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47350" y="12700"/>
          <a:ext cx="3092451" cy="127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BRIM\Begrotingsmodellen\2026\Begrotingsmodel%20archeologisch%20rijksmonument_proefv1.xlsx" TargetMode="External"/><Relationship Id="rId1" Type="http://schemas.openxmlformats.org/officeDocument/2006/relationships/externalLinkPath" Target="file:///\\ocw.local\userdata\Homedrive\gmeul\Data\Proza\proza_ocw_local-otcs\c54294460\Begrotingsmodel%20archeologisch%20rijksmonument_proef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rmaal onderhoud alt 2 (2)"/>
      <sheetName val="Handleiding tbv invullen"/>
      <sheetName val="Totaaloverzicht"/>
      <sheetName val="Normaal onderhoud"/>
      <sheetName val=" Incidenteel onderhoud"/>
      <sheetName val="Standaard invulgegevens"/>
      <sheetName val="Vaste invoer leidraad"/>
      <sheetName val="Honorariumpercentages"/>
      <sheetName val="Normbedrag incl. indexBTW alt"/>
      <sheetName val="Normaal onderhoud (test)"/>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t="str">
            <v>Wal/landweer</v>
          </cell>
          <cell r="H2" t="str">
            <v>weg/karrenspoor</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etten.overheid.nl/BWBR003207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hyperlink" Target="https://wetten.overheid.nl/BWBR0032075/"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AF9D9-48E8-42A3-87B9-4AB36E0334E6}">
  <sheetPr>
    <pageSetUpPr fitToPage="1"/>
  </sheetPr>
  <dimension ref="A1:R163"/>
  <sheetViews>
    <sheetView tabSelected="1" zoomScaleNormal="100" workbookViewId="0">
      <selection activeCell="B2" sqref="B2"/>
    </sheetView>
  </sheetViews>
  <sheetFormatPr defaultColWidth="8.7265625" defaultRowHeight="13.5" x14ac:dyDescent="0.3"/>
  <cols>
    <col min="1" max="2" width="5.54296875" style="17" customWidth="1"/>
    <col min="3" max="3" width="90.54296875" style="18" customWidth="1"/>
    <col min="4" max="4" width="52.7265625" style="17" customWidth="1"/>
    <col min="5" max="16384" width="8.7265625" style="17"/>
  </cols>
  <sheetData>
    <row r="1" spans="1:18" ht="13.5" customHeight="1" x14ac:dyDescent="0.3">
      <c r="A1" s="26"/>
      <c r="B1" s="26"/>
      <c r="C1" s="23"/>
      <c r="D1" s="4"/>
      <c r="E1" s="4"/>
      <c r="F1" s="4"/>
      <c r="G1" s="4"/>
      <c r="H1" s="4"/>
      <c r="I1" s="4"/>
      <c r="J1" s="4"/>
      <c r="K1" s="4"/>
      <c r="L1" s="4"/>
      <c r="M1" s="4"/>
      <c r="N1" s="4"/>
      <c r="O1" s="4"/>
      <c r="P1" s="4"/>
      <c r="Q1" s="4"/>
      <c r="R1" s="4"/>
    </row>
    <row r="2" spans="1:18" ht="15.4" customHeight="1" x14ac:dyDescent="0.3">
      <c r="A2" s="22"/>
      <c r="B2" s="22" t="s">
        <v>257</v>
      </c>
      <c r="C2" s="23"/>
      <c r="D2" s="4"/>
      <c r="E2" s="4"/>
      <c r="F2" s="4"/>
      <c r="G2" s="4"/>
      <c r="H2" s="4"/>
      <c r="I2" s="4"/>
      <c r="J2" s="4"/>
      <c r="K2" s="4"/>
      <c r="L2" s="4"/>
      <c r="M2" s="4"/>
      <c r="N2" s="4"/>
      <c r="O2" s="4"/>
      <c r="P2" s="4"/>
      <c r="Q2" s="4"/>
      <c r="R2" s="4"/>
    </row>
    <row r="3" spans="1:18" ht="13.5" customHeight="1" x14ac:dyDescent="0.3">
      <c r="A3" s="26"/>
      <c r="B3" s="26"/>
      <c r="C3" s="23"/>
      <c r="D3" s="4"/>
      <c r="E3" s="4"/>
      <c r="F3" s="4"/>
      <c r="G3" s="4"/>
      <c r="H3" s="4"/>
      <c r="I3" s="4"/>
      <c r="J3" s="4"/>
      <c r="K3" s="4"/>
      <c r="L3" s="4"/>
      <c r="M3" s="4"/>
      <c r="N3" s="4"/>
      <c r="O3" s="4"/>
      <c r="P3" s="4"/>
      <c r="Q3" s="4"/>
      <c r="R3" s="4"/>
    </row>
    <row r="4" spans="1:18" hidden="1" x14ac:dyDescent="0.3">
      <c r="A4" s="26"/>
      <c r="B4" s="26"/>
      <c r="C4" s="23"/>
      <c r="D4" s="4"/>
      <c r="E4" s="4"/>
      <c r="F4" s="4"/>
      <c r="G4" s="4"/>
      <c r="H4" s="4"/>
      <c r="I4" s="4"/>
      <c r="J4" s="4"/>
      <c r="K4" s="4"/>
      <c r="L4" s="4"/>
      <c r="M4" s="4"/>
      <c r="N4" s="4"/>
      <c r="O4" s="4"/>
      <c r="P4" s="4"/>
      <c r="Q4" s="4"/>
      <c r="R4" s="4"/>
    </row>
    <row r="5" spans="1:18" ht="15.4" customHeight="1" x14ac:dyDescent="0.3">
      <c r="A5" s="22"/>
      <c r="B5" s="22" t="s">
        <v>95</v>
      </c>
      <c r="D5" s="4"/>
      <c r="E5" s="4"/>
      <c r="F5" s="4"/>
      <c r="G5" s="4"/>
      <c r="H5" s="4"/>
      <c r="I5" s="4"/>
      <c r="J5" s="4"/>
      <c r="K5" s="4"/>
      <c r="L5" s="4"/>
      <c r="M5" s="4"/>
      <c r="N5" s="4"/>
      <c r="O5" s="4"/>
      <c r="P5" s="4"/>
      <c r="Q5" s="4"/>
      <c r="R5" s="4"/>
    </row>
    <row r="6" spans="1:18" ht="5.25" customHeight="1" x14ac:dyDescent="0.3">
      <c r="A6" s="26"/>
      <c r="B6" s="26"/>
      <c r="C6" s="19"/>
      <c r="D6" s="4"/>
      <c r="E6" s="4"/>
      <c r="F6" s="4"/>
      <c r="G6" s="4"/>
      <c r="H6" s="4"/>
      <c r="I6" s="4"/>
      <c r="J6" s="4"/>
      <c r="K6" s="4"/>
      <c r="L6" s="4"/>
      <c r="M6" s="4"/>
      <c r="N6" s="4"/>
      <c r="O6" s="4"/>
      <c r="P6" s="4"/>
      <c r="Q6" s="4"/>
      <c r="R6" s="4"/>
    </row>
    <row r="7" spans="1:18" ht="40.5" customHeight="1" x14ac:dyDescent="0.3">
      <c r="A7" s="26"/>
      <c r="B7" s="26"/>
      <c r="C7" s="19" t="s">
        <v>280</v>
      </c>
      <c r="D7" s="4"/>
      <c r="E7" s="4"/>
      <c r="F7" s="4"/>
      <c r="G7" s="4"/>
      <c r="H7" s="4"/>
      <c r="I7" s="4"/>
      <c r="J7" s="4"/>
      <c r="K7" s="4"/>
      <c r="L7" s="4"/>
      <c r="M7" s="4"/>
      <c r="N7" s="4"/>
      <c r="O7" s="4"/>
      <c r="P7" s="4"/>
      <c r="Q7" s="4"/>
      <c r="R7" s="4"/>
    </row>
    <row r="8" spans="1:18" ht="5.25" customHeight="1" x14ac:dyDescent="0.3">
      <c r="A8" s="26"/>
      <c r="B8" s="26"/>
      <c r="C8" s="19"/>
      <c r="D8" s="4"/>
      <c r="E8" s="4"/>
      <c r="F8" s="4"/>
      <c r="G8" s="4"/>
      <c r="H8" s="4"/>
      <c r="I8" s="4"/>
      <c r="J8" s="4"/>
      <c r="K8" s="4"/>
      <c r="L8" s="4"/>
      <c r="M8" s="4"/>
      <c r="N8" s="4"/>
      <c r="O8" s="4"/>
      <c r="P8" s="4"/>
      <c r="Q8" s="4"/>
      <c r="R8" s="4"/>
    </row>
    <row r="9" spans="1:18" ht="28.5" customHeight="1" x14ac:dyDescent="0.3">
      <c r="A9" s="26"/>
      <c r="B9" s="26"/>
      <c r="C9" s="19" t="s">
        <v>281</v>
      </c>
      <c r="D9" s="4"/>
      <c r="E9" s="4"/>
      <c r="F9" s="4"/>
      <c r="G9" s="4"/>
      <c r="H9" s="4"/>
      <c r="I9" s="4"/>
      <c r="J9" s="4"/>
      <c r="K9" s="4"/>
      <c r="L9" s="4"/>
      <c r="M9" s="4"/>
      <c r="N9" s="4"/>
      <c r="O9" s="4"/>
      <c r="P9" s="4"/>
      <c r="Q9" s="4"/>
      <c r="R9" s="4"/>
    </row>
    <row r="10" spans="1:18" ht="5.25" customHeight="1" x14ac:dyDescent="0.3">
      <c r="A10" s="26"/>
      <c r="B10" s="26"/>
      <c r="C10" s="19"/>
      <c r="D10" s="4"/>
      <c r="E10" s="4"/>
      <c r="F10" s="4"/>
      <c r="G10" s="4"/>
      <c r="H10" s="4"/>
      <c r="I10" s="4"/>
      <c r="J10" s="4"/>
      <c r="K10" s="4"/>
      <c r="L10" s="4"/>
      <c r="M10" s="4"/>
      <c r="N10" s="4"/>
      <c r="O10" s="4"/>
      <c r="P10" s="4"/>
      <c r="Q10" s="4"/>
      <c r="R10" s="4"/>
    </row>
    <row r="11" spans="1:18" ht="54" x14ac:dyDescent="0.3">
      <c r="A11" s="20"/>
      <c r="B11" s="20"/>
      <c r="C11" s="19" t="s">
        <v>258</v>
      </c>
      <c r="D11" s="4"/>
      <c r="E11" s="4"/>
      <c r="F11" s="4"/>
      <c r="G11" s="4"/>
      <c r="H11" s="4"/>
      <c r="I11" s="4"/>
      <c r="J11" s="4"/>
      <c r="K11" s="4"/>
      <c r="L11" s="4"/>
      <c r="M11" s="4"/>
      <c r="N11" s="4"/>
      <c r="O11" s="4"/>
      <c r="P11" s="4"/>
      <c r="Q11" s="4"/>
      <c r="R11" s="4"/>
    </row>
    <row r="12" spans="1:18" ht="5.25" customHeight="1" x14ac:dyDescent="0.3">
      <c r="A12" s="26"/>
      <c r="B12" s="26"/>
      <c r="C12" s="19"/>
      <c r="D12" s="4"/>
      <c r="E12" s="4"/>
      <c r="F12" s="4"/>
      <c r="G12" s="4"/>
      <c r="H12" s="4"/>
      <c r="I12" s="4"/>
      <c r="J12" s="4"/>
      <c r="K12" s="4"/>
      <c r="L12" s="4"/>
      <c r="M12" s="4"/>
      <c r="N12" s="4"/>
      <c r="O12" s="4"/>
      <c r="P12" s="4"/>
      <c r="Q12" s="4"/>
      <c r="R12" s="4"/>
    </row>
    <row r="13" spans="1:18" ht="54" x14ac:dyDescent="0.3">
      <c r="A13" s="20"/>
      <c r="B13" s="20"/>
      <c r="C13" s="19" t="s">
        <v>282</v>
      </c>
      <c r="D13" s="4"/>
      <c r="E13" s="4"/>
      <c r="F13" s="4"/>
      <c r="G13" s="4"/>
      <c r="H13" s="4"/>
      <c r="I13" s="4"/>
      <c r="J13" s="4"/>
      <c r="K13" s="4"/>
      <c r="L13" s="4"/>
      <c r="M13" s="4"/>
      <c r="N13" s="4"/>
      <c r="O13" s="4"/>
      <c r="P13" s="4"/>
      <c r="Q13" s="4"/>
      <c r="R13" s="4"/>
    </row>
    <row r="14" spans="1:18" x14ac:dyDescent="0.3">
      <c r="A14" s="20"/>
      <c r="B14" s="20"/>
      <c r="C14" s="19"/>
      <c r="D14" s="4"/>
      <c r="E14" s="4"/>
      <c r="F14" s="4"/>
      <c r="G14" s="4"/>
      <c r="H14" s="4"/>
      <c r="I14" s="4"/>
      <c r="J14" s="4"/>
      <c r="K14" s="4"/>
      <c r="L14" s="4"/>
      <c r="M14" s="4"/>
      <c r="N14" s="4"/>
      <c r="O14" s="4"/>
      <c r="P14" s="4"/>
      <c r="Q14" s="4"/>
      <c r="R14" s="4"/>
    </row>
    <row r="15" spans="1:18" x14ac:dyDescent="0.3">
      <c r="A15" s="20"/>
      <c r="B15" s="240" t="s">
        <v>261</v>
      </c>
      <c r="C15" s="19"/>
      <c r="D15" s="4"/>
      <c r="E15" s="4"/>
      <c r="F15" s="4"/>
      <c r="G15" s="4"/>
      <c r="H15" s="4"/>
      <c r="I15" s="4"/>
      <c r="J15" s="4"/>
      <c r="K15" s="4"/>
      <c r="L15" s="4"/>
      <c r="M15" s="4"/>
      <c r="N15" s="4"/>
      <c r="O15" s="4"/>
      <c r="P15" s="4"/>
      <c r="Q15" s="4"/>
      <c r="R15" s="4"/>
    </row>
    <row r="16" spans="1:18" ht="5.25" customHeight="1" x14ac:dyDescent="0.3">
      <c r="A16" s="20"/>
      <c r="B16" s="4"/>
      <c r="C16" s="19"/>
      <c r="D16" s="4"/>
      <c r="E16" s="4"/>
      <c r="F16" s="4"/>
      <c r="G16" s="4"/>
      <c r="H16" s="4"/>
      <c r="I16" s="4"/>
      <c r="J16" s="4"/>
      <c r="K16" s="4"/>
      <c r="L16" s="4"/>
      <c r="M16" s="4"/>
      <c r="N16" s="4"/>
      <c r="O16" s="4"/>
      <c r="P16" s="4"/>
      <c r="Q16" s="4"/>
      <c r="R16" s="4"/>
    </row>
    <row r="17" spans="1:18" ht="40.5" x14ac:dyDescent="0.3">
      <c r="A17" s="20"/>
      <c r="B17" s="20"/>
      <c r="C17" s="270" t="s">
        <v>262</v>
      </c>
      <c r="D17" s="4"/>
      <c r="E17" s="4"/>
      <c r="F17" s="4"/>
      <c r="G17" s="4"/>
      <c r="H17" s="4"/>
      <c r="I17" s="4"/>
      <c r="J17" s="4"/>
      <c r="K17" s="4"/>
      <c r="L17" s="4"/>
      <c r="M17" s="4"/>
      <c r="N17" s="4"/>
      <c r="O17" s="4"/>
      <c r="P17" s="4"/>
      <c r="Q17" s="4"/>
      <c r="R17" s="4"/>
    </row>
    <row r="18" spans="1:18" ht="5.25" customHeight="1" x14ac:dyDescent="0.3">
      <c r="A18" s="20"/>
      <c r="B18" s="20"/>
      <c r="C18" s="19"/>
      <c r="D18" s="4"/>
      <c r="E18" s="4"/>
      <c r="F18" s="4"/>
      <c r="G18" s="4"/>
      <c r="H18" s="4"/>
      <c r="I18" s="4"/>
      <c r="J18" s="4"/>
      <c r="K18" s="4"/>
      <c r="L18" s="4"/>
      <c r="M18" s="4"/>
      <c r="N18" s="4"/>
      <c r="O18" s="4"/>
      <c r="P18" s="4"/>
      <c r="Q18" s="4"/>
      <c r="R18" s="4"/>
    </row>
    <row r="19" spans="1:18" ht="27" x14ac:dyDescent="0.3">
      <c r="A19" s="20"/>
      <c r="B19" s="20"/>
      <c r="C19" s="19" t="s">
        <v>283</v>
      </c>
      <c r="D19" s="4"/>
      <c r="E19" s="4"/>
      <c r="F19" s="4"/>
      <c r="G19" s="4"/>
      <c r="H19" s="4"/>
      <c r="I19" s="4"/>
      <c r="J19" s="4"/>
      <c r="K19" s="4"/>
      <c r="L19" s="4"/>
      <c r="M19" s="4"/>
      <c r="N19" s="4"/>
      <c r="O19" s="4"/>
      <c r="P19" s="4"/>
      <c r="Q19" s="4"/>
      <c r="R19" s="4"/>
    </row>
    <row r="20" spans="1:18" ht="5.25" customHeight="1" x14ac:dyDescent="0.3">
      <c r="A20" s="20"/>
      <c r="B20" s="20"/>
      <c r="C20" s="19"/>
      <c r="D20" s="4"/>
      <c r="E20" s="4"/>
      <c r="F20" s="4"/>
      <c r="G20" s="4"/>
      <c r="H20" s="4"/>
      <c r="I20" s="4"/>
      <c r="J20" s="4"/>
      <c r="K20" s="4"/>
      <c r="L20" s="4"/>
      <c r="M20" s="4"/>
      <c r="N20" s="4"/>
      <c r="O20" s="4"/>
      <c r="P20" s="4"/>
      <c r="Q20" s="4"/>
      <c r="R20" s="4"/>
    </row>
    <row r="21" spans="1:18" x14ac:dyDescent="0.3">
      <c r="A21" s="20"/>
      <c r="B21" s="20"/>
      <c r="C21" s="267" t="s">
        <v>284</v>
      </c>
      <c r="D21" s="4"/>
      <c r="E21" s="4"/>
      <c r="F21" s="4"/>
      <c r="G21" s="4"/>
      <c r="H21" s="4"/>
      <c r="I21" s="4"/>
      <c r="J21" s="4"/>
      <c r="K21" s="4"/>
      <c r="L21" s="4"/>
      <c r="M21" s="4"/>
      <c r="N21" s="4"/>
      <c r="O21" s="4"/>
      <c r="P21" s="4"/>
      <c r="Q21" s="4"/>
      <c r="R21" s="4"/>
    </row>
    <row r="22" spans="1:18" x14ac:dyDescent="0.3">
      <c r="A22" s="20"/>
      <c r="B22" s="20"/>
      <c r="C22" s="271" t="s">
        <v>249</v>
      </c>
      <c r="D22" s="4"/>
      <c r="E22" s="4"/>
      <c r="F22" s="4"/>
      <c r="G22" s="4"/>
      <c r="H22" s="4"/>
      <c r="I22" s="4"/>
      <c r="J22" s="4"/>
      <c r="K22" s="4"/>
      <c r="L22" s="4"/>
      <c r="M22" s="4"/>
      <c r="N22" s="4"/>
      <c r="O22" s="4"/>
      <c r="P22" s="4"/>
      <c r="Q22" s="4"/>
      <c r="R22" s="4"/>
    </row>
    <row r="23" spans="1:18" x14ac:dyDescent="0.3">
      <c r="A23" s="20"/>
      <c r="B23" s="20"/>
      <c r="C23" s="19"/>
      <c r="D23" s="4"/>
      <c r="E23" s="4"/>
      <c r="F23" s="4"/>
      <c r="G23" s="4"/>
      <c r="H23" s="4"/>
      <c r="I23" s="4"/>
      <c r="J23" s="4"/>
      <c r="K23" s="4"/>
      <c r="L23" s="4"/>
      <c r="M23" s="4"/>
      <c r="N23" s="4"/>
      <c r="O23" s="4"/>
      <c r="P23" s="4"/>
      <c r="Q23" s="4"/>
      <c r="R23" s="4"/>
    </row>
    <row r="24" spans="1:18" x14ac:dyDescent="0.3">
      <c r="A24" s="20"/>
      <c r="B24" s="272" t="s">
        <v>263</v>
      </c>
      <c r="C24" s="19"/>
      <c r="D24" s="4"/>
      <c r="E24" s="4"/>
      <c r="F24" s="4"/>
      <c r="G24" s="4"/>
      <c r="H24" s="4"/>
      <c r="I24" s="4"/>
      <c r="J24" s="4"/>
      <c r="K24" s="4"/>
      <c r="L24" s="4"/>
      <c r="M24" s="4"/>
      <c r="N24" s="4"/>
      <c r="O24" s="4"/>
      <c r="P24" s="4"/>
      <c r="Q24" s="4"/>
      <c r="R24" s="4"/>
    </row>
    <row r="25" spans="1:18" ht="5.15" customHeight="1" x14ac:dyDescent="0.3">
      <c r="A25" s="20"/>
      <c r="B25" s="20"/>
      <c r="C25" s="19"/>
      <c r="D25" s="4"/>
      <c r="E25" s="4"/>
      <c r="F25" s="4"/>
      <c r="G25" s="4"/>
      <c r="H25" s="4"/>
      <c r="I25" s="4"/>
      <c r="J25" s="4"/>
      <c r="K25" s="4"/>
      <c r="L25" s="4"/>
      <c r="M25" s="4"/>
      <c r="N25" s="4"/>
      <c r="O25" s="4"/>
      <c r="P25" s="4"/>
      <c r="Q25" s="4"/>
      <c r="R25" s="4"/>
    </row>
    <row r="26" spans="1:18" ht="40.5" x14ac:dyDescent="0.3">
      <c r="A26" s="20"/>
      <c r="B26" s="20"/>
      <c r="C26" s="19" t="s">
        <v>285</v>
      </c>
      <c r="D26" s="4"/>
      <c r="E26" s="4"/>
      <c r="F26" s="4"/>
      <c r="G26" s="4"/>
      <c r="H26" s="4"/>
      <c r="I26" s="4"/>
      <c r="J26" s="4"/>
      <c r="K26" s="4"/>
      <c r="L26" s="4"/>
      <c r="M26" s="4"/>
      <c r="N26" s="4"/>
      <c r="O26" s="4"/>
      <c r="P26" s="4"/>
      <c r="Q26" s="4"/>
      <c r="R26" s="4"/>
    </row>
    <row r="27" spans="1:18" ht="5.15" customHeight="1" x14ac:dyDescent="0.3">
      <c r="A27" s="20"/>
      <c r="B27" s="20"/>
      <c r="C27" s="19"/>
      <c r="D27" s="4"/>
      <c r="E27" s="4"/>
      <c r="F27" s="4"/>
      <c r="G27" s="4"/>
      <c r="H27" s="4"/>
      <c r="I27" s="4"/>
      <c r="J27" s="4"/>
      <c r="K27" s="4"/>
      <c r="L27" s="4"/>
      <c r="M27" s="4"/>
      <c r="N27" s="4"/>
      <c r="O27" s="4"/>
      <c r="P27" s="4"/>
      <c r="Q27" s="4"/>
      <c r="R27" s="4"/>
    </row>
    <row r="28" spans="1:18" ht="243" x14ac:dyDescent="0.3">
      <c r="A28" s="20"/>
      <c r="B28" s="20"/>
      <c r="C28" s="19" t="s">
        <v>333</v>
      </c>
      <c r="D28" s="4"/>
      <c r="E28" s="4"/>
      <c r="F28" s="4"/>
      <c r="G28" s="4"/>
      <c r="H28" s="4"/>
      <c r="I28" s="4"/>
      <c r="J28" s="4"/>
      <c r="K28" s="4"/>
      <c r="L28" s="4"/>
      <c r="M28" s="4"/>
      <c r="N28" s="4"/>
      <c r="O28" s="4"/>
      <c r="P28" s="4"/>
      <c r="Q28" s="4"/>
      <c r="R28" s="4"/>
    </row>
    <row r="29" spans="1:18" ht="5.15" customHeight="1" x14ac:dyDescent="0.3">
      <c r="A29" s="20"/>
      <c r="B29" s="20"/>
      <c r="C29" s="17"/>
      <c r="D29" s="4"/>
      <c r="E29" s="4"/>
      <c r="F29" s="4"/>
      <c r="G29" s="4"/>
      <c r="H29" s="4"/>
      <c r="I29" s="4"/>
      <c r="J29" s="4"/>
      <c r="K29" s="4"/>
      <c r="L29" s="4"/>
      <c r="M29" s="4"/>
      <c r="N29" s="4"/>
      <c r="O29" s="4"/>
      <c r="P29" s="4"/>
      <c r="Q29" s="4"/>
      <c r="R29" s="4"/>
    </row>
    <row r="30" spans="1:18" ht="27" x14ac:dyDescent="0.3">
      <c r="A30" s="20"/>
      <c r="B30" s="20"/>
      <c r="C30" s="19" t="s">
        <v>286</v>
      </c>
      <c r="D30" s="4"/>
      <c r="E30" s="4"/>
      <c r="F30" s="4"/>
      <c r="G30" s="4"/>
      <c r="H30" s="4"/>
      <c r="I30" s="4"/>
      <c r="J30" s="4"/>
      <c r="K30" s="4"/>
      <c r="L30" s="4"/>
      <c r="M30" s="4"/>
      <c r="N30" s="4"/>
      <c r="O30" s="4"/>
      <c r="P30" s="4"/>
      <c r="Q30" s="4"/>
      <c r="R30" s="4"/>
    </row>
    <row r="31" spans="1:18" ht="5.15" customHeight="1" x14ac:dyDescent="0.3">
      <c r="A31" s="20"/>
      <c r="B31" s="20"/>
      <c r="C31" s="19"/>
      <c r="D31" s="4"/>
      <c r="E31" s="4"/>
      <c r="F31" s="4"/>
      <c r="G31" s="4"/>
      <c r="H31" s="4"/>
      <c r="I31" s="4"/>
      <c r="J31" s="4"/>
      <c r="K31" s="4"/>
      <c r="L31" s="4"/>
      <c r="M31" s="4"/>
      <c r="N31" s="4"/>
      <c r="O31" s="4"/>
      <c r="P31" s="4"/>
      <c r="Q31" s="4"/>
      <c r="R31" s="4"/>
    </row>
    <row r="32" spans="1:18" ht="27" x14ac:dyDescent="0.3">
      <c r="A32" s="20"/>
      <c r="B32" s="20"/>
      <c r="C32" s="201" t="s">
        <v>287</v>
      </c>
      <c r="D32" s="4"/>
      <c r="E32" s="4"/>
      <c r="F32" s="4"/>
      <c r="G32" s="4"/>
      <c r="H32" s="4"/>
      <c r="I32" s="4"/>
      <c r="J32" s="4"/>
      <c r="K32" s="4"/>
      <c r="L32" s="4"/>
      <c r="M32" s="4"/>
      <c r="N32" s="4"/>
      <c r="O32" s="4"/>
      <c r="P32" s="4"/>
      <c r="Q32" s="4"/>
      <c r="R32" s="4"/>
    </row>
    <row r="33" spans="1:18" x14ac:dyDescent="0.3">
      <c r="A33" s="20"/>
      <c r="B33" s="20"/>
      <c r="C33" s="137"/>
      <c r="D33" s="4"/>
      <c r="E33" s="4"/>
      <c r="F33" s="4"/>
      <c r="G33" s="4"/>
      <c r="H33" s="4"/>
      <c r="I33" s="4"/>
      <c r="J33" s="4"/>
      <c r="K33" s="4"/>
      <c r="L33" s="4"/>
      <c r="M33" s="4"/>
      <c r="N33" s="4"/>
      <c r="O33" s="4"/>
      <c r="P33" s="4"/>
      <c r="Q33" s="4"/>
      <c r="R33" s="4"/>
    </row>
    <row r="34" spans="1:18" x14ac:dyDescent="0.3">
      <c r="A34" s="20"/>
      <c r="B34" s="20"/>
      <c r="C34" s="23" t="s">
        <v>288</v>
      </c>
      <c r="D34" s="4"/>
      <c r="E34" s="4"/>
      <c r="F34" s="4"/>
      <c r="G34" s="4"/>
      <c r="H34" s="4"/>
      <c r="I34" s="4"/>
      <c r="J34" s="4"/>
      <c r="K34" s="4"/>
      <c r="L34" s="4"/>
      <c r="M34" s="4"/>
      <c r="N34" s="4"/>
      <c r="O34" s="4"/>
      <c r="P34" s="4"/>
      <c r="Q34" s="4"/>
      <c r="R34" s="4"/>
    </row>
    <row r="35" spans="1:18" x14ac:dyDescent="0.3">
      <c r="A35" s="20"/>
      <c r="B35" s="20"/>
      <c r="C35" s="137"/>
      <c r="D35" s="4"/>
      <c r="E35" s="4"/>
      <c r="F35" s="4"/>
      <c r="G35" s="4"/>
      <c r="H35" s="4"/>
      <c r="I35" s="4"/>
      <c r="J35" s="4"/>
      <c r="K35" s="4"/>
      <c r="L35" s="4"/>
      <c r="M35" s="4"/>
      <c r="N35" s="4"/>
      <c r="O35" s="4"/>
      <c r="P35" s="4"/>
      <c r="Q35" s="4"/>
      <c r="R35" s="4"/>
    </row>
    <row r="36" spans="1:18" ht="108" x14ac:dyDescent="0.3">
      <c r="A36" s="20"/>
      <c r="B36" s="20"/>
      <c r="C36" s="270" t="s">
        <v>335</v>
      </c>
      <c r="D36" s="4"/>
      <c r="E36" s="4"/>
      <c r="F36" s="4"/>
      <c r="G36" s="4"/>
      <c r="H36" s="4"/>
      <c r="I36" s="4"/>
      <c r="J36" s="4"/>
      <c r="K36" s="4"/>
      <c r="L36" s="4"/>
      <c r="M36" s="4"/>
      <c r="N36" s="4"/>
      <c r="O36" s="4"/>
      <c r="P36" s="4"/>
      <c r="Q36" s="4"/>
      <c r="R36" s="4"/>
    </row>
    <row r="37" spans="1:18" ht="5.15" customHeight="1" x14ac:dyDescent="0.3">
      <c r="A37" s="20"/>
      <c r="B37" s="20"/>
      <c r="C37" s="137"/>
      <c r="D37" s="4"/>
      <c r="E37" s="4"/>
      <c r="F37" s="4"/>
      <c r="G37" s="4"/>
      <c r="H37" s="4"/>
      <c r="I37" s="4"/>
      <c r="J37" s="4"/>
      <c r="K37" s="4"/>
      <c r="L37" s="4"/>
      <c r="M37" s="4"/>
      <c r="N37" s="4"/>
      <c r="O37" s="4"/>
      <c r="P37" s="4"/>
      <c r="Q37" s="4"/>
      <c r="R37" s="4"/>
    </row>
    <row r="38" spans="1:18" ht="81" x14ac:dyDescent="0.3">
      <c r="A38" s="20"/>
      <c r="B38" s="20"/>
      <c r="C38" s="270" t="s">
        <v>289</v>
      </c>
      <c r="D38" s="4"/>
      <c r="E38" s="4"/>
      <c r="F38" s="4"/>
      <c r="G38" s="4"/>
      <c r="H38" s="4"/>
      <c r="I38" s="4"/>
      <c r="J38" s="4"/>
      <c r="K38" s="4"/>
      <c r="L38" s="4"/>
      <c r="M38" s="4"/>
      <c r="N38" s="4"/>
      <c r="O38" s="4"/>
      <c r="P38" s="4"/>
      <c r="Q38" s="4"/>
      <c r="R38" s="4"/>
    </row>
    <row r="39" spans="1:18" ht="5.15" customHeight="1" x14ac:dyDescent="0.3">
      <c r="A39" s="20"/>
      <c r="B39" s="20"/>
      <c r="C39" s="270"/>
      <c r="D39" s="4"/>
      <c r="E39" s="4"/>
      <c r="F39" s="4"/>
      <c r="G39" s="4"/>
      <c r="H39" s="4"/>
      <c r="I39" s="4"/>
      <c r="J39" s="4"/>
      <c r="K39" s="4"/>
      <c r="L39" s="4"/>
      <c r="M39" s="4"/>
      <c r="N39" s="4"/>
      <c r="O39" s="4"/>
      <c r="P39" s="4"/>
      <c r="Q39" s="4"/>
      <c r="R39" s="4"/>
    </row>
    <row r="40" spans="1:18" ht="40.5" x14ac:dyDescent="0.3">
      <c r="A40" s="20"/>
      <c r="B40" s="20"/>
      <c r="C40" s="270" t="s">
        <v>290</v>
      </c>
      <c r="D40" s="4"/>
      <c r="E40" s="4"/>
      <c r="F40" s="4"/>
      <c r="G40" s="4"/>
      <c r="H40" s="4"/>
      <c r="I40" s="4"/>
      <c r="J40" s="4"/>
      <c r="K40" s="4"/>
      <c r="L40" s="4"/>
      <c r="M40" s="4"/>
      <c r="N40" s="4"/>
      <c r="O40" s="4"/>
      <c r="P40" s="4"/>
      <c r="Q40" s="4"/>
      <c r="R40" s="4"/>
    </row>
    <row r="41" spans="1:18" ht="5.15" customHeight="1" x14ac:dyDescent="0.3">
      <c r="A41" s="20"/>
      <c r="B41" s="20"/>
      <c r="C41" s="137"/>
      <c r="D41" s="4"/>
      <c r="E41" s="4"/>
      <c r="F41" s="4"/>
      <c r="G41" s="4"/>
      <c r="H41" s="4"/>
      <c r="I41" s="4"/>
      <c r="J41" s="4"/>
      <c r="K41" s="4"/>
      <c r="L41" s="4"/>
      <c r="M41" s="4"/>
      <c r="N41" s="4"/>
      <c r="O41" s="4"/>
      <c r="P41" s="4"/>
      <c r="Q41" s="4"/>
      <c r="R41" s="4"/>
    </row>
    <row r="42" spans="1:18" ht="40.5" x14ac:dyDescent="0.3">
      <c r="A42" s="20"/>
      <c r="B42" s="20"/>
      <c r="C42" s="270" t="s">
        <v>291</v>
      </c>
      <c r="D42" s="4"/>
      <c r="E42" s="4"/>
      <c r="F42" s="4"/>
      <c r="G42" s="4"/>
      <c r="H42" s="4"/>
      <c r="I42" s="4"/>
      <c r="J42" s="4"/>
      <c r="K42" s="4"/>
      <c r="L42" s="4"/>
      <c r="M42" s="4"/>
      <c r="N42" s="4"/>
      <c r="O42" s="4"/>
      <c r="P42" s="4"/>
      <c r="Q42" s="4"/>
      <c r="R42" s="4"/>
    </row>
    <row r="43" spans="1:18" ht="5.15" customHeight="1" x14ac:dyDescent="0.3">
      <c r="A43" s="20"/>
      <c r="B43" s="20"/>
      <c r="C43" s="137"/>
      <c r="D43" s="4"/>
      <c r="E43" s="4"/>
      <c r="F43" s="4"/>
      <c r="G43" s="4"/>
      <c r="H43" s="4"/>
      <c r="I43" s="4"/>
      <c r="J43" s="4"/>
      <c r="K43" s="4"/>
      <c r="L43" s="4"/>
      <c r="M43" s="4"/>
      <c r="N43" s="4"/>
      <c r="O43" s="4"/>
      <c r="P43" s="4"/>
      <c r="Q43" s="4"/>
      <c r="R43" s="4"/>
    </row>
    <row r="44" spans="1:18" ht="40.5" x14ac:dyDescent="0.3">
      <c r="A44" s="20"/>
      <c r="B44" s="20"/>
      <c r="C44" s="270" t="s">
        <v>334</v>
      </c>
      <c r="D44" s="4"/>
      <c r="E44" s="4"/>
      <c r="F44" s="4"/>
      <c r="G44" s="4"/>
      <c r="H44" s="4"/>
      <c r="I44" s="4"/>
      <c r="J44" s="4"/>
      <c r="K44" s="4"/>
      <c r="L44" s="4"/>
      <c r="M44" s="4"/>
      <c r="N44" s="4"/>
      <c r="O44" s="4"/>
      <c r="P44" s="4"/>
      <c r="Q44" s="4"/>
      <c r="R44" s="4"/>
    </row>
    <row r="45" spans="1:18" x14ac:dyDescent="0.3">
      <c r="A45" s="20"/>
      <c r="B45" s="20"/>
      <c r="C45" s="137"/>
      <c r="D45" s="4"/>
      <c r="E45" s="4"/>
      <c r="F45" s="4"/>
      <c r="G45" s="4"/>
      <c r="H45" s="4"/>
      <c r="I45" s="4"/>
      <c r="J45" s="4"/>
      <c r="K45" s="4"/>
      <c r="L45" s="4"/>
      <c r="M45" s="4"/>
      <c r="N45" s="4"/>
      <c r="O45" s="4"/>
      <c r="P45" s="4"/>
      <c r="Q45" s="4"/>
      <c r="R45" s="4"/>
    </row>
    <row r="46" spans="1:18" ht="14.5" x14ac:dyDescent="0.35">
      <c r="A46" s="20"/>
      <c r="B46" s="156" t="s">
        <v>292</v>
      </c>
      <c r="C46" s="137"/>
      <c r="D46" s="4"/>
      <c r="E46" s="4"/>
      <c r="F46" s="4"/>
      <c r="G46" s="4"/>
      <c r="H46" s="4"/>
      <c r="I46" s="4"/>
      <c r="J46" s="4"/>
      <c r="K46" s="4"/>
      <c r="L46" s="4"/>
      <c r="M46" s="4"/>
      <c r="N46" s="4"/>
      <c r="O46" s="4"/>
      <c r="P46" s="4"/>
      <c r="Q46" s="4"/>
      <c r="R46" s="4"/>
    </row>
    <row r="47" spans="1:18" ht="5.25" customHeight="1" x14ac:dyDescent="0.3">
      <c r="A47" s="20"/>
      <c r="B47" s="20"/>
      <c r="C47" s="19"/>
      <c r="D47" s="4"/>
      <c r="E47" s="4"/>
      <c r="F47" s="4"/>
      <c r="G47" s="4"/>
      <c r="H47" s="4"/>
      <c r="I47" s="4"/>
      <c r="J47" s="4"/>
      <c r="K47" s="4"/>
      <c r="L47" s="4"/>
      <c r="M47" s="4"/>
      <c r="N47" s="4"/>
      <c r="O47" s="4"/>
      <c r="P47" s="4"/>
      <c r="Q47" s="4"/>
      <c r="R47" s="4"/>
    </row>
    <row r="48" spans="1:18" ht="67.5" x14ac:dyDescent="0.3">
      <c r="A48" s="20"/>
      <c r="B48" s="156"/>
      <c r="C48" s="273" t="s">
        <v>307</v>
      </c>
      <c r="D48" s="4"/>
      <c r="E48" s="4"/>
      <c r="F48" s="4"/>
      <c r="G48" s="4"/>
      <c r="H48" s="4"/>
      <c r="I48" s="4"/>
      <c r="J48" s="4"/>
      <c r="K48" s="4"/>
      <c r="L48" s="4"/>
      <c r="M48" s="4"/>
      <c r="N48" s="4"/>
      <c r="O48" s="4"/>
      <c r="P48" s="4"/>
      <c r="Q48" s="4"/>
      <c r="R48" s="4"/>
    </row>
    <row r="49" spans="1:18" ht="5.25" customHeight="1" x14ac:dyDescent="0.3">
      <c r="A49" s="20"/>
      <c r="B49" s="20"/>
      <c r="C49" s="19"/>
      <c r="D49" s="4"/>
      <c r="E49" s="4"/>
      <c r="F49" s="4"/>
      <c r="G49" s="4"/>
      <c r="H49" s="4"/>
      <c r="I49" s="4"/>
      <c r="J49" s="4"/>
      <c r="K49" s="4"/>
      <c r="L49" s="4"/>
      <c r="M49" s="4"/>
      <c r="N49" s="4"/>
      <c r="O49" s="4"/>
      <c r="P49" s="4"/>
      <c r="Q49" s="4"/>
      <c r="R49" s="4"/>
    </row>
    <row r="50" spans="1:18" ht="54" x14ac:dyDescent="0.3">
      <c r="A50" s="20"/>
      <c r="B50" s="156"/>
      <c r="C50" s="273" t="s">
        <v>264</v>
      </c>
      <c r="D50" s="4"/>
      <c r="E50" s="4"/>
      <c r="F50" s="4"/>
      <c r="G50" s="4"/>
      <c r="H50" s="4"/>
      <c r="I50" s="4"/>
      <c r="J50" s="4"/>
      <c r="K50" s="4"/>
      <c r="L50" s="4"/>
      <c r="M50" s="4"/>
      <c r="N50" s="4"/>
      <c r="O50" s="4"/>
      <c r="P50" s="4"/>
      <c r="Q50" s="4"/>
      <c r="R50" s="4"/>
    </row>
    <row r="51" spans="1:18" ht="5.25" customHeight="1" x14ac:dyDescent="0.3">
      <c r="A51" s="20"/>
      <c r="B51" s="20"/>
      <c r="C51" s="19"/>
      <c r="D51" s="4"/>
      <c r="E51" s="4"/>
      <c r="F51" s="4"/>
      <c r="G51" s="4"/>
      <c r="H51" s="4"/>
      <c r="I51" s="4"/>
      <c r="J51" s="4"/>
      <c r="K51" s="4"/>
      <c r="L51" s="4"/>
      <c r="M51" s="4"/>
      <c r="N51" s="4"/>
      <c r="O51" s="4"/>
      <c r="P51" s="4"/>
      <c r="Q51" s="4"/>
      <c r="R51" s="4"/>
    </row>
    <row r="52" spans="1:18" ht="40.5" x14ac:dyDescent="0.3">
      <c r="A52" s="20"/>
      <c r="B52" s="156"/>
      <c r="C52" s="273" t="s">
        <v>265</v>
      </c>
      <c r="D52" s="4"/>
      <c r="E52" s="4"/>
      <c r="F52" s="4"/>
      <c r="G52" s="4"/>
      <c r="H52" s="4"/>
      <c r="I52" s="4"/>
      <c r="J52" s="4"/>
      <c r="K52" s="4"/>
      <c r="L52" s="4"/>
      <c r="M52" s="4"/>
      <c r="N52" s="4"/>
      <c r="O52" s="4"/>
      <c r="P52" s="4"/>
      <c r="Q52" s="4"/>
      <c r="R52" s="4"/>
    </row>
    <row r="53" spans="1:18" ht="5.25" customHeight="1" x14ac:dyDescent="0.3">
      <c r="A53" s="20"/>
      <c r="B53" s="20"/>
      <c r="C53" s="19"/>
      <c r="D53" s="4"/>
      <c r="E53" s="4"/>
      <c r="F53" s="4"/>
      <c r="G53" s="4"/>
      <c r="H53" s="4"/>
      <c r="I53" s="4"/>
      <c r="J53" s="4"/>
      <c r="K53" s="4"/>
      <c r="L53" s="4"/>
      <c r="M53" s="4"/>
      <c r="N53" s="4"/>
      <c r="O53" s="4"/>
      <c r="P53" s="4"/>
      <c r="Q53" s="4"/>
      <c r="R53" s="4"/>
    </row>
    <row r="54" spans="1:18" ht="40.5" x14ac:dyDescent="0.3">
      <c r="A54" s="20"/>
      <c r="B54" s="156"/>
      <c r="C54" s="273" t="s">
        <v>293</v>
      </c>
      <c r="D54" s="4"/>
      <c r="E54" s="4"/>
      <c r="F54" s="4"/>
      <c r="G54" s="4"/>
      <c r="H54" s="4"/>
      <c r="I54" s="4"/>
      <c r="J54" s="4"/>
      <c r="K54" s="4"/>
      <c r="L54" s="4"/>
      <c r="M54" s="4"/>
      <c r="N54" s="4"/>
      <c r="O54" s="4"/>
      <c r="P54" s="4"/>
      <c r="Q54" s="4"/>
      <c r="R54" s="4"/>
    </row>
    <row r="55" spans="1:18" x14ac:dyDescent="0.3">
      <c r="A55" s="20"/>
      <c r="B55" s="156"/>
      <c r="C55" s="137"/>
      <c r="D55" s="4"/>
      <c r="E55" s="4"/>
      <c r="F55" s="4"/>
      <c r="G55" s="4"/>
      <c r="H55" s="4"/>
      <c r="I55" s="4"/>
      <c r="J55" s="4"/>
      <c r="K55" s="4"/>
      <c r="L55" s="4"/>
      <c r="M55" s="4"/>
      <c r="N55" s="4"/>
      <c r="O55" s="4"/>
      <c r="P55" s="4"/>
      <c r="Q55" s="4"/>
      <c r="R55" s="4"/>
    </row>
    <row r="56" spans="1:18" ht="15.4" customHeight="1" x14ac:dyDescent="0.3">
      <c r="A56" s="22"/>
      <c r="B56" s="22" t="s">
        <v>260</v>
      </c>
      <c r="C56" s="17"/>
      <c r="D56" s="4"/>
      <c r="E56" s="4"/>
      <c r="F56" s="4"/>
      <c r="G56" s="4"/>
      <c r="H56" s="4"/>
      <c r="I56" s="4"/>
      <c r="J56" s="4"/>
      <c r="K56" s="4"/>
      <c r="L56" s="4"/>
      <c r="M56" s="4"/>
      <c r="N56" s="4"/>
      <c r="O56" s="4"/>
      <c r="P56" s="4"/>
      <c r="Q56" s="4"/>
      <c r="R56" s="4"/>
    </row>
    <row r="57" spans="1:18" ht="5.25" customHeight="1" x14ac:dyDescent="0.3">
      <c r="A57" s="20"/>
      <c r="B57" s="20"/>
      <c r="C57" s="19"/>
      <c r="D57" s="4"/>
      <c r="E57" s="4"/>
      <c r="F57" s="4"/>
      <c r="G57" s="4"/>
      <c r="H57" s="4"/>
      <c r="I57" s="4"/>
      <c r="J57" s="4"/>
      <c r="K57" s="4"/>
      <c r="L57" s="4"/>
      <c r="M57" s="4"/>
      <c r="N57" s="4"/>
      <c r="O57" s="4"/>
      <c r="P57" s="4"/>
      <c r="Q57" s="4"/>
      <c r="R57" s="4"/>
    </row>
    <row r="58" spans="1:18" ht="67.5" x14ac:dyDescent="0.3">
      <c r="A58" s="20"/>
      <c r="B58" s="20"/>
      <c r="C58" s="19" t="s">
        <v>250</v>
      </c>
      <c r="D58" s="4"/>
      <c r="E58" s="4"/>
      <c r="F58" s="4"/>
      <c r="G58" s="4"/>
      <c r="H58" s="4"/>
      <c r="I58" s="4"/>
      <c r="J58" s="4"/>
      <c r="K58" s="4"/>
      <c r="L58" s="4"/>
      <c r="M58" s="4"/>
      <c r="N58" s="4"/>
      <c r="O58" s="4"/>
      <c r="P58" s="4"/>
      <c r="Q58" s="4"/>
      <c r="R58" s="4"/>
    </row>
    <row r="59" spans="1:18" ht="5.25" customHeight="1" x14ac:dyDescent="0.3">
      <c r="A59" s="20"/>
      <c r="B59" s="20"/>
      <c r="C59" s="19"/>
      <c r="D59" s="4"/>
      <c r="E59" s="4"/>
      <c r="F59" s="4"/>
      <c r="G59" s="4"/>
      <c r="H59" s="4"/>
      <c r="I59" s="4"/>
      <c r="J59" s="4"/>
      <c r="K59" s="4"/>
      <c r="L59" s="4"/>
      <c r="M59" s="4"/>
      <c r="N59" s="4"/>
      <c r="O59" s="4"/>
      <c r="P59" s="4"/>
      <c r="Q59" s="4"/>
      <c r="R59" s="4"/>
    </row>
    <row r="60" spans="1:18" ht="54" x14ac:dyDescent="0.3">
      <c r="A60" s="20"/>
      <c r="B60" s="20"/>
      <c r="C60" s="19" t="s">
        <v>294</v>
      </c>
      <c r="D60" s="4"/>
      <c r="E60" s="4"/>
      <c r="F60" s="4"/>
      <c r="G60" s="4"/>
      <c r="H60" s="4"/>
      <c r="I60" s="4"/>
      <c r="J60" s="4"/>
      <c r="K60" s="4"/>
      <c r="L60" s="4"/>
      <c r="M60" s="4"/>
      <c r="N60" s="4"/>
      <c r="O60" s="4"/>
      <c r="P60" s="4"/>
      <c r="Q60" s="4"/>
      <c r="R60" s="4"/>
    </row>
    <row r="61" spans="1:18" ht="5.25" customHeight="1" x14ac:dyDescent="0.3">
      <c r="A61" s="20"/>
      <c r="B61" s="20"/>
      <c r="C61" s="19"/>
      <c r="D61" s="4"/>
      <c r="E61" s="4"/>
      <c r="F61" s="4"/>
      <c r="G61" s="4"/>
      <c r="H61" s="4"/>
      <c r="I61" s="4"/>
      <c r="J61" s="4"/>
      <c r="K61" s="4"/>
      <c r="L61" s="4"/>
      <c r="M61" s="4"/>
      <c r="N61" s="4"/>
      <c r="O61" s="4"/>
      <c r="P61" s="4"/>
      <c r="Q61" s="4"/>
      <c r="R61" s="4"/>
    </row>
    <row r="62" spans="1:18" ht="40.5" customHeight="1" x14ac:dyDescent="0.3">
      <c r="A62" s="20"/>
      <c r="B62" s="20"/>
      <c r="C62" s="19" t="s">
        <v>259</v>
      </c>
      <c r="D62" s="4"/>
      <c r="E62" s="4"/>
      <c r="F62" s="4"/>
      <c r="G62" s="4"/>
      <c r="H62" s="4"/>
      <c r="I62" s="4"/>
      <c r="J62" s="4"/>
      <c r="K62" s="4"/>
      <c r="L62" s="4"/>
      <c r="M62" s="4"/>
      <c r="N62" s="4"/>
      <c r="O62" s="4"/>
      <c r="P62" s="4"/>
      <c r="Q62" s="4"/>
      <c r="R62" s="4"/>
    </row>
    <row r="63" spans="1:18" ht="5.25" customHeight="1" x14ac:dyDescent="0.3">
      <c r="A63" s="20"/>
      <c r="B63" s="20"/>
      <c r="C63" s="19"/>
      <c r="D63" s="4"/>
      <c r="E63" s="4"/>
      <c r="F63" s="4"/>
      <c r="G63" s="4"/>
      <c r="H63" s="4"/>
      <c r="I63" s="4"/>
      <c r="J63" s="4"/>
      <c r="K63" s="4"/>
      <c r="L63" s="4"/>
      <c r="M63" s="4"/>
      <c r="N63" s="4"/>
      <c r="O63" s="4"/>
      <c r="P63" s="4"/>
      <c r="Q63" s="4"/>
      <c r="R63" s="4"/>
    </row>
    <row r="64" spans="1:18" ht="54" x14ac:dyDescent="0.3">
      <c r="A64" s="20"/>
      <c r="B64" s="20"/>
      <c r="C64" s="19" t="s">
        <v>172</v>
      </c>
      <c r="D64" s="4"/>
      <c r="E64" s="4"/>
      <c r="F64" s="4"/>
      <c r="G64" s="4"/>
      <c r="H64" s="4"/>
      <c r="I64" s="4"/>
      <c r="J64" s="4"/>
      <c r="K64" s="4"/>
      <c r="L64" s="4"/>
      <c r="M64" s="4"/>
      <c r="N64" s="4"/>
      <c r="O64" s="4"/>
      <c r="P64" s="4"/>
      <c r="Q64" s="4"/>
      <c r="R64" s="4"/>
    </row>
    <row r="65" spans="1:18" ht="13.5" customHeight="1" x14ac:dyDescent="0.3">
      <c r="A65" s="20"/>
      <c r="B65" s="20"/>
      <c r="C65" s="19"/>
      <c r="D65" s="4"/>
      <c r="E65" s="4"/>
      <c r="F65" s="4"/>
      <c r="G65" s="4"/>
      <c r="H65" s="4"/>
      <c r="I65" s="4"/>
      <c r="J65" s="4"/>
      <c r="K65" s="4"/>
      <c r="L65" s="4"/>
      <c r="M65" s="4"/>
      <c r="N65" s="4"/>
      <c r="O65" s="4"/>
      <c r="P65" s="4"/>
      <c r="Q65" s="4"/>
      <c r="R65" s="4"/>
    </row>
    <row r="66" spans="1:18" ht="15.4" customHeight="1" x14ac:dyDescent="0.3">
      <c r="A66" s="22"/>
      <c r="B66" s="22" t="s">
        <v>295</v>
      </c>
      <c r="C66" s="17"/>
      <c r="D66" s="4"/>
      <c r="E66" s="4"/>
      <c r="F66" s="4"/>
      <c r="G66" s="4"/>
      <c r="H66" s="4"/>
      <c r="I66" s="4"/>
      <c r="J66" s="4"/>
      <c r="K66" s="4"/>
      <c r="L66" s="4"/>
      <c r="M66" s="4"/>
      <c r="N66" s="4"/>
      <c r="O66" s="4"/>
      <c r="P66" s="4"/>
      <c r="Q66" s="4"/>
      <c r="R66" s="4"/>
    </row>
    <row r="67" spans="1:18" ht="15.4" customHeight="1" x14ac:dyDescent="0.3">
      <c r="A67" s="22"/>
      <c r="B67" s="22"/>
      <c r="C67" s="4"/>
      <c r="D67" s="4"/>
      <c r="E67" s="4"/>
      <c r="F67" s="4"/>
      <c r="G67" s="4"/>
      <c r="H67" s="4"/>
      <c r="I67" s="4"/>
      <c r="J67" s="4"/>
      <c r="K67" s="4"/>
      <c r="L67" s="4"/>
      <c r="M67" s="4"/>
      <c r="N67" s="4"/>
      <c r="O67" s="4"/>
      <c r="P67" s="4"/>
      <c r="Q67" s="4"/>
      <c r="R67" s="4"/>
    </row>
    <row r="68" spans="1:18" ht="27" x14ac:dyDescent="0.3">
      <c r="A68" s="22"/>
      <c r="B68" s="22"/>
      <c r="C68" s="19" t="s">
        <v>296</v>
      </c>
      <c r="D68" s="4"/>
      <c r="E68" s="4"/>
      <c r="F68" s="4"/>
      <c r="G68" s="4"/>
      <c r="H68" s="4"/>
      <c r="I68" s="4"/>
      <c r="J68" s="4"/>
      <c r="K68" s="4"/>
      <c r="L68" s="4"/>
      <c r="M68" s="4"/>
      <c r="N68" s="4"/>
      <c r="O68" s="4"/>
      <c r="P68" s="4"/>
      <c r="Q68" s="4"/>
      <c r="R68" s="4"/>
    </row>
    <row r="69" spans="1:18" ht="5.25" customHeight="1" x14ac:dyDescent="0.3">
      <c r="A69" s="21"/>
      <c r="B69" s="21"/>
      <c r="C69" s="19"/>
      <c r="D69" s="4"/>
      <c r="E69" s="4"/>
      <c r="F69" s="4"/>
      <c r="G69" s="4"/>
      <c r="H69" s="4"/>
      <c r="I69" s="4"/>
      <c r="J69" s="4"/>
      <c r="K69" s="4"/>
      <c r="L69" s="4"/>
      <c r="M69" s="4"/>
      <c r="N69" s="4"/>
      <c r="O69" s="4"/>
      <c r="P69" s="4"/>
      <c r="Q69" s="4"/>
      <c r="R69" s="4"/>
    </row>
    <row r="70" spans="1:18" ht="54" x14ac:dyDescent="0.3">
      <c r="A70" s="22"/>
      <c r="B70" s="22"/>
      <c r="C70" s="19" t="s">
        <v>297</v>
      </c>
      <c r="D70" s="4"/>
      <c r="E70" s="4"/>
      <c r="F70" s="4"/>
      <c r="G70" s="4"/>
      <c r="H70" s="4"/>
      <c r="I70" s="4"/>
      <c r="J70" s="4"/>
      <c r="K70" s="4"/>
      <c r="L70" s="4"/>
      <c r="M70" s="4"/>
      <c r="N70" s="4"/>
      <c r="O70" s="4"/>
      <c r="P70" s="4"/>
      <c r="Q70" s="4"/>
      <c r="R70" s="4"/>
    </row>
    <row r="71" spans="1:18" ht="15.4" customHeight="1" x14ac:dyDescent="0.3">
      <c r="A71" s="22"/>
      <c r="B71" s="22"/>
      <c r="C71" s="4"/>
      <c r="D71" s="4"/>
      <c r="E71" s="4"/>
      <c r="F71" s="4"/>
      <c r="G71" s="4"/>
      <c r="H71" s="4"/>
      <c r="I71" s="4"/>
      <c r="J71" s="4"/>
      <c r="K71" s="4"/>
      <c r="L71" s="4"/>
      <c r="M71" s="4"/>
      <c r="N71" s="4"/>
      <c r="O71" s="4"/>
      <c r="P71" s="4"/>
      <c r="Q71" s="4"/>
      <c r="R71" s="4"/>
    </row>
    <row r="72" spans="1:18" ht="15.4" customHeight="1" x14ac:dyDescent="0.3">
      <c r="A72" s="21"/>
      <c r="B72" s="21"/>
      <c r="C72" s="23" t="s">
        <v>96</v>
      </c>
      <c r="D72" s="4"/>
      <c r="E72" s="4"/>
      <c r="F72" s="4"/>
      <c r="G72" s="4"/>
      <c r="H72" s="4"/>
      <c r="I72" s="4"/>
      <c r="J72" s="4"/>
      <c r="K72" s="4"/>
      <c r="L72" s="4"/>
      <c r="M72" s="4"/>
      <c r="N72" s="4"/>
      <c r="O72" s="4"/>
      <c r="P72" s="4"/>
      <c r="Q72" s="4"/>
      <c r="R72" s="4"/>
    </row>
    <row r="73" spans="1:18" ht="13.5" customHeight="1" x14ac:dyDescent="0.3">
      <c r="A73" s="20"/>
      <c r="B73" s="20"/>
      <c r="C73" s="19"/>
      <c r="D73" s="4"/>
      <c r="E73" s="4"/>
      <c r="F73" s="4"/>
      <c r="G73" s="4"/>
      <c r="H73" s="4"/>
      <c r="I73" s="4"/>
      <c r="J73" s="4"/>
      <c r="K73" s="4"/>
      <c r="L73" s="4"/>
      <c r="M73" s="4"/>
      <c r="N73" s="4"/>
      <c r="O73" s="4"/>
      <c r="P73" s="4"/>
      <c r="Q73" s="4"/>
      <c r="R73" s="4"/>
    </row>
    <row r="74" spans="1:18" ht="40.5" x14ac:dyDescent="0.3">
      <c r="A74" s="21"/>
      <c r="B74" s="21"/>
      <c r="C74" s="19" t="s">
        <v>266</v>
      </c>
      <c r="D74" s="4"/>
      <c r="E74" s="4"/>
      <c r="F74" s="4"/>
      <c r="G74" s="4"/>
      <c r="H74" s="4"/>
      <c r="I74" s="4"/>
      <c r="J74" s="4"/>
      <c r="K74" s="4"/>
      <c r="L74" s="4"/>
      <c r="M74" s="4"/>
      <c r="N74" s="4"/>
      <c r="O74" s="4"/>
      <c r="P74" s="4"/>
      <c r="Q74" s="4"/>
      <c r="R74" s="4"/>
    </row>
    <row r="75" spans="1:18" ht="15.4" customHeight="1" x14ac:dyDescent="0.3">
      <c r="A75" s="22"/>
      <c r="B75" s="22"/>
      <c r="C75" s="4"/>
      <c r="D75" s="4"/>
      <c r="E75" s="4"/>
      <c r="F75" s="4"/>
      <c r="G75" s="4"/>
      <c r="H75" s="4"/>
      <c r="I75" s="4"/>
      <c r="J75" s="4"/>
      <c r="K75" s="4"/>
      <c r="L75" s="4"/>
      <c r="M75" s="4"/>
      <c r="N75" s="4"/>
      <c r="O75" s="4"/>
      <c r="P75" s="4"/>
      <c r="Q75" s="4"/>
      <c r="R75" s="4"/>
    </row>
    <row r="76" spans="1:18" ht="15.4" customHeight="1" x14ac:dyDescent="0.3">
      <c r="A76" s="22"/>
      <c r="B76" s="22"/>
      <c r="C76" s="23" t="s">
        <v>267</v>
      </c>
      <c r="D76" s="4"/>
      <c r="E76" s="4"/>
      <c r="F76" s="4"/>
      <c r="G76" s="4"/>
      <c r="H76" s="4"/>
      <c r="I76" s="4"/>
      <c r="J76" s="4"/>
      <c r="K76" s="4"/>
      <c r="L76" s="4"/>
      <c r="M76" s="4"/>
      <c r="N76" s="4"/>
      <c r="O76" s="4"/>
      <c r="P76" s="4"/>
      <c r="Q76" s="4"/>
      <c r="R76" s="4"/>
    </row>
    <row r="77" spans="1:18" ht="15.4" customHeight="1" x14ac:dyDescent="0.3">
      <c r="A77" s="22"/>
      <c r="B77" s="22"/>
      <c r="C77" s="4"/>
      <c r="D77" s="4"/>
      <c r="E77" s="4"/>
      <c r="F77" s="4"/>
      <c r="G77" s="4"/>
      <c r="H77" s="4"/>
      <c r="I77" s="4"/>
      <c r="J77" s="4"/>
      <c r="K77" s="4"/>
      <c r="L77" s="4"/>
      <c r="M77" s="4"/>
      <c r="N77" s="4"/>
      <c r="O77" s="4"/>
      <c r="P77" s="4"/>
      <c r="Q77" s="4"/>
      <c r="R77" s="4"/>
    </row>
    <row r="78" spans="1:18" ht="27" x14ac:dyDescent="0.3">
      <c r="A78" s="22"/>
      <c r="B78" s="22"/>
      <c r="C78" s="19" t="s">
        <v>268</v>
      </c>
      <c r="D78" s="4"/>
      <c r="E78" s="4"/>
      <c r="F78" s="4"/>
      <c r="G78" s="4"/>
      <c r="H78" s="4"/>
      <c r="I78" s="4"/>
      <c r="J78" s="4"/>
      <c r="K78" s="4"/>
      <c r="L78" s="4"/>
      <c r="M78" s="4"/>
      <c r="N78" s="4"/>
      <c r="O78" s="4"/>
      <c r="P78" s="4"/>
      <c r="Q78" s="4"/>
      <c r="R78" s="4"/>
    </row>
    <row r="79" spans="1:18" ht="5.25" customHeight="1" x14ac:dyDescent="0.3">
      <c r="A79" s="21"/>
      <c r="B79" s="21"/>
      <c r="C79" s="19"/>
      <c r="D79" s="4"/>
      <c r="E79" s="4"/>
      <c r="F79" s="4"/>
      <c r="G79" s="4"/>
      <c r="H79" s="4"/>
      <c r="I79" s="4"/>
      <c r="J79" s="4"/>
      <c r="K79" s="4"/>
      <c r="L79" s="4"/>
      <c r="M79" s="4"/>
      <c r="N79" s="4"/>
      <c r="O79" s="4"/>
      <c r="P79" s="4"/>
      <c r="Q79" s="4"/>
      <c r="R79" s="4"/>
    </row>
    <row r="80" spans="1:18" ht="40.5" x14ac:dyDescent="0.3">
      <c r="A80" s="22"/>
      <c r="B80" s="22"/>
      <c r="C80" s="19" t="s">
        <v>298</v>
      </c>
      <c r="D80" s="4"/>
      <c r="E80" s="4"/>
      <c r="F80" s="4"/>
      <c r="G80" s="4"/>
      <c r="H80" s="4"/>
      <c r="I80" s="4"/>
      <c r="J80" s="4"/>
      <c r="K80" s="4"/>
      <c r="L80" s="4"/>
      <c r="M80" s="4"/>
      <c r="N80" s="4"/>
      <c r="O80" s="4"/>
      <c r="P80" s="4"/>
      <c r="Q80" s="4"/>
      <c r="R80" s="4"/>
    </row>
    <row r="81" spans="1:18" ht="5.25" customHeight="1" x14ac:dyDescent="0.3">
      <c r="A81" s="21"/>
      <c r="B81" s="21"/>
      <c r="C81" s="19"/>
      <c r="D81" s="4"/>
      <c r="E81" s="4"/>
      <c r="F81" s="4"/>
      <c r="G81" s="4"/>
      <c r="H81" s="4"/>
      <c r="I81" s="4"/>
      <c r="J81" s="4"/>
      <c r="K81" s="4"/>
      <c r="L81" s="4"/>
      <c r="M81" s="4"/>
      <c r="N81" s="4"/>
      <c r="O81" s="4"/>
      <c r="P81" s="4"/>
      <c r="Q81" s="4"/>
      <c r="R81" s="4"/>
    </row>
    <row r="82" spans="1:18" ht="40.5" x14ac:dyDescent="0.3">
      <c r="A82" s="22"/>
      <c r="B82" s="22"/>
      <c r="C82" s="19" t="s">
        <v>336</v>
      </c>
      <c r="D82" s="4"/>
      <c r="E82" s="4"/>
      <c r="F82" s="4"/>
      <c r="G82" s="4"/>
      <c r="H82" s="4"/>
      <c r="I82" s="4"/>
      <c r="J82" s="4"/>
      <c r="K82" s="4"/>
      <c r="L82" s="4"/>
      <c r="M82" s="4"/>
      <c r="N82" s="4"/>
      <c r="O82" s="4"/>
      <c r="P82" s="4"/>
      <c r="Q82" s="4"/>
      <c r="R82" s="4"/>
    </row>
    <row r="83" spans="1:18" ht="15.4" customHeight="1" x14ac:dyDescent="0.3">
      <c r="A83" s="22"/>
      <c r="B83" s="22"/>
      <c r="C83" s="4"/>
      <c r="D83" s="4"/>
      <c r="E83" s="4"/>
      <c r="F83" s="4"/>
      <c r="G83" s="4"/>
      <c r="H83" s="4"/>
      <c r="I83" s="4"/>
      <c r="J83" s="4"/>
      <c r="K83" s="4"/>
      <c r="L83" s="4"/>
      <c r="M83" s="4"/>
      <c r="N83" s="4"/>
      <c r="O83" s="4"/>
      <c r="P83" s="4"/>
      <c r="Q83" s="4"/>
      <c r="R83" s="4"/>
    </row>
    <row r="84" spans="1:18" ht="15.4" customHeight="1" x14ac:dyDescent="0.3">
      <c r="A84" s="22"/>
      <c r="B84" s="22"/>
      <c r="C84" s="23" t="s">
        <v>269</v>
      </c>
      <c r="D84" s="4"/>
      <c r="E84" s="4"/>
      <c r="F84" s="4"/>
      <c r="G84" s="4"/>
      <c r="H84" s="4"/>
      <c r="I84" s="4"/>
      <c r="J84" s="4"/>
      <c r="K84" s="4"/>
      <c r="L84" s="4"/>
      <c r="M84" s="4"/>
      <c r="N84" s="4"/>
      <c r="O84" s="4"/>
      <c r="P84" s="4"/>
      <c r="Q84" s="4"/>
      <c r="R84" s="4"/>
    </row>
    <row r="85" spans="1:18" ht="15.4" customHeight="1" x14ac:dyDescent="0.3">
      <c r="A85" s="22"/>
      <c r="B85" s="22"/>
      <c r="C85" s="4"/>
      <c r="D85" s="4"/>
      <c r="E85" s="4"/>
      <c r="F85" s="4"/>
      <c r="G85" s="4"/>
      <c r="H85" s="4"/>
      <c r="I85" s="4"/>
      <c r="J85" s="4"/>
      <c r="K85" s="4"/>
      <c r="L85" s="4"/>
      <c r="M85" s="4"/>
      <c r="N85" s="4"/>
      <c r="O85" s="4"/>
      <c r="P85" s="4"/>
      <c r="Q85" s="4"/>
      <c r="R85" s="4"/>
    </row>
    <row r="86" spans="1:18" ht="40.5" x14ac:dyDescent="0.3">
      <c r="A86" s="22"/>
      <c r="B86" s="22"/>
      <c r="C86" s="19" t="s">
        <v>299</v>
      </c>
      <c r="D86" s="4"/>
      <c r="E86" s="4"/>
      <c r="F86" s="4"/>
      <c r="G86" s="4"/>
      <c r="H86" s="4"/>
      <c r="I86" s="4"/>
      <c r="J86" s="4"/>
      <c r="K86" s="4"/>
      <c r="L86" s="4"/>
      <c r="M86" s="4"/>
      <c r="N86" s="4"/>
      <c r="O86" s="4"/>
      <c r="P86" s="4"/>
      <c r="Q86" s="4"/>
      <c r="R86" s="4"/>
    </row>
    <row r="87" spans="1:18" ht="5.25" customHeight="1" x14ac:dyDescent="0.3">
      <c r="A87" s="21"/>
      <c r="B87" s="21"/>
      <c r="C87" s="19"/>
      <c r="D87" s="4"/>
      <c r="E87" s="4"/>
      <c r="F87" s="4"/>
      <c r="G87" s="4"/>
      <c r="H87" s="4"/>
      <c r="I87" s="4"/>
      <c r="J87" s="4"/>
      <c r="K87" s="4"/>
      <c r="L87" s="4"/>
      <c r="M87" s="4"/>
      <c r="N87" s="4"/>
      <c r="O87" s="4"/>
      <c r="P87" s="4"/>
      <c r="Q87" s="4"/>
      <c r="R87" s="4"/>
    </row>
    <row r="88" spans="1:18" ht="27" x14ac:dyDescent="0.3">
      <c r="A88" s="22"/>
      <c r="B88" s="22"/>
      <c r="C88" s="19" t="s">
        <v>320</v>
      </c>
      <c r="D88" s="4"/>
      <c r="E88" s="4"/>
      <c r="F88" s="4"/>
      <c r="G88" s="4"/>
      <c r="H88" s="4"/>
      <c r="I88" s="4"/>
      <c r="J88" s="4"/>
      <c r="K88" s="4"/>
      <c r="L88" s="4"/>
      <c r="M88" s="4"/>
      <c r="N88" s="4"/>
      <c r="O88" s="4"/>
      <c r="P88" s="4"/>
      <c r="Q88" s="4"/>
      <c r="R88" s="4"/>
    </row>
    <row r="89" spans="1:18" ht="15.4" customHeight="1" x14ac:dyDescent="0.3">
      <c r="A89" s="22"/>
      <c r="B89" s="22"/>
      <c r="C89" s="4"/>
      <c r="D89" s="4"/>
      <c r="E89" s="4"/>
      <c r="F89" s="4"/>
      <c r="G89" s="4"/>
      <c r="H89" s="4"/>
      <c r="I89" s="4"/>
      <c r="J89" s="4"/>
      <c r="K89" s="4"/>
      <c r="L89" s="4"/>
      <c r="M89" s="4"/>
      <c r="N89" s="4"/>
      <c r="O89" s="4"/>
      <c r="P89" s="4"/>
      <c r="Q89" s="4"/>
      <c r="R89" s="4"/>
    </row>
    <row r="90" spans="1:18" ht="15.4" customHeight="1" x14ac:dyDescent="0.3">
      <c r="A90" s="22"/>
      <c r="B90" s="22"/>
      <c r="C90" s="23" t="s">
        <v>300</v>
      </c>
      <c r="D90" s="4"/>
      <c r="E90" s="4"/>
      <c r="F90" s="4"/>
      <c r="G90" s="4"/>
      <c r="H90" s="4"/>
      <c r="I90" s="4"/>
      <c r="J90" s="4"/>
      <c r="K90" s="4"/>
      <c r="L90" s="4"/>
      <c r="M90" s="4"/>
      <c r="N90" s="4"/>
      <c r="O90" s="4"/>
      <c r="P90" s="4"/>
      <c r="Q90" s="4"/>
      <c r="R90" s="4"/>
    </row>
    <row r="91" spans="1:18" ht="15.4" customHeight="1" x14ac:dyDescent="0.3">
      <c r="A91" s="22"/>
      <c r="B91" s="22"/>
      <c r="C91" s="4"/>
      <c r="D91" s="4"/>
      <c r="E91" s="4"/>
      <c r="F91" s="4"/>
      <c r="G91" s="4"/>
      <c r="H91" s="4"/>
      <c r="I91" s="4"/>
      <c r="J91" s="4"/>
      <c r="K91" s="4"/>
      <c r="L91" s="4"/>
      <c r="M91" s="4"/>
      <c r="N91" s="4"/>
      <c r="O91" s="4"/>
      <c r="P91" s="4"/>
      <c r="Q91" s="4"/>
      <c r="R91" s="4"/>
    </row>
    <row r="92" spans="1:18" ht="40.5" x14ac:dyDescent="0.3">
      <c r="A92" s="22"/>
      <c r="B92" s="22"/>
      <c r="C92" s="19" t="s">
        <v>301</v>
      </c>
      <c r="D92" s="4"/>
      <c r="E92" s="4"/>
      <c r="F92" s="4"/>
      <c r="G92" s="4"/>
      <c r="H92" s="4"/>
      <c r="I92" s="4"/>
      <c r="J92" s="4"/>
      <c r="K92" s="4"/>
      <c r="L92" s="4"/>
      <c r="M92" s="4"/>
      <c r="N92" s="4"/>
      <c r="O92" s="4"/>
      <c r="P92" s="4"/>
      <c r="Q92" s="4"/>
      <c r="R92" s="4"/>
    </row>
    <row r="93" spans="1:18" ht="5.25" customHeight="1" x14ac:dyDescent="0.3">
      <c r="A93" s="21"/>
      <c r="B93" s="21"/>
      <c r="C93" s="19"/>
      <c r="D93" s="4"/>
      <c r="E93" s="4"/>
      <c r="F93" s="4"/>
      <c r="G93" s="4"/>
      <c r="H93" s="4"/>
      <c r="I93" s="4"/>
      <c r="J93" s="4"/>
      <c r="K93" s="4"/>
      <c r="L93" s="4"/>
      <c r="M93" s="4"/>
      <c r="N93" s="4"/>
      <c r="O93" s="4"/>
      <c r="P93" s="4"/>
      <c r="Q93" s="4"/>
      <c r="R93" s="4"/>
    </row>
    <row r="94" spans="1:18" ht="40.5" x14ac:dyDescent="0.3">
      <c r="A94" s="22"/>
      <c r="B94" s="22"/>
      <c r="C94" s="19" t="s">
        <v>337</v>
      </c>
      <c r="D94" s="4"/>
      <c r="E94" s="4"/>
      <c r="F94" s="4"/>
      <c r="G94" s="4"/>
      <c r="H94" s="4"/>
      <c r="I94" s="4"/>
      <c r="J94" s="4"/>
      <c r="K94" s="4"/>
      <c r="L94" s="4"/>
      <c r="M94" s="4"/>
      <c r="N94" s="4"/>
      <c r="O94" s="4"/>
      <c r="P94" s="4"/>
      <c r="Q94" s="4"/>
      <c r="R94" s="4"/>
    </row>
    <row r="95" spans="1:18" ht="5.15" customHeight="1" x14ac:dyDescent="0.3">
      <c r="A95" s="22"/>
      <c r="B95" s="22"/>
      <c r="C95" s="4"/>
      <c r="D95" s="4"/>
      <c r="E95" s="4"/>
      <c r="F95" s="4"/>
      <c r="G95" s="4"/>
      <c r="H95" s="4"/>
      <c r="I95" s="4"/>
      <c r="J95" s="4"/>
      <c r="K95" s="4"/>
      <c r="L95" s="4"/>
      <c r="M95" s="4"/>
      <c r="N95" s="4"/>
      <c r="O95" s="4"/>
      <c r="P95" s="4"/>
      <c r="Q95" s="4"/>
      <c r="R95" s="4"/>
    </row>
    <row r="96" spans="1:18" ht="27" x14ac:dyDescent="0.3">
      <c r="A96" s="22"/>
      <c r="B96" s="22"/>
      <c r="C96" s="19" t="s">
        <v>332</v>
      </c>
      <c r="D96" s="4"/>
      <c r="E96" s="4"/>
      <c r="F96" s="4"/>
      <c r="G96" s="4"/>
      <c r="H96" s="4"/>
      <c r="I96" s="4"/>
      <c r="J96" s="4"/>
      <c r="K96" s="4"/>
      <c r="L96" s="4"/>
      <c r="M96" s="4"/>
      <c r="N96" s="4"/>
      <c r="O96" s="4"/>
      <c r="P96" s="4"/>
      <c r="Q96" s="4"/>
      <c r="R96" s="4"/>
    </row>
    <row r="97" spans="1:18" ht="15.4" customHeight="1" x14ac:dyDescent="0.3">
      <c r="A97" s="22"/>
      <c r="B97" s="22"/>
      <c r="C97" s="4"/>
      <c r="D97" s="4"/>
      <c r="E97" s="4"/>
      <c r="F97" s="4"/>
      <c r="G97" s="4"/>
      <c r="H97" s="4"/>
      <c r="I97" s="4"/>
      <c r="J97" s="4"/>
      <c r="K97" s="4"/>
      <c r="L97" s="4"/>
      <c r="M97" s="4"/>
      <c r="N97" s="4"/>
      <c r="O97" s="4"/>
      <c r="P97" s="4"/>
      <c r="Q97" s="4"/>
      <c r="R97" s="4"/>
    </row>
    <row r="98" spans="1:18" ht="15.4" customHeight="1" x14ac:dyDescent="0.3">
      <c r="A98" s="22"/>
      <c r="B98" s="22" t="s">
        <v>270</v>
      </c>
      <c r="C98" s="4"/>
      <c r="D98" s="4"/>
      <c r="E98" s="4"/>
      <c r="F98" s="4"/>
      <c r="G98" s="4"/>
      <c r="H98" s="4"/>
      <c r="I98" s="4"/>
      <c r="J98" s="4"/>
      <c r="K98" s="4"/>
      <c r="L98" s="4"/>
      <c r="M98" s="4"/>
      <c r="N98" s="4"/>
      <c r="O98" s="4"/>
      <c r="P98" s="4"/>
      <c r="Q98" s="4"/>
      <c r="R98" s="4"/>
    </row>
    <row r="99" spans="1:18" ht="15.4" customHeight="1" x14ac:dyDescent="0.3">
      <c r="A99" s="22"/>
      <c r="B99" s="22"/>
      <c r="C99" s="4"/>
      <c r="D99" s="4"/>
      <c r="E99" s="4"/>
      <c r="F99" s="4"/>
      <c r="G99" s="4"/>
      <c r="H99" s="4"/>
      <c r="I99" s="4"/>
      <c r="J99" s="4"/>
      <c r="K99" s="4"/>
      <c r="L99" s="4"/>
      <c r="M99" s="4"/>
      <c r="N99" s="4"/>
      <c r="O99" s="4"/>
      <c r="P99" s="4"/>
      <c r="Q99" s="4"/>
      <c r="R99" s="4"/>
    </row>
    <row r="100" spans="1:18" ht="40.5" x14ac:dyDescent="0.3">
      <c r="A100" s="22"/>
      <c r="B100" s="22"/>
      <c r="C100" s="19" t="s">
        <v>271</v>
      </c>
      <c r="D100" s="4"/>
      <c r="E100" s="4"/>
      <c r="F100" s="4"/>
      <c r="G100" s="4"/>
      <c r="H100" s="4"/>
      <c r="I100" s="4"/>
      <c r="J100" s="4"/>
      <c r="K100" s="4"/>
      <c r="L100" s="4"/>
      <c r="M100" s="4"/>
      <c r="N100" s="4"/>
      <c r="O100" s="4"/>
      <c r="P100" s="4"/>
      <c r="Q100" s="4"/>
      <c r="R100" s="4"/>
    </row>
    <row r="101" spans="1:18" ht="15.4" customHeight="1" x14ac:dyDescent="0.3">
      <c r="A101" s="22"/>
      <c r="B101" s="22"/>
      <c r="C101" s="4"/>
      <c r="D101" s="4"/>
      <c r="E101" s="4"/>
      <c r="F101" s="4"/>
      <c r="G101" s="4"/>
      <c r="H101" s="4"/>
      <c r="I101" s="4"/>
      <c r="J101" s="4"/>
      <c r="K101" s="4"/>
      <c r="L101" s="4"/>
      <c r="M101" s="4"/>
      <c r="N101" s="4"/>
      <c r="O101" s="4"/>
      <c r="P101" s="4"/>
      <c r="Q101" s="4"/>
      <c r="R101" s="4"/>
    </row>
    <row r="102" spans="1:18" ht="15.4" customHeight="1" x14ac:dyDescent="0.3">
      <c r="A102" s="22"/>
      <c r="B102" s="22"/>
      <c r="C102" s="23" t="s">
        <v>96</v>
      </c>
      <c r="D102" s="4"/>
      <c r="E102" s="4"/>
      <c r="F102" s="4"/>
      <c r="G102" s="4"/>
      <c r="H102" s="4"/>
      <c r="I102" s="4"/>
      <c r="J102" s="4"/>
      <c r="K102" s="4"/>
      <c r="L102" s="4"/>
      <c r="M102" s="4"/>
      <c r="N102" s="4"/>
      <c r="O102" s="4"/>
      <c r="P102" s="4"/>
      <c r="Q102" s="4"/>
      <c r="R102" s="4"/>
    </row>
    <row r="103" spans="1:18" ht="15.4" customHeight="1" x14ac:dyDescent="0.3">
      <c r="A103" s="22"/>
      <c r="B103" s="22"/>
      <c r="C103" s="4"/>
      <c r="D103" s="4"/>
      <c r="E103" s="4"/>
      <c r="F103" s="4"/>
      <c r="G103" s="4"/>
      <c r="H103" s="4"/>
      <c r="I103" s="4"/>
      <c r="J103" s="4"/>
      <c r="K103" s="4"/>
      <c r="L103" s="4"/>
      <c r="M103" s="4"/>
      <c r="N103" s="4"/>
      <c r="O103" s="4"/>
      <c r="P103" s="4"/>
      <c r="Q103" s="4"/>
      <c r="R103" s="4"/>
    </row>
    <row r="104" spans="1:18" ht="54" x14ac:dyDescent="0.3">
      <c r="A104" s="22"/>
      <c r="B104" s="22"/>
      <c r="C104" s="19" t="s">
        <v>302</v>
      </c>
      <c r="D104" s="4"/>
      <c r="E104" s="4"/>
      <c r="F104" s="4"/>
      <c r="G104" s="4"/>
      <c r="H104" s="4"/>
      <c r="I104" s="4"/>
      <c r="J104" s="4"/>
      <c r="K104" s="4"/>
      <c r="L104" s="4"/>
      <c r="M104" s="4"/>
      <c r="N104" s="4"/>
      <c r="O104" s="4"/>
      <c r="P104" s="4"/>
      <c r="Q104" s="4"/>
      <c r="R104" s="4"/>
    </row>
    <row r="105" spans="1:18" ht="13.5" customHeight="1" x14ac:dyDescent="0.3">
      <c r="A105" s="20"/>
      <c r="B105" s="20"/>
      <c r="C105" s="19"/>
      <c r="D105" s="4"/>
      <c r="E105" s="4"/>
      <c r="F105" s="4"/>
      <c r="G105" s="4"/>
      <c r="H105" s="4"/>
      <c r="I105" s="4"/>
      <c r="J105" s="4"/>
      <c r="K105" s="4"/>
      <c r="L105" s="4"/>
      <c r="M105" s="4"/>
      <c r="N105" s="4"/>
      <c r="O105" s="4"/>
      <c r="P105" s="4"/>
      <c r="Q105" s="4"/>
      <c r="R105" s="4"/>
    </row>
    <row r="106" spans="1:18" ht="15.4" customHeight="1" x14ac:dyDescent="0.3">
      <c r="A106" s="21"/>
      <c r="B106" s="21"/>
      <c r="C106" s="23" t="s">
        <v>272</v>
      </c>
      <c r="D106" s="4"/>
      <c r="E106" s="4"/>
      <c r="F106" s="4"/>
      <c r="G106" s="4"/>
      <c r="H106" s="4"/>
      <c r="I106" s="4"/>
      <c r="J106" s="4"/>
      <c r="K106" s="4"/>
      <c r="L106" s="4"/>
      <c r="M106" s="4"/>
      <c r="N106" s="4"/>
      <c r="O106" s="4"/>
      <c r="P106" s="4"/>
      <c r="Q106" s="4"/>
      <c r="R106" s="4"/>
    </row>
    <row r="107" spans="1:18" ht="5.25" customHeight="1" x14ac:dyDescent="0.3">
      <c r="A107" s="20"/>
      <c r="B107" s="20"/>
      <c r="C107" s="19"/>
      <c r="D107" s="4"/>
      <c r="E107" s="4"/>
      <c r="F107" s="4"/>
      <c r="G107" s="4"/>
      <c r="H107" s="4"/>
      <c r="I107" s="4"/>
      <c r="J107" s="4"/>
      <c r="K107" s="4"/>
      <c r="L107" s="4"/>
      <c r="M107" s="4"/>
      <c r="N107" s="4"/>
      <c r="O107" s="4"/>
      <c r="P107" s="4"/>
      <c r="Q107" s="4"/>
      <c r="R107" s="4"/>
    </row>
    <row r="108" spans="1:18" ht="27" x14ac:dyDescent="0.3">
      <c r="A108" s="21"/>
      <c r="B108" s="21"/>
      <c r="C108" s="19" t="s">
        <v>273</v>
      </c>
      <c r="D108" s="4"/>
      <c r="E108" s="4"/>
      <c r="F108" s="4"/>
      <c r="G108" s="4"/>
      <c r="H108" s="4"/>
      <c r="I108" s="4"/>
      <c r="J108" s="4"/>
      <c r="K108" s="4"/>
      <c r="L108" s="4"/>
      <c r="M108" s="4"/>
      <c r="N108" s="4"/>
      <c r="O108" s="4"/>
      <c r="P108" s="4"/>
      <c r="Q108" s="4"/>
      <c r="R108" s="4"/>
    </row>
    <row r="109" spans="1:18" ht="5.25" customHeight="1" x14ac:dyDescent="0.3">
      <c r="A109" s="21"/>
      <c r="B109" s="21"/>
      <c r="C109" s="19"/>
      <c r="D109" s="4"/>
      <c r="E109" s="4"/>
      <c r="F109" s="4"/>
      <c r="G109" s="4"/>
      <c r="H109" s="4"/>
      <c r="I109" s="4"/>
      <c r="J109" s="4"/>
      <c r="K109" s="4"/>
      <c r="L109" s="4"/>
      <c r="M109" s="4"/>
      <c r="N109" s="4"/>
      <c r="O109" s="4"/>
      <c r="P109" s="4"/>
      <c r="Q109" s="4"/>
      <c r="R109" s="4"/>
    </row>
    <row r="110" spans="1:18" x14ac:dyDescent="0.3">
      <c r="A110" s="21"/>
      <c r="B110" s="21"/>
      <c r="C110" s="267" t="s">
        <v>99</v>
      </c>
      <c r="D110" s="4"/>
      <c r="E110" s="4"/>
      <c r="F110" s="4"/>
      <c r="G110" s="4"/>
      <c r="H110" s="4"/>
      <c r="I110" s="4"/>
      <c r="J110" s="4"/>
      <c r="K110" s="4"/>
      <c r="L110" s="4"/>
      <c r="M110" s="4"/>
      <c r="N110" s="4"/>
      <c r="O110" s="4"/>
      <c r="P110" s="4"/>
      <c r="Q110" s="4"/>
      <c r="R110" s="4"/>
    </row>
    <row r="111" spans="1:18" ht="5.25" customHeight="1" x14ac:dyDescent="0.3">
      <c r="A111" s="21"/>
      <c r="B111" s="21"/>
      <c r="C111" s="19"/>
      <c r="D111" s="4"/>
      <c r="E111" s="4"/>
      <c r="F111" s="4"/>
      <c r="G111" s="4"/>
      <c r="H111" s="4"/>
      <c r="I111" s="4"/>
      <c r="J111" s="4"/>
      <c r="K111" s="4"/>
      <c r="L111" s="4"/>
      <c r="M111" s="4"/>
      <c r="N111" s="4"/>
      <c r="O111" s="4"/>
      <c r="P111" s="4"/>
      <c r="Q111" s="4"/>
      <c r="R111" s="4"/>
    </row>
    <row r="112" spans="1:18" s="266" customFormat="1" ht="5.25" customHeight="1" x14ac:dyDescent="0.3">
      <c r="A112" s="21"/>
      <c r="B112" s="21"/>
      <c r="C112" s="19"/>
      <c r="D112" s="25"/>
      <c r="E112" s="25"/>
      <c r="F112" s="25"/>
      <c r="G112" s="25"/>
      <c r="H112" s="25"/>
      <c r="I112" s="25"/>
      <c r="J112" s="25"/>
      <c r="K112" s="25"/>
      <c r="L112" s="25"/>
      <c r="M112" s="25"/>
      <c r="N112" s="25"/>
      <c r="O112" s="25"/>
      <c r="P112" s="25"/>
      <c r="Q112" s="25"/>
      <c r="R112" s="25"/>
    </row>
    <row r="113" spans="1:18" ht="54" x14ac:dyDescent="0.3">
      <c r="A113" s="21"/>
      <c r="B113" s="21"/>
      <c r="C113" s="19" t="s">
        <v>256</v>
      </c>
      <c r="D113" s="4"/>
      <c r="E113" s="4"/>
      <c r="F113" s="4"/>
      <c r="G113" s="4"/>
      <c r="H113" s="4"/>
      <c r="I113" s="4"/>
      <c r="J113" s="4"/>
      <c r="K113" s="4"/>
      <c r="L113" s="4"/>
      <c r="M113" s="4"/>
      <c r="N113" s="4"/>
      <c r="O113" s="4"/>
      <c r="P113" s="4"/>
      <c r="Q113" s="4"/>
      <c r="R113" s="4"/>
    </row>
    <row r="114" spans="1:18" ht="5.25" customHeight="1" x14ac:dyDescent="0.3">
      <c r="A114" s="21"/>
      <c r="B114" s="21"/>
      <c r="C114" s="19"/>
      <c r="D114" s="4"/>
      <c r="E114" s="4"/>
      <c r="F114" s="4"/>
      <c r="G114" s="4"/>
      <c r="H114" s="4"/>
      <c r="I114" s="4"/>
      <c r="J114" s="4"/>
      <c r="K114" s="4"/>
      <c r="L114" s="4"/>
      <c r="M114" s="4"/>
      <c r="N114" s="4"/>
      <c r="O114" s="4"/>
      <c r="P114" s="4"/>
      <c r="Q114" s="4"/>
      <c r="R114" s="4"/>
    </row>
    <row r="115" spans="1:18" ht="27" x14ac:dyDescent="0.3">
      <c r="A115" s="21"/>
      <c r="B115" s="21"/>
      <c r="C115" s="19" t="s">
        <v>274</v>
      </c>
      <c r="D115" s="4"/>
      <c r="E115" s="4"/>
      <c r="F115" s="4"/>
      <c r="G115" s="4"/>
      <c r="H115" s="4"/>
      <c r="I115" s="4"/>
      <c r="J115" s="4"/>
      <c r="K115" s="4"/>
      <c r="L115" s="4"/>
      <c r="M115" s="4"/>
      <c r="N115" s="4"/>
      <c r="O115" s="4"/>
      <c r="P115" s="4"/>
      <c r="Q115" s="4"/>
      <c r="R115" s="4"/>
    </row>
    <row r="116" spans="1:18" ht="5.25" customHeight="1" x14ac:dyDescent="0.3">
      <c r="A116" s="21"/>
      <c r="B116" s="21"/>
      <c r="C116" s="19"/>
      <c r="D116" s="4"/>
      <c r="E116" s="4"/>
      <c r="F116" s="4"/>
      <c r="G116" s="4"/>
      <c r="H116" s="4"/>
      <c r="I116" s="4"/>
      <c r="J116" s="4"/>
      <c r="K116" s="4"/>
      <c r="L116" s="4"/>
      <c r="M116" s="4"/>
      <c r="N116" s="4"/>
      <c r="O116" s="4"/>
      <c r="P116" s="4"/>
      <c r="Q116" s="4"/>
      <c r="R116" s="4"/>
    </row>
    <row r="117" spans="1:18" ht="40.5" customHeight="1" x14ac:dyDescent="0.3">
      <c r="A117" s="21"/>
      <c r="B117" s="21"/>
      <c r="C117" s="19" t="s">
        <v>153</v>
      </c>
      <c r="D117" s="4"/>
      <c r="E117" s="4"/>
      <c r="F117" s="4"/>
      <c r="G117" s="4"/>
      <c r="H117" s="4"/>
      <c r="I117" s="4"/>
      <c r="J117" s="4"/>
      <c r="K117" s="4"/>
      <c r="L117" s="4"/>
      <c r="M117" s="4"/>
      <c r="N117" s="4"/>
      <c r="O117" s="4"/>
      <c r="P117" s="4"/>
      <c r="Q117" s="4"/>
      <c r="R117" s="4"/>
    </row>
    <row r="118" spans="1:18" ht="5.25" customHeight="1" x14ac:dyDescent="0.3">
      <c r="A118" s="21"/>
      <c r="B118" s="21"/>
      <c r="C118" s="19"/>
      <c r="D118" s="4"/>
      <c r="E118" s="4"/>
      <c r="F118" s="4"/>
      <c r="G118" s="4"/>
      <c r="H118" s="4"/>
      <c r="I118" s="4"/>
      <c r="J118" s="4"/>
      <c r="K118" s="4"/>
      <c r="L118" s="4"/>
      <c r="M118" s="4"/>
      <c r="N118" s="4"/>
      <c r="O118" s="4"/>
      <c r="P118" s="4"/>
      <c r="Q118" s="4"/>
      <c r="R118" s="4"/>
    </row>
    <row r="119" spans="1:18" ht="27" x14ac:dyDescent="0.3">
      <c r="A119" s="21"/>
      <c r="B119" s="21"/>
      <c r="C119" s="19" t="s">
        <v>97</v>
      </c>
      <c r="D119" s="4"/>
      <c r="E119" s="4"/>
      <c r="F119" s="4"/>
      <c r="G119" s="4"/>
      <c r="H119" s="4"/>
      <c r="I119" s="4"/>
      <c r="J119" s="4"/>
      <c r="K119" s="4"/>
      <c r="L119" s="4"/>
      <c r="M119" s="4"/>
      <c r="N119" s="4"/>
      <c r="O119" s="4"/>
      <c r="P119" s="4"/>
      <c r="Q119" s="4"/>
      <c r="R119" s="4"/>
    </row>
    <row r="120" spans="1:18" ht="5.25" customHeight="1" x14ac:dyDescent="0.3">
      <c r="A120" s="21"/>
      <c r="B120" s="21"/>
      <c r="C120" s="19"/>
      <c r="D120" s="4"/>
      <c r="E120" s="4"/>
      <c r="F120" s="4"/>
      <c r="G120" s="4"/>
      <c r="H120" s="4"/>
      <c r="I120" s="4"/>
      <c r="J120" s="4"/>
      <c r="K120" s="4"/>
      <c r="L120" s="4"/>
      <c r="M120" s="4"/>
      <c r="N120" s="4"/>
      <c r="O120" s="4"/>
      <c r="P120" s="4"/>
      <c r="Q120" s="4"/>
      <c r="R120" s="4"/>
    </row>
    <row r="121" spans="1:18" ht="54" x14ac:dyDescent="0.3">
      <c r="A121" s="21"/>
      <c r="B121" s="21"/>
      <c r="C121" s="19" t="s">
        <v>303</v>
      </c>
      <c r="D121" s="4"/>
      <c r="E121" s="4"/>
      <c r="F121" s="4"/>
      <c r="G121" s="4"/>
      <c r="H121" s="4"/>
      <c r="I121" s="4"/>
      <c r="J121" s="4"/>
      <c r="K121" s="4"/>
      <c r="L121" s="4"/>
      <c r="M121" s="4"/>
      <c r="N121" s="4"/>
      <c r="O121" s="4"/>
      <c r="P121" s="4"/>
      <c r="Q121" s="4"/>
      <c r="R121" s="4"/>
    </row>
    <row r="122" spans="1:18" ht="13.5" customHeight="1" x14ac:dyDescent="0.3">
      <c r="A122" s="21"/>
      <c r="B122" s="21"/>
      <c r="C122" s="19"/>
      <c r="D122" s="4"/>
      <c r="E122" s="4"/>
      <c r="F122" s="4"/>
      <c r="G122" s="4"/>
      <c r="H122" s="4"/>
      <c r="I122" s="4"/>
      <c r="J122" s="4"/>
      <c r="K122" s="4"/>
      <c r="L122" s="4"/>
      <c r="M122" s="4"/>
      <c r="N122" s="4"/>
      <c r="O122" s="4"/>
      <c r="P122" s="4"/>
      <c r="Q122" s="4"/>
      <c r="R122" s="4"/>
    </row>
    <row r="123" spans="1:18" ht="15.4" customHeight="1" x14ac:dyDescent="0.3">
      <c r="A123" s="21"/>
      <c r="B123" s="21"/>
      <c r="C123" s="23" t="s">
        <v>98</v>
      </c>
      <c r="D123" s="4"/>
      <c r="E123" s="4"/>
      <c r="F123" s="4"/>
      <c r="G123" s="4"/>
      <c r="H123" s="4"/>
      <c r="I123" s="4"/>
      <c r="J123" s="4"/>
      <c r="K123" s="4"/>
      <c r="L123" s="4"/>
      <c r="M123" s="4"/>
      <c r="N123" s="4"/>
      <c r="O123" s="4"/>
      <c r="P123" s="4"/>
      <c r="Q123" s="4"/>
      <c r="R123" s="4"/>
    </row>
    <row r="124" spans="1:18" ht="5.25" customHeight="1" x14ac:dyDescent="0.3">
      <c r="A124" s="21"/>
      <c r="B124" s="21"/>
      <c r="C124" s="23"/>
      <c r="D124" s="4"/>
      <c r="E124" s="4"/>
      <c r="F124" s="4"/>
      <c r="G124" s="4"/>
      <c r="H124" s="4"/>
      <c r="I124" s="4"/>
      <c r="J124" s="4"/>
      <c r="K124" s="4"/>
      <c r="L124" s="4"/>
      <c r="M124" s="4"/>
      <c r="N124" s="4"/>
      <c r="O124" s="4"/>
      <c r="P124" s="4"/>
      <c r="Q124" s="4"/>
      <c r="R124" s="4"/>
    </row>
    <row r="125" spans="1:18" ht="40.5" x14ac:dyDescent="0.3">
      <c r="A125" s="21"/>
      <c r="B125" s="21"/>
      <c r="C125" s="19" t="s">
        <v>254</v>
      </c>
      <c r="D125" s="4"/>
      <c r="E125" s="4"/>
      <c r="F125" s="4"/>
      <c r="G125" s="4"/>
      <c r="H125" s="4"/>
      <c r="I125" s="4"/>
      <c r="J125" s="4"/>
      <c r="K125" s="4"/>
      <c r="L125" s="4"/>
      <c r="M125" s="4"/>
      <c r="N125" s="4"/>
      <c r="O125" s="4"/>
      <c r="P125" s="4"/>
      <c r="Q125" s="4"/>
      <c r="R125" s="4"/>
    </row>
    <row r="126" spans="1:18" ht="5.25" customHeight="1" x14ac:dyDescent="0.3">
      <c r="A126" s="21"/>
      <c r="B126" s="21"/>
      <c r="C126" s="19"/>
      <c r="D126" s="4"/>
      <c r="E126" s="4"/>
      <c r="F126" s="4"/>
      <c r="G126" s="4"/>
      <c r="H126" s="4"/>
      <c r="I126" s="4"/>
      <c r="J126" s="4"/>
      <c r="K126" s="4"/>
      <c r="L126" s="4"/>
      <c r="M126" s="4"/>
      <c r="N126" s="4"/>
      <c r="O126" s="4"/>
      <c r="P126" s="4"/>
      <c r="Q126" s="4"/>
      <c r="R126" s="4"/>
    </row>
    <row r="127" spans="1:18" ht="40.5" x14ac:dyDescent="0.3">
      <c r="A127" s="20"/>
      <c r="B127" s="20"/>
      <c r="C127" s="268" t="s">
        <v>304</v>
      </c>
      <c r="D127" s="4"/>
      <c r="E127" s="4"/>
      <c r="F127" s="4"/>
      <c r="G127" s="4"/>
      <c r="H127" s="4"/>
      <c r="I127" s="4"/>
      <c r="J127" s="4"/>
      <c r="K127" s="4"/>
      <c r="L127" s="4"/>
      <c r="M127" s="4"/>
      <c r="N127" s="4"/>
      <c r="O127" s="4"/>
      <c r="P127" s="4"/>
      <c r="Q127" s="4"/>
      <c r="R127" s="4"/>
    </row>
    <row r="128" spans="1:18" ht="5.25" customHeight="1" x14ac:dyDescent="0.3">
      <c r="A128" s="20"/>
      <c r="B128" s="20"/>
      <c r="C128" s="19"/>
      <c r="D128" s="4"/>
      <c r="E128" s="4"/>
      <c r="F128" s="4"/>
      <c r="G128" s="4"/>
      <c r="H128" s="4"/>
      <c r="I128" s="4"/>
      <c r="J128" s="4"/>
      <c r="K128" s="4"/>
      <c r="L128" s="4"/>
      <c r="M128" s="4"/>
      <c r="N128" s="4"/>
      <c r="O128" s="4"/>
      <c r="P128" s="4"/>
      <c r="Q128" s="4"/>
      <c r="R128" s="4"/>
    </row>
    <row r="129" spans="1:18" ht="81" x14ac:dyDescent="0.3">
      <c r="A129" s="20"/>
      <c r="B129" s="20"/>
      <c r="C129" s="268" t="s">
        <v>328</v>
      </c>
      <c r="D129" s="4"/>
      <c r="E129" s="4"/>
      <c r="F129" s="4"/>
      <c r="G129" s="4"/>
      <c r="H129" s="4"/>
      <c r="I129" s="4"/>
      <c r="J129" s="4"/>
      <c r="K129" s="4"/>
      <c r="L129" s="4"/>
      <c r="M129" s="4"/>
      <c r="N129" s="4"/>
      <c r="O129" s="4"/>
      <c r="P129" s="4"/>
      <c r="Q129" s="4"/>
      <c r="R129" s="4"/>
    </row>
    <row r="130" spans="1:18" ht="13.5" customHeight="1" x14ac:dyDescent="0.3">
      <c r="A130" s="20"/>
      <c r="B130" s="20"/>
      <c r="C130" s="19"/>
      <c r="D130" s="4"/>
      <c r="E130" s="4"/>
      <c r="F130" s="4"/>
      <c r="G130" s="4"/>
      <c r="H130" s="4"/>
      <c r="I130" s="4"/>
      <c r="J130" s="4"/>
      <c r="K130" s="4"/>
      <c r="L130" s="4"/>
      <c r="M130" s="4"/>
      <c r="N130" s="4"/>
      <c r="O130" s="4"/>
      <c r="P130" s="4"/>
      <c r="Q130" s="4"/>
      <c r="R130" s="4"/>
    </row>
    <row r="131" spans="1:18" ht="15.4" customHeight="1" x14ac:dyDescent="0.3">
      <c r="A131" s="20"/>
      <c r="B131" s="20"/>
      <c r="C131" s="269" t="s">
        <v>251</v>
      </c>
      <c r="D131" s="4"/>
      <c r="E131" s="4"/>
      <c r="F131" s="4"/>
      <c r="G131" s="4"/>
      <c r="H131" s="4"/>
      <c r="I131" s="4"/>
      <c r="J131" s="4"/>
      <c r="K131" s="4"/>
      <c r="L131" s="4"/>
      <c r="M131" s="4"/>
      <c r="N131" s="4"/>
      <c r="O131" s="4"/>
      <c r="P131" s="4"/>
      <c r="Q131" s="4"/>
      <c r="R131" s="4"/>
    </row>
    <row r="132" spans="1:18" ht="5.25" customHeight="1" x14ac:dyDescent="0.3">
      <c r="A132" s="20"/>
      <c r="B132" s="20"/>
      <c r="C132" s="19"/>
      <c r="D132" s="4"/>
      <c r="E132" s="4"/>
      <c r="F132" s="4"/>
      <c r="G132" s="4"/>
      <c r="H132" s="4"/>
      <c r="I132" s="4"/>
      <c r="J132" s="4"/>
      <c r="K132" s="4"/>
      <c r="L132" s="4"/>
      <c r="M132" s="4"/>
      <c r="N132" s="4"/>
      <c r="O132" s="4"/>
      <c r="P132" s="4"/>
      <c r="Q132" s="4"/>
      <c r="R132" s="4"/>
    </row>
    <row r="133" spans="1:18" ht="54" x14ac:dyDescent="0.3">
      <c r="A133" s="4"/>
      <c r="B133" s="4"/>
      <c r="C133" s="18" t="s">
        <v>252</v>
      </c>
      <c r="D133" s="4"/>
      <c r="E133" s="4"/>
      <c r="F133" s="4"/>
      <c r="G133" s="4"/>
      <c r="H133" s="4"/>
      <c r="I133" s="4"/>
      <c r="J133" s="4"/>
      <c r="K133" s="4"/>
      <c r="L133" s="4"/>
      <c r="M133" s="4"/>
      <c r="N133" s="4"/>
      <c r="O133" s="4"/>
      <c r="P133" s="4"/>
      <c r="Q133" s="4"/>
      <c r="R133" s="4"/>
    </row>
    <row r="134" spans="1:18" ht="5.25" customHeight="1" x14ac:dyDescent="0.3">
      <c r="A134" s="4"/>
      <c r="B134" s="4"/>
      <c r="C134" s="19"/>
      <c r="D134" s="4"/>
      <c r="E134" s="4"/>
      <c r="F134" s="4"/>
      <c r="G134" s="4"/>
      <c r="H134" s="4"/>
      <c r="I134" s="4"/>
      <c r="J134" s="4"/>
      <c r="K134" s="4"/>
      <c r="L134" s="4"/>
      <c r="M134" s="4"/>
      <c r="N134" s="4"/>
      <c r="O134" s="4"/>
      <c r="P134" s="4"/>
      <c r="Q134" s="4"/>
      <c r="R134" s="4"/>
    </row>
    <row r="135" spans="1:18" ht="40.5" x14ac:dyDescent="0.3">
      <c r="A135" s="20"/>
      <c r="B135" s="20"/>
      <c r="C135" s="18" t="s">
        <v>253</v>
      </c>
      <c r="D135" s="4"/>
      <c r="E135" s="4"/>
      <c r="F135" s="4"/>
      <c r="G135" s="4"/>
      <c r="H135" s="4"/>
      <c r="I135" s="4"/>
      <c r="J135" s="4"/>
      <c r="K135" s="4"/>
      <c r="L135" s="4"/>
      <c r="M135" s="4"/>
      <c r="N135" s="4"/>
      <c r="O135" s="4"/>
      <c r="P135" s="4"/>
      <c r="Q135" s="4"/>
      <c r="R135" s="4"/>
    </row>
    <row r="136" spans="1:18" ht="5.25" customHeight="1" x14ac:dyDescent="0.3">
      <c r="A136" s="20"/>
      <c r="B136" s="20"/>
      <c r="C136" s="19"/>
      <c r="D136" s="4"/>
      <c r="E136" s="4"/>
      <c r="F136" s="4"/>
      <c r="G136" s="4"/>
      <c r="H136" s="4"/>
      <c r="I136" s="4"/>
      <c r="J136" s="4"/>
      <c r="K136" s="4"/>
      <c r="L136" s="4"/>
      <c r="M136" s="4"/>
      <c r="N136" s="4"/>
      <c r="O136" s="4"/>
      <c r="P136" s="4"/>
      <c r="Q136" s="4"/>
      <c r="R136" s="4"/>
    </row>
    <row r="137" spans="1:18" ht="27" customHeight="1" x14ac:dyDescent="0.3">
      <c r="A137" s="21"/>
      <c r="B137" s="21"/>
      <c r="C137" s="19" t="s">
        <v>275</v>
      </c>
      <c r="D137" s="4"/>
      <c r="E137" s="4"/>
      <c r="F137" s="4"/>
      <c r="G137" s="4"/>
      <c r="H137" s="4"/>
      <c r="I137" s="4"/>
      <c r="J137" s="4"/>
      <c r="K137" s="4"/>
      <c r="L137" s="4"/>
      <c r="M137" s="4"/>
      <c r="N137" s="4"/>
      <c r="O137" s="4"/>
      <c r="P137" s="4"/>
      <c r="Q137" s="4"/>
      <c r="R137" s="4"/>
    </row>
    <row r="138" spans="1:18" ht="13.5" customHeight="1" x14ac:dyDescent="0.3">
      <c r="A138" s="21"/>
      <c r="B138" s="21"/>
      <c r="C138" s="19"/>
      <c r="D138" s="4"/>
      <c r="E138" s="4"/>
      <c r="F138" s="4"/>
      <c r="G138" s="4"/>
      <c r="H138" s="4"/>
      <c r="I138" s="4"/>
      <c r="J138" s="4"/>
      <c r="K138" s="4"/>
      <c r="L138" s="4"/>
      <c r="M138" s="4"/>
      <c r="N138" s="4"/>
      <c r="O138" s="4"/>
      <c r="P138" s="4"/>
      <c r="Q138" s="4"/>
      <c r="R138" s="4"/>
    </row>
    <row r="139" spans="1:18" ht="15.4" customHeight="1" x14ac:dyDescent="0.3">
      <c r="A139" s="21"/>
      <c r="B139" s="21"/>
      <c r="C139" s="23" t="s">
        <v>94</v>
      </c>
      <c r="D139" s="4"/>
      <c r="E139" s="4"/>
      <c r="F139" s="4"/>
      <c r="G139" s="4"/>
      <c r="H139" s="4"/>
      <c r="I139" s="4"/>
      <c r="J139" s="4"/>
      <c r="K139" s="4"/>
      <c r="L139" s="4"/>
      <c r="M139" s="4"/>
      <c r="N139" s="4"/>
      <c r="O139" s="4"/>
      <c r="P139" s="4"/>
      <c r="Q139" s="4"/>
      <c r="R139" s="4"/>
    </row>
    <row r="140" spans="1:18" ht="5.25" customHeight="1" x14ac:dyDescent="0.3">
      <c r="A140" s="20"/>
      <c r="B140" s="20"/>
      <c r="C140" s="19"/>
      <c r="D140" s="4"/>
      <c r="E140" s="4"/>
      <c r="F140" s="4"/>
      <c r="G140" s="4"/>
      <c r="H140" s="4"/>
      <c r="I140" s="4"/>
      <c r="J140" s="4"/>
      <c r="K140" s="4"/>
      <c r="L140" s="4"/>
      <c r="M140" s="4"/>
      <c r="N140" s="4"/>
      <c r="O140" s="4"/>
      <c r="P140" s="4"/>
      <c r="Q140" s="4"/>
      <c r="R140" s="4"/>
    </row>
    <row r="141" spans="1:18" ht="40.5" x14ac:dyDescent="0.3">
      <c r="A141" s="20"/>
      <c r="B141" s="20"/>
      <c r="C141" s="19" t="s">
        <v>171</v>
      </c>
      <c r="D141" s="4"/>
      <c r="E141" s="4"/>
      <c r="F141" s="4"/>
      <c r="G141" s="4"/>
      <c r="H141" s="4"/>
      <c r="I141" s="4"/>
      <c r="J141" s="4"/>
      <c r="K141" s="4"/>
      <c r="L141" s="4"/>
      <c r="M141" s="4"/>
      <c r="N141" s="4"/>
      <c r="O141" s="4"/>
      <c r="P141" s="4"/>
      <c r="Q141" s="4"/>
      <c r="R141" s="4"/>
    </row>
    <row r="142" spans="1:18" ht="5.25" customHeight="1" x14ac:dyDescent="0.3">
      <c r="A142" s="20"/>
      <c r="B142" s="20"/>
      <c r="C142" s="19"/>
      <c r="D142" s="4"/>
      <c r="E142" s="4"/>
      <c r="F142" s="4"/>
      <c r="G142" s="4"/>
      <c r="H142" s="4"/>
      <c r="I142" s="4"/>
      <c r="J142" s="4"/>
      <c r="K142" s="4"/>
      <c r="L142" s="4"/>
      <c r="M142" s="4"/>
      <c r="N142" s="4"/>
      <c r="O142" s="4"/>
      <c r="P142" s="4"/>
      <c r="Q142" s="4"/>
      <c r="R142" s="4"/>
    </row>
    <row r="143" spans="1:18" ht="40.5" x14ac:dyDescent="0.3">
      <c r="A143" s="20"/>
      <c r="B143" s="20"/>
      <c r="C143" s="18" t="s">
        <v>305</v>
      </c>
      <c r="D143" s="4"/>
      <c r="E143" s="4"/>
      <c r="F143" s="4"/>
      <c r="G143" s="4"/>
      <c r="H143" s="4"/>
      <c r="I143" s="4"/>
      <c r="J143" s="4"/>
      <c r="K143" s="4"/>
      <c r="L143" s="4"/>
      <c r="M143" s="4"/>
      <c r="N143" s="4"/>
      <c r="O143" s="4"/>
      <c r="P143" s="4"/>
      <c r="Q143" s="4"/>
      <c r="R143" s="4"/>
    </row>
    <row r="144" spans="1:18" ht="13.5" customHeight="1" x14ac:dyDescent="0.3">
      <c r="A144" s="20"/>
      <c r="B144" s="20"/>
      <c r="C144" s="19"/>
      <c r="D144" s="4"/>
      <c r="E144" s="4"/>
      <c r="F144" s="4"/>
      <c r="G144" s="4"/>
      <c r="H144" s="4"/>
      <c r="I144" s="4"/>
      <c r="J144" s="4"/>
      <c r="K144" s="4"/>
      <c r="L144" s="4"/>
      <c r="M144" s="4"/>
      <c r="N144" s="4"/>
      <c r="O144" s="4"/>
      <c r="P144" s="4"/>
      <c r="Q144" s="4"/>
      <c r="R144" s="4"/>
    </row>
    <row r="145" spans="1:18" ht="15.4" customHeight="1" x14ac:dyDescent="0.3">
      <c r="A145" s="20"/>
      <c r="B145" s="20"/>
      <c r="C145" s="23" t="s">
        <v>10</v>
      </c>
      <c r="D145" s="4"/>
      <c r="E145" s="4"/>
      <c r="F145" s="4"/>
      <c r="G145" s="4"/>
      <c r="H145" s="4"/>
      <c r="I145" s="4"/>
      <c r="J145" s="4"/>
      <c r="K145" s="4"/>
      <c r="L145" s="4"/>
      <c r="M145" s="4"/>
      <c r="N145" s="4"/>
      <c r="O145" s="4"/>
      <c r="P145" s="4"/>
      <c r="Q145" s="4"/>
      <c r="R145" s="4"/>
    </row>
    <row r="146" spans="1:18" ht="5.25" customHeight="1" x14ac:dyDescent="0.3">
      <c r="A146" s="24"/>
      <c r="B146" s="24"/>
      <c r="C146" s="19"/>
      <c r="D146" s="4"/>
      <c r="E146" s="4"/>
      <c r="F146" s="4"/>
      <c r="G146" s="4"/>
      <c r="H146" s="4"/>
      <c r="I146" s="4"/>
      <c r="J146" s="4"/>
      <c r="K146" s="4"/>
      <c r="L146" s="4"/>
      <c r="M146" s="4"/>
      <c r="N146" s="4"/>
      <c r="O146" s="4"/>
      <c r="P146" s="4"/>
      <c r="Q146" s="4"/>
      <c r="R146" s="4"/>
    </row>
    <row r="147" spans="1:18" ht="54" x14ac:dyDescent="0.3">
      <c r="A147" s="4"/>
      <c r="B147" s="4"/>
      <c r="C147" s="19" t="s">
        <v>255</v>
      </c>
      <c r="D147" s="4"/>
      <c r="E147" s="4"/>
      <c r="F147" s="4"/>
      <c r="G147" s="4"/>
      <c r="H147" s="4"/>
      <c r="I147" s="4"/>
      <c r="J147" s="4"/>
      <c r="K147" s="4"/>
      <c r="L147" s="4"/>
      <c r="M147" s="4"/>
      <c r="N147" s="4"/>
      <c r="O147" s="4"/>
      <c r="P147" s="4"/>
      <c r="Q147" s="4"/>
      <c r="R147" s="4"/>
    </row>
    <row r="148" spans="1:18" x14ac:dyDescent="0.3">
      <c r="A148" s="4"/>
      <c r="B148" s="4"/>
      <c r="C148" s="19"/>
      <c r="D148" s="4"/>
      <c r="E148" s="4"/>
      <c r="F148" s="4"/>
      <c r="G148" s="4"/>
      <c r="H148" s="4"/>
      <c r="I148" s="4"/>
      <c r="J148" s="4"/>
      <c r="K148" s="4"/>
      <c r="L148" s="4"/>
      <c r="M148" s="4"/>
      <c r="N148" s="4"/>
      <c r="O148" s="4"/>
      <c r="P148" s="4"/>
      <c r="Q148" s="4"/>
      <c r="R148" s="4"/>
    </row>
    <row r="149" spans="1:18" x14ac:dyDescent="0.3">
      <c r="A149" s="4"/>
      <c r="B149" s="4"/>
      <c r="C149" s="23" t="s">
        <v>276</v>
      </c>
      <c r="D149" s="4"/>
      <c r="E149" s="4"/>
      <c r="F149" s="4"/>
      <c r="G149" s="4"/>
      <c r="H149" s="4"/>
      <c r="I149" s="4"/>
      <c r="J149" s="4"/>
      <c r="K149" s="4"/>
      <c r="L149" s="4"/>
      <c r="M149" s="4"/>
      <c r="N149" s="4"/>
      <c r="O149" s="4"/>
      <c r="P149" s="4"/>
      <c r="Q149" s="4"/>
      <c r="R149" s="4"/>
    </row>
    <row r="150" spans="1:18" x14ac:dyDescent="0.3">
      <c r="A150" s="4"/>
      <c r="B150" s="4"/>
      <c r="C150" s="19"/>
      <c r="D150" s="4"/>
      <c r="E150" s="4"/>
      <c r="F150" s="4"/>
      <c r="G150" s="4"/>
      <c r="H150" s="4"/>
      <c r="I150" s="4"/>
      <c r="J150" s="4"/>
      <c r="K150" s="4"/>
      <c r="L150" s="4"/>
      <c r="M150" s="4"/>
      <c r="N150" s="4"/>
      <c r="O150" s="4"/>
      <c r="P150" s="4"/>
      <c r="Q150" s="4"/>
      <c r="R150" s="4"/>
    </row>
    <row r="151" spans="1:18" ht="27" x14ac:dyDescent="0.3">
      <c r="A151" s="4"/>
      <c r="B151" s="4"/>
      <c r="C151" s="19" t="s">
        <v>306</v>
      </c>
      <c r="D151" s="4"/>
      <c r="E151" s="4"/>
      <c r="F151" s="4"/>
      <c r="G151" s="4"/>
      <c r="H151" s="4"/>
      <c r="I151" s="4"/>
      <c r="J151" s="4"/>
      <c r="K151" s="4"/>
      <c r="L151" s="4"/>
      <c r="M151" s="4"/>
      <c r="N151" s="4"/>
      <c r="O151" s="4"/>
      <c r="P151" s="4"/>
      <c r="Q151" s="4"/>
      <c r="R151" s="4"/>
    </row>
    <row r="152" spans="1:18" ht="5.25" customHeight="1" x14ac:dyDescent="0.3">
      <c r="A152" s="4"/>
      <c r="B152" s="4"/>
      <c r="C152" s="19"/>
      <c r="D152" s="4"/>
      <c r="E152" s="4"/>
      <c r="F152" s="4"/>
      <c r="G152" s="4"/>
      <c r="H152" s="4"/>
      <c r="I152" s="4"/>
      <c r="J152" s="4"/>
      <c r="K152" s="4"/>
      <c r="L152" s="4"/>
      <c r="M152" s="4"/>
      <c r="N152" s="4"/>
      <c r="O152" s="4"/>
      <c r="P152" s="4"/>
      <c r="Q152" s="4"/>
      <c r="R152" s="4"/>
    </row>
    <row r="153" spans="1:18" ht="81" x14ac:dyDescent="0.3">
      <c r="A153" s="4"/>
      <c r="B153" s="4"/>
      <c r="C153" s="19" t="s">
        <v>278</v>
      </c>
      <c r="D153" s="4"/>
      <c r="E153" s="4"/>
      <c r="F153" s="4"/>
      <c r="G153" s="4"/>
      <c r="H153" s="4"/>
      <c r="I153" s="4"/>
      <c r="J153" s="4"/>
      <c r="K153" s="4"/>
      <c r="L153" s="4"/>
      <c r="M153" s="4"/>
      <c r="N153" s="4"/>
      <c r="O153" s="4"/>
      <c r="P153" s="4"/>
      <c r="Q153" s="4"/>
      <c r="R153" s="4"/>
    </row>
    <row r="154" spans="1:18" ht="13.5" customHeight="1" x14ac:dyDescent="0.3">
      <c r="A154" s="4"/>
      <c r="B154" s="4"/>
      <c r="C154" s="19"/>
      <c r="D154" s="4"/>
      <c r="E154" s="4"/>
      <c r="F154" s="4"/>
      <c r="G154" s="4"/>
      <c r="H154" s="4"/>
      <c r="I154" s="4"/>
      <c r="J154" s="4"/>
      <c r="K154" s="4"/>
      <c r="L154" s="4"/>
      <c r="M154" s="4"/>
      <c r="N154" s="4"/>
      <c r="O154" s="4"/>
      <c r="P154" s="4"/>
      <c r="Q154" s="4"/>
      <c r="R154" s="4"/>
    </row>
    <row r="155" spans="1:18" ht="15.4" customHeight="1" x14ac:dyDescent="0.3">
      <c r="A155" s="21"/>
      <c r="B155" s="21"/>
      <c r="C155" s="23" t="s">
        <v>247</v>
      </c>
      <c r="D155" s="4"/>
      <c r="E155" s="4"/>
      <c r="F155" s="4"/>
      <c r="G155" s="4"/>
      <c r="H155" s="4"/>
      <c r="I155" s="4"/>
      <c r="J155" s="4"/>
      <c r="K155" s="4"/>
      <c r="L155" s="4"/>
      <c r="M155" s="4"/>
      <c r="N155" s="4"/>
      <c r="O155" s="4"/>
      <c r="P155" s="4"/>
      <c r="Q155" s="4"/>
      <c r="R155" s="4"/>
    </row>
    <row r="156" spans="1:18" ht="5.25" customHeight="1" x14ac:dyDescent="0.3">
      <c r="A156" s="21"/>
      <c r="B156" s="21"/>
      <c r="C156" s="19"/>
      <c r="D156" s="4"/>
      <c r="E156" s="4"/>
      <c r="F156" s="4"/>
      <c r="G156" s="4"/>
      <c r="H156" s="4"/>
      <c r="I156" s="4"/>
      <c r="J156" s="4"/>
      <c r="K156" s="4"/>
      <c r="L156" s="4"/>
      <c r="M156" s="4"/>
      <c r="N156" s="4"/>
      <c r="O156" s="4"/>
      <c r="P156" s="4"/>
      <c r="Q156" s="4"/>
      <c r="R156" s="4"/>
    </row>
    <row r="157" spans="1:18" ht="40.5" x14ac:dyDescent="0.3">
      <c r="A157" s="21"/>
      <c r="B157" s="21"/>
      <c r="C157" s="19" t="s">
        <v>279</v>
      </c>
      <c r="D157" s="4"/>
      <c r="F157" s="4"/>
      <c r="G157" s="4"/>
      <c r="H157" s="4"/>
      <c r="I157" s="4"/>
      <c r="J157" s="4"/>
      <c r="K157" s="4"/>
      <c r="L157" s="4"/>
      <c r="M157" s="4"/>
      <c r="N157" s="4"/>
      <c r="O157" s="4"/>
      <c r="P157" s="4"/>
      <c r="Q157" s="4"/>
      <c r="R157" s="4"/>
    </row>
    <row r="158" spans="1:18" ht="13.5" customHeight="1" x14ac:dyDescent="0.3">
      <c r="A158" s="21"/>
      <c r="B158" s="21"/>
      <c r="C158" s="19"/>
      <c r="D158" s="4"/>
      <c r="E158" s="4"/>
      <c r="F158" s="4"/>
      <c r="G158" s="4"/>
      <c r="H158" s="4"/>
      <c r="I158" s="4"/>
      <c r="J158" s="4"/>
      <c r="K158" s="4"/>
      <c r="L158" s="4"/>
      <c r="M158" s="4"/>
      <c r="N158" s="4"/>
      <c r="O158" s="4"/>
      <c r="P158" s="4"/>
      <c r="Q158" s="4"/>
      <c r="R158" s="4"/>
    </row>
    <row r="159" spans="1:18" ht="15.4" customHeight="1" x14ac:dyDescent="0.3">
      <c r="A159" s="22"/>
      <c r="B159" s="22" t="s">
        <v>154</v>
      </c>
      <c r="C159" s="17"/>
      <c r="D159" s="4"/>
      <c r="E159" s="4"/>
      <c r="F159" s="4"/>
      <c r="G159" s="4"/>
      <c r="H159" s="4"/>
      <c r="I159" s="4"/>
      <c r="J159" s="4"/>
      <c r="K159" s="4"/>
      <c r="L159" s="4"/>
      <c r="M159" s="4"/>
      <c r="N159" s="4"/>
      <c r="O159" s="4"/>
      <c r="P159" s="4"/>
      <c r="Q159" s="4"/>
      <c r="R159" s="4"/>
    </row>
    <row r="160" spans="1:18" ht="5.25" customHeight="1" x14ac:dyDescent="0.3">
      <c r="A160" s="21"/>
      <c r="B160" s="21"/>
      <c r="C160" s="19"/>
      <c r="D160" s="4"/>
      <c r="E160" s="4"/>
      <c r="F160" s="4"/>
      <c r="G160" s="4"/>
      <c r="H160" s="4"/>
      <c r="I160" s="4"/>
      <c r="J160" s="4"/>
      <c r="K160" s="4"/>
      <c r="L160" s="4"/>
      <c r="M160" s="4"/>
      <c r="N160" s="4"/>
      <c r="O160" s="4"/>
      <c r="P160" s="4"/>
      <c r="Q160" s="4"/>
      <c r="R160" s="4"/>
    </row>
    <row r="161" spans="1:18" ht="27" x14ac:dyDescent="0.3">
      <c r="A161" s="20"/>
      <c r="B161" s="20"/>
      <c r="C161" s="19" t="s">
        <v>170</v>
      </c>
      <c r="D161" s="4"/>
      <c r="E161" s="4"/>
      <c r="F161" s="4"/>
      <c r="G161" s="4"/>
      <c r="H161" s="4"/>
      <c r="I161" s="4"/>
      <c r="J161" s="4"/>
      <c r="K161" s="4"/>
      <c r="L161" s="4"/>
      <c r="M161" s="4"/>
      <c r="N161" s="4"/>
      <c r="O161" s="4"/>
      <c r="P161" s="4"/>
      <c r="Q161" s="4"/>
      <c r="R161" s="4"/>
    </row>
    <row r="162" spans="1:18" ht="15" customHeight="1" x14ac:dyDescent="0.3">
      <c r="A162" s="4"/>
      <c r="B162" s="4"/>
      <c r="C162" s="19"/>
      <c r="D162" s="4"/>
      <c r="E162" s="4"/>
      <c r="F162" s="4"/>
      <c r="G162" s="4"/>
      <c r="H162" s="4"/>
      <c r="I162" s="4"/>
      <c r="J162" s="4"/>
      <c r="K162" s="4"/>
      <c r="L162" s="4"/>
      <c r="M162" s="4"/>
      <c r="N162" s="4"/>
      <c r="O162" s="4"/>
      <c r="P162" s="4"/>
      <c r="Q162" s="4"/>
      <c r="R162" s="4"/>
    </row>
    <row r="163" spans="1:18" ht="15" customHeight="1" x14ac:dyDescent="0.3">
      <c r="E163" s="4"/>
      <c r="F163" s="4"/>
      <c r="G163" s="4"/>
      <c r="H163" s="4"/>
      <c r="I163" s="4"/>
      <c r="J163" s="4"/>
      <c r="K163" s="4"/>
      <c r="L163" s="4"/>
      <c r="M163" s="4"/>
      <c r="N163" s="4"/>
      <c r="O163" s="4"/>
      <c r="P163" s="4"/>
      <c r="Q163" s="4"/>
      <c r="R163" s="4"/>
    </row>
  </sheetData>
  <sheetProtection algorithmName="SHA-512" hashValue="3DNH7cyctTwekeVJKcnCi0JGc0RYUnL9NVnLicISE1FjrQnbxO/Tl2FQXGwrtQFTXqly9dap8T8VwQaIlnrspQ==" saltValue="WDoS9y+8IVCIPkwHtl/MoA==" spinCount="100000" sheet="1" objects="1" scenarios="1"/>
  <hyperlinks>
    <hyperlink ref="C22" r:id="rId1" location="Bijlage" xr:uid="{B6C886B6-7B9C-4E5B-9DBA-DE0521733FEA}"/>
  </hyperlinks>
  <pageMargins left="0.70866141732283472" right="0.70866141732283472" top="0.74803149606299213" bottom="0.74803149606299213" header="0.31496062992125984" footer="0.31496062992125984"/>
  <pageSetup paperSize="9" scale="94"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B538B-4009-497D-9313-011195DBD23E}">
  <dimension ref="B5:E18"/>
  <sheetViews>
    <sheetView zoomScaleNormal="100" workbookViewId="0">
      <selection activeCell="C12" sqref="C12:D12"/>
    </sheetView>
  </sheetViews>
  <sheetFormatPr defaultColWidth="8.7265625" defaultRowHeight="13.5" x14ac:dyDescent="0.3"/>
  <cols>
    <col min="1" max="1" width="4.7265625" style="4" customWidth="1"/>
    <col min="2" max="2" width="23.453125" style="4" customWidth="1"/>
    <col min="3" max="3" width="17.26953125" style="4" customWidth="1"/>
    <col min="4" max="4" width="30.1796875" style="4" customWidth="1"/>
    <col min="5" max="5" width="15.81640625" style="4" customWidth="1"/>
    <col min="6" max="16384" width="8.7265625" style="4"/>
  </cols>
  <sheetData>
    <row r="5" spans="2:5" ht="15" customHeight="1" x14ac:dyDescent="0.3">
      <c r="B5" s="14" t="s">
        <v>89</v>
      </c>
      <c r="C5" s="294"/>
      <c r="D5" s="295"/>
      <c r="E5" s="296"/>
    </row>
    <row r="6" spans="2:5" ht="15" customHeight="1" x14ac:dyDescent="0.3">
      <c r="B6" s="13" t="s">
        <v>157</v>
      </c>
      <c r="C6" s="288">
        <f>' Incidenteel onderhoud'!J3</f>
        <v>2027</v>
      </c>
      <c r="D6" s="289"/>
      <c r="E6" s="290"/>
    </row>
    <row r="7" spans="2:5" ht="15" customHeight="1" x14ac:dyDescent="0.3">
      <c r="B7" s="12" t="s">
        <v>90</v>
      </c>
      <c r="C7" s="291"/>
      <c r="D7" s="292"/>
      <c r="E7" s="293"/>
    </row>
    <row r="8" spans="2:5" ht="15" customHeight="1" x14ac:dyDescent="0.3"/>
    <row r="9" spans="2:5" ht="27" x14ac:dyDescent="0.3">
      <c r="B9" s="11" t="s">
        <v>87</v>
      </c>
      <c r="C9" s="297" t="s">
        <v>26</v>
      </c>
      <c r="D9" s="298"/>
      <c r="E9" s="11" t="s">
        <v>88</v>
      </c>
    </row>
    <row r="10" spans="2:5" ht="15" customHeight="1" x14ac:dyDescent="0.3">
      <c r="B10" s="10"/>
      <c r="C10" s="299"/>
      <c r="D10" s="300"/>
      <c r="E10" s="10"/>
    </row>
    <row r="11" spans="2:5" ht="15" customHeight="1" x14ac:dyDescent="0.3">
      <c r="B11" s="15" t="s">
        <v>167</v>
      </c>
      <c r="C11" s="301" t="s">
        <v>168</v>
      </c>
      <c r="D11" s="302"/>
      <c r="E11" s="9">
        <f>'Normaal onderhoud'!T211</f>
        <v>0</v>
      </c>
    </row>
    <row r="12" spans="2:5" ht="15" customHeight="1" x14ac:dyDescent="0.3">
      <c r="B12" s="15" t="s">
        <v>166</v>
      </c>
      <c r="C12" s="301" t="str">
        <f>IF(' Incidenteel onderhoud'!B3="","",' Incidenteel onderhoud'!B3)</f>
        <v/>
      </c>
      <c r="D12" s="302"/>
      <c r="E12" s="9">
        <f>' Incidenteel onderhoud'!Y2195</f>
        <v>0</v>
      </c>
    </row>
    <row r="13" spans="2:5" ht="15" customHeight="1" x14ac:dyDescent="0.3">
      <c r="B13" s="8"/>
      <c r="C13" s="286"/>
      <c r="D13" s="287"/>
      <c r="E13" s="6"/>
    </row>
    <row r="14" spans="2:5" ht="15" customHeight="1" x14ac:dyDescent="0.3">
      <c r="B14" s="7" t="s">
        <v>24</v>
      </c>
      <c r="C14" s="286"/>
      <c r="D14" s="287"/>
      <c r="E14" s="5">
        <f>SUM(E11:E13)</f>
        <v>0</v>
      </c>
    </row>
    <row r="16" spans="2:5" x14ac:dyDescent="0.3">
      <c r="B16" s="2" t="s">
        <v>169</v>
      </c>
      <c r="C16" s="3"/>
      <c r="D16" s="3"/>
      <c r="E16" s="3"/>
    </row>
    <row r="17" spans="2:5" x14ac:dyDescent="0.3">
      <c r="B17" s="3" t="s">
        <v>167</v>
      </c>
      <c r="C17" s="3"/>
      <c r="D17" s="1"/>
      <c r="E17" s="16">
        <f>E11</f>
        <v>0</v>
      </c>
    </row>
    <row r="18" spans="2:5" x14ac:dyDescent="0.3">
      <c r="B18" s="3" t="s">
        <v>166</v>
      </c>
      <c r="C18" s="3"/>
      <c r="D18" s="1"/>
      <c r="E18" s="16">
        <f>E12</f>
        <v>0</v>
      </c>
    </row>
  </sheetData>
  <sheetProtection algorithmName="SHA-512" hashValue="htN7pvc3+I9SoPYlUSqdE+b/WKn7FzZ7OTJMw+2cJQuehcX1TtDo9ZA1oa34HyZz1VMAFQDnL/OARPKxg/LpIQ==" saltValue="z8i8+Hed0ftcQ8Xd/kL9Aw==" spinCount="100000" sheet="1" formatColumns="0" formatRows="0"/>
  <mergeCells count="9">
    <mergeCell ref="C13:D13"/>
    <mergeCell ref="C14:D14"/>
    <mergeCell ref="C6:E6"/>
    <mergeCell ref="C7:E7"/>
    <mergeCell ref="C5:E5"/>
    <mergeCell ref="C9:D9"/>
    <mergeCell ref="C10:D10"/>
    <mergeCell ref="C11:D11"/>
    <mergeCell ref="C12:D12"/>
  </mergeCells>
  <pageMargins left="0.74803149606299213" right="0.74803149606299213" top="0.98425196850393704" bottom="0.98425196850393704" header="0.51181102362204722" footer="0.51181102362204722"/>
  <pageSetup paperSize="9" orientation="landscape" r:id="rId1"/>
  <headerFooter alignWithMargins="0">
    <oddHeader>&amp;L&amp;"Verdana,Vet"PERIODIEK INSTANDHOUDINGSPLAN&amp;R&amp;"Verdana,Standaard"Blad: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DDDBD-FF0D-4061-82EA-99147F3354D5}">
  <dimension ref="A1:AD211"/>
  <sheetViews>
    <sheetView zoomScale="98" zoomScaleNormal="98" workbookViewId="0">
      <pane xSplit="2" ySplit="10" topLeftCell="C11" activePane="bottomRight" state="frozen"/>
      <selection pane="topRight" activeCell="C1" sqref="C1"/>
      <selection pane="bottomLeft" activeCell="A11" sqref="A11"/>
      <selection pane="bottomRight" activeCell="B210" sqref="B210"/>
    </sheetView>
  </sheetViews>
  <sheetFormatPr defaultColWidth="8.7265625" defaultRowHeight="13.5" x14ac:dyDescent="0.3"/>
  <cols>
    <col min="1" max="1" width="29.81640625" style="136" bestFit="1" customWidth="1"/>
    <col min="2" max="2" width="62.453125" style="136" customWidth="1"/>
    <col min="3" max="3" width="8.26953125" style="136" customWidth="1"/>
    <col min="4" max="4" width="9.54296875" style="201" customWidth="1"/>
    <col min="5" max="5" width="24.81640625" style="136" customWidth="1"/>
    <col min="6" max="6" width="12.453125" style="136" customWidth="1"/>
    <col min="7" max="7" width="3.81640625" style="136" customWidth="1"/>
    <col min="8" max="13" width="8.453125" style="136" customWidth="1"/>
    <col min="14" max="19" width="12.453125" style="136" customWidth="1"/>
    <col min="20" max="20" width="15" style="136" customWidth="1"/>
    <col min="21" max="21" width="50.81640625" style="136" customWidth="1"/>
    <col min="22" max="22" width="8.7265625" style="136"/>
    <col min="23" max="23" width="8.7265625" style="27"/>
    <col min="24" max="24" width="5.1796875" style="27" hidden="1" customWidth="1"/>
    <col min="25" max="25" width="4.26953125" style="27" hidden="1" customWidth="1"/>
    <col min="26" max="26" width="17.7265625" style="27" hidden="1" customWidth="1"/>
    <col min="27" max="27" width="18.26953125" style="28" hidden="1" customWidth="1"/>
    <col min="28" max="28" width="8.453125" customWidth="1"/>
    <col min="29" max="29" width="0" style="28" hidden="1" customWidth="1"/>
    <col min="30" max="30" width="8.7265625" style="28" hidden="1" customWidth="1"/>
    <col min="31" max="16384" width="8.7265625" style="136"/>
  </cols>
  <sheetData>
    <row r="1" spans="1:30" ht="15" x14ac:dyDescent="0.3">
      <c r="A1" s="135" t="s">
        <v>197</v>
      </c>
      <c r="B1" s="134" t="s">
        <v>330</v>
      </c>
      <c r="C1" s="237"/>
      <c r="D1" s="238"/>
      <c r="E1" s="237"/>
      <c r="F1" s="239"/>
      <c r="G1" s="239"/>
      <c r="H1" s="239"/>
      <c r="I1" s="239"/>
      <c r="J1" s="312"/>
      <c r="K1" s="313"/>
      <c r="L1" s="313"/>
      <c r="M1" s="313"/>
      <c r="N1" s="313"/>
      <c r="O1" s="313"/>
      <c r="P1" s="313"/>
      <c r="Q1" s="313"/>
      <c r="R1" s="313"/>
      <c r="S1" s="313"/>
      <c r="T1" s="163"/>
      <c r="U1" s="162"/>
    </row>
    <row r="2" spans="1:30" x14ac:dyDescent="0.3">
      <c r="A2" s="241"/>
      <c r="B2" s="240"/>
      <c r="C2" s="240"/>
      <c r="D2" s="240"/>
      <c r="E2" s="240"/>
      <c r="F2" s="181"/>
      <c r="G2" s="181"/>
      <c r="H2" s="181"/>
      <c r="I2" s="181"/>
      <c r="J2" s="314"/>
      <c r="K2" s="314"/>
      <c r="L2" s="314"/>
      <c r="M2" s="314"/>
      <c r="N2" s="314"/>
      <c r="O2" s="314"/>
      <c r="P2" s="314"/>
      <c r="Q2" s="314"/>
      <c r="R2" s="314"/>
      <c r="S2" s="314"/>
      <c r="T2" s="137"/>
      <c r="U2" s="235"/>
    </row>
    <row r="3" spans="1:30" x14ac:dyDescent="0.3">
      <c r="A3" s="48"/>
      <c r="B3" s="137"/>
      <c r="C3" s="137"/>
      <c r="D3" s="137"/>
      <c r="E3" s="137"/>
      <c r="F3" s="137"/>
      <c r="G3" s="137"/>
      <c r="H3" s="137"/>
      <c r="I3" s="137"/>
      <c r="J3" s="314"/>
      <c r="K3" s="314"/>
      <c r="L3" s="314"/>
      <c r="M3" s="314"/>
      <c r="N3" s="314"/>
      <c r="O3" s="314"/>
      <c r="P3" s="314"/>
      <c r="Q3" s="314"/>
      <c r="R3" s="314"/>
      <c r="S3" s="314"/>
      <c r="T3" s="137"/>
      <c r="U3" s="132" t="s">
        <v>93</v>
      </c>
    </row>
    <row r="4" spans="1:30" x14ac:dyDescent="0.3">
      <c r="A4" s="182" t="s">
        <v>162</v>
      </c>
      <c r="B4" s="277"/>
      <c r="C4" s="137"/>
      <c r="D4" s="137"/>
      <c r="E4" s="183" t="s">
        <v>28</v>
      </c>
      <c r="F4" s="316">
        <v>2027</v>
      </c>
      <c r="G4" s="317"/>
      <c r="H4" s="317"/>
      <c r="I4" s="318"/>
      <c r="J4" s="314"/>
      <c r="K4" s="314"/>
      <c r="L4" s="314"/>
      <c r="M4" s="314"/>
      <c r="N4" s="314"/>
      <c r="O4" s="314"/>
      <c r="P4" s="314"/>
      <c r="Q4" s="314"/>
      <c r="R4" s="314"/>
      <c r="S4" s="314"/>
      <c r="T4" s="137"/>
      <c r="U4" s="131"/>
    </row>
    <row r="5" spans="1:30" ht="13.5" customHeight="1" x14ac:dyDescent="0.3">
      <c r="A5" s="182" t="s">
        <v>243</v>
      </c>
      <c r="B5" s="278"/>
      <c r="C5" s="137"/>
      <c r="D5" s="137"/>
      <c r="E5" s="183" t="s">
        <v>161</v>
      </c>
      <c r="F5" s="319"/>
      <c r="G5" s="317"/>
      <c r="H5" s="317"/>
      <c r="I5" s="318"/>
      <c r="J5" s="314"/>
      <c r="K5" s="314"/>
      <c r="L5" s="314"/>
      <c r="M5" s="314"/>
      <c r="N5" s="314"/>
      <c r="O5" s="314"/>
      <c r="P5" s="314"/>
      <c r="Q5" s="314"/>
      <c r="R5" s="314"/>
      <c r="S5" s="314"/>
      <c r="T5" s="128" t="s">
        <v>196</v>
      </c>
      <c r="U5" s="127"/>
    </row>
    <row r="6" spans="1:30" x14ac:dyDescent="0.3">
      <c r="A6" s="182"/>
      <c r="B6" s="283"/>
      <c r="C6" s="128"/>
      <c r="D6" s="128"/>
      <c r="E6" s="201"/>
      <c r="F6" s="320"/>
      <c r="G6" s="321"/>
      <c r="H6" s="321"/>
      <c r="I6" s="287"/>
      <c r="J6" s="314"/>
      <c r="K6" s="314"/>
      <c r="L6" s="314"/>
      <c r="M6" s="314"/>
      <c r="N6" s="314"/>
      <c r="O6" s="314"/>
      <c r="P6" s="314"/>
      <c r="Q6" s="314"/>
      <c r="R6" s="314"/>
      <c r="S6" s="314"/>
      <c r="T6" s="128" t="s">
        <v>90</v>
      </c>
      <c r="U6" s="130"/>
    </row>
    <row r="7" spans="1:30" x14ac:dyDescent="0.3">
      <c r="A7" s="182"/>
      <c r="B7" s="283"/>
      <c r="C7" s="185"/>
      <c r="D7" s="185"/>
      <c r="E7" s="183" t="s">
        <v>74</v>
      </c>
      <c r="F7" s="322"/>
      <c r="G7" s="317"/>
      <c r="H7" s="317"/>
      <c r="I7" s="318"/>
      <c r="J7" s="314"/>
      <c r="K7" s="314"/>
      <c r="L7" s="314"/>
      <c r="M7" s="314"/>
      <c r="N7" s="314"/>
      <c r="O7" s="314"/>
      <c r="P7" s="314"/>
      <c r="Q7" s="314"/>
      <c r="R7" s="314"/>
      <c r="S7" s="314"/>
      <c r="T7" s="128" t="s">
        <v>194</v>
      </c>
      <c r="U7" s="127"/>
    </row>
    <row r="8" spans="1:30" x14ac:dyDescent="0.3">
      <c r="A8" s="242"/>
      <c r="B8" s="186"/>
      <c r="C8" s="187"/>
      <c r="D8" s="184"/>
      <c r="E8" s="137"/>
      <c r="F8" s="137"/>
      <c r="G8" s="137"/>
      <c r="H8" s="137"/>
      <c r="I8" s="137"/>
      <c r="J8" s="315"/>
      <c r="K8" s="315"/>
      <c r="L8" s="315"/>
      <c r="M8" s="315"/>
      <c r="N8" s="315"/>
      <c r="O8" s="315"/>
      <c r="P8" s="315"/>
      <c r="Q8" s="315"/>
      <c r="R8" s="315"/>
      <c r="S8" s="315"/>
      <c r="T8" s="137"/>
      <c r="U8" s="236"/>
    </row>
    <row r="9" spans="1:30" s="18" customFormat="1" ht="40.5" x14ac:dyDescent="0.25">
      <c r="A9" s="214"/>
      <c r="B9" s="214"/>
      <c r="C9" s="214" t="s">
        <v>22</v>
      </c>
      <c r="D9" s="122" t="s">
        <v>242</v>
      </c>
      <c r="E9" s="215" t="s">
        <v>241</v>
      </c>
      <c r="F9" s="215" t="s">
        <v>24</v>
      </c>
      <c r="G9" s="216"/>
      <c r="H9" s="310" t="s">
        <v>192</v>
      </c>
      <c r="I9" s="311"/>
      <c r="J9" s="311"/>
      <c r="K9" s="311"/>
      <c r="L9" s="311"/>
      <c r="M9" s="311"/>
      <c r="N9" s="217" t="s">
        <v>79</v>
      </c>
      <c r="O9" s="217" t="s">
        <v>80</v>
      </c>
      <c r="P9" s="217" t="s">
        <v>81</v>
      </c>
      <c r="Q9" s="217" t="s">
        <v>82</v>
      </c>
      <c r="R9" s="217" t="s">
        <v>83</v>
      </c>
      <c r="S9" s="217" t="s">
        <v>84</v>
      </c>
      <c r="T9" s="215" t="s">
        <v>244</v>
      </c>
      <c r="U9" s="119" t="s">
        <v>191</v>
      </c>
      <c r="V9" s="188"/>
      <c r="W9" s="118" t="s">
        <v>190</v>
      </c>
      <c r="X9" s="117"/>
      <c r="Y9" s="117"/>
      <c r="Z9" s="116" t="s">
        <v>189</v>
      </c>
      <c r="AA9" s="115" t="s">
        <v>237</v>
      </c>
      <c r="AB9"/>
      <c r="AC9" s="114" t="s">
        <v>188</v>
      </c>
      <c r="AD9" s="114" t="s">
        <v>187</v>
      </c>
    </row>
    <row r="10" spans="1:30" s="18" customFormat="1" ht="14" thickBot="1" x14ac:dyDescent="0.3">
      <c r="A10" s="209"/>
      <c r="B10" s="209"/>
      <c r="C10" s="209"/>
      <c r="D10" s="209"/>
      <c r="E10" s="210"/>
      <c r="F10" s="210"/>
      <c r="G10" s="210"/>
      <c r="H10" s="211">
        <f>F4</f>
        <v>2027</v>
      </c>
      <c r="I10" s="211">
        <f>H10+1</f>
        <v>2028</v>
      </c>
      <c r="J10" s="211">
        <f t="shared" ref="J10:M10" si="0">I10+1</f>
        <v>2029</v>
      </c>
      <c r="K10" s="211">
        <f t="shared" si="0"/>
        <v>2030</v>
      </c>
      <c r="L10" s="211">
        <f t="shared" si="0"/>
        <v>2031</v>
      </c>
      <c r="M10" s="211">
        <f t="shared" si="0"/>
        <v>2032</v>
      </c>
      <c r="N10" s="212">
        <f>H10</f>
        <v>2027</v>
      </c>
      <c r="O10" s="212">
        <f>N10+1</f>
        <v>2028</v>
      </c>
      <c r="P10" s="212">
        <f>O10+1</f>
        <v>2029</v>
      </c>
      <c r="Q10" s="212">
        <f>P10+1</f>
        <v>2030</v>
      </c>
      <c r="R10" s="212">
        <f>Q10+1</f>
        <v>2031</v>
      </c>
      <c r="S10" s="212">
        <f>R10+1</f>
        <v>2032</v>
      </c>
      <c r="T10" s="211"/>
      <c r="U10" s="213"/>
      <c r="V10" s="188"/>
      <c r="W10" s="34"/>
      <c r="X10" s="34"/>
      <c r="Y10" s="34"/>
      <c r="Z10" s="34"/>
      <c r="AA10" s="86"/>
      <c r="AB10"/>
      <c r="AC10" s="28"/>
      <c r="AD10" s="28"/>
    </row>
    <row r="11" spans="1:30" s="18" customFormat="1" ht="14" thickTop="1" x14ac:dyDescent="0.25">
      <c r="A11" s="189"/>
      <c r="B11" s="243"/>
      <c r="C11" s="189"/>
      <c r="D11" s="243"/>
      <c r="E11" s="244"/>
      <c r="F11" s="245"/>
      <c r="G11" s="190"/>
      <c r="H11" s="203"/>
      <c r="I11" s="203"/>
      <c r="J11" s="203"/>
      <c r="K11" s="203"/>
      <c r="L11" s="203"/>
      <c r="M11" s="203"/>
      <c r="N11" s="232"/>
      <c r="O11" s="232"/>
      <c r="P11" s="232"/>
      <c r="Q11" s="232"/>
      <c r="R11" s="232"/>
      <c r="S11" s="232"/>
      <c r="T11" s="232"/>
      <c r="U11" s="207"/>
      <c r="V11" s="188"/>
      <c r="W11" s="34" t="str">
        <f>IF(AC11="staart","niet leeg",IF(OR(AC11="h",AC11="l"),IF(AD11&lt;&gt;"","niet leeg","leeg"),IF(OR(AND(A11="",T11=""),SUM(B11:T11)=0),"leeg","niet leeg")))</f>
        <v>leeg</v>
      </c>
      <c r="X11" s="34"/>
      <c r="Y11" s="34"/>
      <c r="Z11" s="34"/>
      <c r="AA11" s="86"/>
      <c r="AB11"/>
      <c r="AC11" s="28"/>
      <c r="AD11" s="28" t="str">
        <f>IF(AC11&lt;&gt;"",IF(AC11="sub",IF(SUM(C11:T11)&gt;0,"sub",""),IF(AC11="h",IF(A12&lt;&gt;"","h",""),IF(AC11="l",IF(AD10="sub","l",""),""))),"")</f>
        <v/>
      </c>
    </row>
    <row r="12" spans="1:30" s="18" customFormat="1" x14ac:dyDescent="0.25">
      <c r="A12" s="275" t="s">
        <v>236</v>
      </c>
      <c r="B12" s="275" t="s">
        <v>239</v>
      </c>
      <c r="C12" s="275"/>
      <c r="D12" s="275"/>
      <c r="E12" s="275"/>
      <c r="F12" s="275"/>
      <c r="G12" s="190"/>
      <c r="H12" s="204"/>
      <c r="I12" s="204"/>
      <c r="J12" s="204"/>
      <c r="K12" s="204"/>
      <c r="L12" s="204"/>
      <c r="M12" s="204"/>
      <c r="N12" s="233"/>
      <c r="O12" s="233"/>
      <c r="P12" s="233"/>
      <c r="Q12" s="233"/>
      <c r="R12" s="233"/>
      <c r="S12" s="233"/>
      <c r="T12" s="233"/>
      <c r="U12" s="208"/>
      <c r="V12" s="188"/>
      <c r="W12" s="34" t="str">
        <f t="shared" ref="W12:W75" si="1">IF(AC12="staart","niet leeg",IF(OR(AC12="h",AC12="l"),IF(AD12&lt;&gt;"","niet leeg","leeg"),IF(OR(AND(A12="",T12=""),SUM(B12:T12)=0),"leeg","niet leeg")))</f>
        <v>leeg</v>
      </c>
      <c r="X12" s="34"/>
      <c r="Y12" s="34"/>
      <c r="Z12" s="34"/>
      <c r="AA12" s="86"/>
      <c r="AB12"/>
      <c r="AC12" s="28" t="s">
        <v>183</v>
      </c>
      <c r="AD12" s="28" t="str">
        <f t="shared" ref="AD12:AD75" si="2">IF(AC12&lt;&gt;"",IF(AC12="sub",IF(SUM(C12:T12)&gt;0,"sub",""),IF(AC12="h",IF(A13&lt;&gt;"","h",""),IF(AC12="l",IF(AD11="sub","l",""),""))),"")</f>
        <v/>
      </c>
    </row>
    <row r="13" spans="1:30" s="18" customFormat="1" x14ac:dyDescent="0.3">
      <c r="A13" s="247"/>
      <c r="B13" s="219"/>
      <c r="C13" s="189"/>
      <c r="D13" s="284" t="str">
        <f>IF(B13="","",IF(B13=[1]Input!B$2,"Are",IF(B13=[1]Input!H$2,"Are","Stuks")))</f>
        <v/>
      </c>
      <c r="E13" s="229" t="str">
        <f>IF(B13="","",VLOOKUP(B13,Input!B:C,2,0))</f>
        <v/>
      </c>
      <c r="F13" s="246">
        <f>IF(C13="",0,IF(E13="",0,E13*C13))</f>
        <v>0</v>
      </c>
      <c r="G13" s="190"/>
      <c r="H13" s="205" t="s">
        <v>160</v>
      </c>
      <c r="I13" s="205" t="s">
        <v>160</v>
      </c>
      <c r="J13" s="205" t="s">
        <v>160</v>
      </c>
      <c r="K13" s="205" t="s">
        <v>160</v>
      </c>
      <c r="L13" s="205" t="s">
        <v>160</v>
      </c>
      <c r="M13" s="205" t="s">
        <v>160</v>
      </c>
      <c r="N13" s="229">
        <f t="shared" ref="N13:S17" si="3">IF($F13=0,0,IF($H13="",0,$E13*$C13))</f>
        <v>0</v>
      </c>
      <c r="O13" s="229">
        <f t="shared" si="3"/>
        <v>0</v>
      </c>
      <c r="P13" s="229">
        <f t="shared" si="3"/>
        <v>0</v>
      </c>
      <c r="Q13" s="229">
        <f t="shared" si="3"/>
        <v>0</v>
      </c>
      <c r="R13" s="229">
        <f t="shared" si="3"/>
        <v>0</v>
      </c>
      <c r="S13" s="229">
        <f t="shared" si="3"/>
        <v>0</v>
      </c>
      <c r="T13" s="229">
        <f t="shared" ref="T13:T17" si="4">SUM(N13:S13)</f>
        <v>0</v>
      </c>
      <c r="U13" s="208"/>
      <c r="V13" s="188"/>
      <c r="W13" s="34" t="str">
        <f t="shared" si="1"/>
        <v>leeg</v>
      </c>
      <c r="X13" s="34"/>
      <c r="Y13" s="34"/>
      <c r="Z13" s="34"/>
      <c r="AA13" s="86"/>
      <c r="AB13"/>
      <c r="AC13" s="28"/>
      <c r="AD13" s="28" t="str">
        <f t="shared" si="2"/>
        <v/>
      </c>
    </row>
    <row r="14" spans="1:30" x14ac:dyDescent="0.3">
      <c r="A14" s="303"/>
      <c r="B14" s="202"/>
      <c r="C14" s="191">
        <v>0</v>
      </c>
      <c r="D14" s="284" t="str">
        <f>IF(B14="","",IF(B14=[1]Input!B$2,"Are",IF(B14=[1]Input!H$2,"Are","Stuks")))</f>
        <v/>
      </c>
      <c r="E14" s="229" t="str">
        <f>IF(B14="","",VLOOKUP(B14,Input!B:C,2,0))</f>
        <v/>
      </c>
      <c r="F14" s="230">
        <f>IF(C14="",0,IF(E14="",0,E14*C14))</f>
        <v>0</v>
      </c>
      <c r="G14" s="190"/>
      <c r="H14" s="205" t="s">
        <v>160</v>
      </c>
      <c r="I14" s="205" t="s">
        <v>160</v>
      </c>
      <c r="J14" s="205" t="s">
        <v>160</v>
      </c>
      <c r="K14" s="205" t="s">
        <v>160</v>
      </c>
      <c r="L14" s="205" t="s">
        <v>160</v>
      </c>
      <c r="M14" s="205" t="s">
        <v>160</v>
      </c>
      <c r="N14" s="229">
        <f t="shared" si="3"/>
        <v>0</v>
      </c>
      <c r="O14" s="229">
        <f t="shared" si="3"/>
        <v>0</v>
      </c>
      <c r="P14" s="229">
        <f t="shared" si="3"/>
        <v>0</v>
      </c>
      <c r="Q14" s="229">
        <f t="shared" si="3"/>
        <v>0</v>
      </c>
      <c r="R14" s="229">
        <f t="shared" si="3"/>
        <v>0</v>
      </c>
      <c r="S14" s="229">
        <f t="shared" si="3"/>
        <v>0</v>
      </c>
      <c r="T14" s="229">
        <f t="shared" si="4"/>
        <v>0</v>
      </c>
      <c r="U14" s="193"/>
      <c r="W14" s="34" t="str">
        <f t="shared" si="1"/>
        <v>leeg</v>
      </c>
      <c r="X14" s="34"/>
      <c r="Y14" s="34"/>
      <c r="Z14" s="34"/>
      <c r="AA14" s="86"/>
      <c r="AD14" s="28" t="str">
        <f t="shared" si="2"/>
        <v/>
      </c>
    </row>
    <row r="15" spans="1:30" x14ac:dyDescent="0.3">
      <c r="A15" s="304"/>
      <c r="B15" s="202"/>
      <c r="C15" s="191">
        <v>0</v>
      </c>
      <c r="D15" s="284" t="str">
        <f>IF(B15="","",IF(B15=[1]Input!B$2,"Are",IF(B15=[1]Input!H$2,"Are","Stuks")))</f>
        <v/>
      </c>
      <c r="E15" s="229" t="str">
        <f>IF(B15="","",VLOOKUP(B15,Input!B:C,2,0))</f>
        <v/>
      </c>
      <c r="F15" s="230">
        <f>IF(C15="",0,IF(E15="",0,E15*C15))</f>
        <v>0</v>
      </c>
      <c r="G15" s="190"/>
      <c r="H15" s="205" t="s">
        <v>160</v>
      </c>
      <c r="I15" s="205" t="s">
        <v>160</v>
      </c>
      <c r="J15" s="205" t="s">
        <v>160</v>
      </c>
      <c r="K15" s="205" t="s">
        <v>160</v>
      </c>
      <c r="L15" s="205" t="s">
        <v>160</v>
      </c>
      <c r="M15" s="205" t="s">
        <v>160</v>
      </c>
      <c r="N15" s="229">
        <f t="shared" si="3"/>
        <v>0</v>
      </c>
      <c r="O15" s="229">
        <f t="shared" si="3"/>
        <v>0</v>
      </c>
      <c r="P15" s="229">
        <f t="shared" si="3"/>
        <v>0</v>
      </c>
      <c r="Q15" s="229">
        <f t="shared" si="3"/>
        <v>0</v>
      </c>
      <c r="R15" s="229">
        <f t="shared" si="3"/>
        <v>0</v>
      </c>
      <c r="S15" s="229">
        <f t="shared" si="3"/>
        <v>0</v>
      </c>
      <c r="T15" s="229">
        <f t="shared" si="4"/>
        <v>0</v>
      </c>
      <c r="U15" s="194"/>
      <c r="W15" s="34" t="str">
        <f t="shared" si="1"/>
        <v>leeg</v>
      </c>
      <c r="X15" s="34"/>
      <c r="Y15" s="34"/>
      <c r="Z15" s="34"/>
      <c r="AA15" s="86"/>
      <c r="AD15" s="28" t="str">
        <f t="shared" si="2"/>
        <v/>
      </c>
    </row>
    <row r="16" spans="1:30" x14ac:dyDescent="0.3">
      <c r="A16" s="304"/>
      <c r="B16" s="202"/>
      <c r="C16" s="191">
        <v>0</v>
      </c>
      <c r="D16" s="284" t="str">
        <f>IF(B16="","",IF(B16=[1]Input!B$2,"Are",IF(B16=[1]Input!H$2,"Are","Stuks")))</f>
        <v/>
      </c>
      <c r="E16" s="229" t="str">
        <f>IF(B16="","",VLOOKUP(B16,Input!B:C,2,0))</f>
        <v/>
      </c>
      <c r="F16" s="230">
        <f>IF(C16="",0,IF(E16="",0,E16*C16))</f>
        <v>0</v>
      </c>
      <c r="G16" s="190"/>
      <c r="H16" s="205" t="s">
        <v>160</v>
      </c>
      <c r="I16" s="205" t="s">
        <v>160</v>
      </c>
      <c r="J16" s="205" t="s">
        <v>160</v>
      </c>
      <c r="K16" s="205" t="s">
        <v>160</v>
      </c>
      <c r="L16" s="205" t="s">
        <v>160</v>
      </c>
      <c r="M16" s="205" t="s">
        <v>160</v>
      </c>
      <c r="N16" s="229">
        <f t="shared" si="3"/>
        <v>0</v>
      </c>
      <c r="O16" s="229">
        <f t="shared" si="3"/>
        <v>0</v>
      </c>
      <c r="P16" s="229">
        <f t="shared" si="3"/>
        <v>0</v>
      </c>
      <c r="Q16" s="229">
        <f t="shared" si="3"/>
        <v>0</v>
      </c>
      <c r="R16" s="229">
        <f t="shared" si="3"/>
        <v>0</v>
      </c>
      <c r="S16" s="229">
        <f t="shared" si="3"/>
        <v>0</v>
      </c>
      <c r="T16" s="229">
        <f t="shared" si="4"/>
        <v>0</v>
      </c>
      <c r="U16" s="194"/>
      <c r="W16" s="34" t="str">
        <f t="shared" si="1"/>
        <v>leeg</v>
      </c>
      <c r="X16" s="34"/>
      <c r="Y16" s="34"/>
      <c r="Z16" s="34"/>
      <c r="AA16" s="86"/>
      <c r="AD16" s="28" t="str">
        <f t="shared" si="2"/>
        <v/>
      </c>
    </row>
    <row r="17" spans="1:30" x14ac:dyDescent="0.3">
      <c r="A17" s="304"/>
      <c r="B17" s="202"/>
      <c r="C17" s="191">
        <v>0</v>
      </c>
      <c r="D17" s="284" t="str">
        <f>IF(B17="","",IF(B17=[1]Input!B$2,"Are",IF(B17=[1]Input!H$2,"Are","Stuks")))</f>
        <v/>
      </c>
      <c r="E17" s="229" t="str">
        <f>IF(B17="","",VLOOKUP(B17,Input!B:C,2,0))</f>
        <v/>
      </c>
      <c r="F17" s="230">
        <f>IF(C17="",0,IF(E17="",0,E17*C17))</f>
        <v>0</v>
      </c>
      <c r="G17" s="190"/>
      <c r="H17" s="205" t="s">
        <v>160</v>
      </c>
      <c r="I17" s="205" t="s">
        <v>160</v>
      </c>
      <c r="J17" s="205" t="s">
        <v>160</v>
      </c>
      <c r="K17" s="205" t="s">
        <v>160</v>
      </c>
      <c r="L17" s="205" t="s">
        <v>160</v>
      </c>
      <c r="M17" s="205" t="s">
        <v>160</v>
      </c>
      <c r="N17" s="229">
        <f t="shared" si="3"/>
        <v>0</v>
      </c>
      <c r="O17" s="229">
        <f t="shared" si="3"/>
        <v>0</v>
      </c>
      <c r="P17" s="229">
        <f t="shared" si="3"/>
        <v>0</v>
      </c>
      <c r="Q17" s="229">
        <f t="shared" si="3"/>
        <v>0</v>
      </c>
      <c r="R17" s="229">
        <f t="shared" si="3"/>
        <v>0</v>
      </c>
      <c r="S17" s="229">
        <f t="shared" si="3"/>
        <v>0</v>
      </c>
      <c r="T17" s="229">
        <f t="shared" si="4"/>
        <v>0</v>
      </c>
      <c r="U17" s="194"/>
      <c r="W17" s="34" t="str">
        <f t="shared" si="1"/>
        <v>leeg</v>
      </c>
      <c r="X17" s="34"/>
      <c r="Y17" s="34"/>
      <c r="Z17" s="34"/>
      <c r="AA17" s="86"/>
      <c r="AD17" s="28" t="str">
        <f t="shared" si="2"/>
        <v/>
      </c>
    </row>
    <row r="18" spans="1:30" s="27" customFormat="1" x14ac:dyDescent="0.3">
      <c r="A18" s="305"/>
      <c r="B18" s="192"/>
      <c r="C18" s="59"/>
      <c r="D18" s="65"/>
      <c r="E18" s="65"/>
      <c r="F18" s="230"/>
      <c r="G18" s="190"/>
      <c r="H18" s="206"/>
      <c r="I18" s="206"/>
      <c r="J18" s="206"/>
      <c r="K18" s="69"/>
      <c r="L18" s="69"/>
      <c r="M18" s="69"/>
      <c r="N18" s="206"/>
      <c r="O18" s="206"/>
      <c r="P18" s="206"/>
      <c r="Q18" s="206"/>
      <c r="R18" s="51"/>
      <c r="S18" s="51"/>
      <c r="T18" s="51"/>
      <c r="U18" s="51"/>
      <c r="V18" s="195"/>
      <c r="W18" s="34" t="str">
        <f t="shared" si="1"/>
        <v>leeg</v>
      </c>
      <c r="X18" s="34"/>
      <c r="Y18" s="34"/>
      <c r="Z18" s="34"/>
      <c r="AA18" s="86"/>
      <c r="AB18"/>
      <c r="AC18" s="28"/>
      <c r="AD18" s="28" t="str">
        <f t="shared" si="2"/>
        <v/>
      </c>
    </row>
    <row r="19" spans="1:30" s="27" customFormat="1" x14ac:dyDescent="0.25">
      <c r="A19" s="276" t="s">
        <v>277</v>
      </c>
      <c r="B19" s="275" t="s">
        <v>239</v>
      </c>
      <c r="C19" s="275"/>
      <c r="D19" s="275"/>
      <c r="E19" s="275"/>
      <c r="F19" s="275"/>
      <c r="G19" s="190"/>
      <c r="H19" s="206"/>
      <c r="I19" s="206"/>
      <c r="J19" s="206"/>
      <c r="K19" s="69"/>
      <c r="L19" s="69"/>
      <c r="M19" s="69"/>
      <c r="N19" s="206"/>
      <c r="O19" s="206"/>
      <c r="P19" s="206"/>
      <c r="Q19" s="206"/>
      <c r="R19" s="51"/>
      <c r="S19" s="51"/>
      <c r="T19" s="51"/>
      <c r="U19" s="51"/>
      <c r="V19" s="195"/>
      <c r="W19" s="34" t="str">
        <f t="shared" si="1"/>
        <v>leeg</v>
      </c>
      <c r="X19" s="34"/>
      <c r="Y19" s="34"/>
      <c r="Z19" s="34"/>
      <c r="AA19" s="86"/>
      <c r="AB19"/>
      <c r="AC19" s="28"/>
      <c r="AD19" s="28" t="str">
        <f t="shared" si="2"/>
        <v/>
      </c>
    </row>
    <row r="20" spans="1:30" s="27" customFormat="1" x14ac:dyDescent="0.3">
      <c r="A20" s="306"/>
      <c r="B20" s="192"/>
      <c r="C20" s="192">
        <v>0</v>
      </c>
      <c r="D20" s="96"/>
      <c r="E20" s="231">
        <v>0</v>
      </c>
      <c r="F20" s="230">
        <f t="shared" ref="F20:F29" si="5">IF(C20="",0,IF(E20="",0,E20*C20))</f>
        <v>0</v>
      </c>
      <c r="G20" s="190"/>
      <c r="H20" s="279"/>
      <c r="I20" s="279"/>
      <c r="J20" s="279"/>
      <c r="K20" s="279"/>
      <c r="L20" s="279"/>
      <c r="M20" s="279"/>
      <c r="N20" s="229">
        <f t="shared" ref="N20:S29" si="6">IF($F20=0,0,IF($H20="",0,$E20*$C20))</f>
        <v>0</v>
      </c>
      <c r="O20" s="229">
        <f t="shared" si="6"/>
        <v>0</v>
      </c>
      <c r="P20" s="229">
        <f t="shared" si="6"/>
        <v>0</v>
      </c>
      <c r="Q20" s="229">
        <f t="shared" si="6"/>
        <v>0</v>
      </c>
      <c r="R20" s="229">
        <f t="shared" si="6"/>
        <v>0</v>
      </c>
      <c r="S20" s="229">
        <f t="shared" si="6"/>
        <v>0</v>
      </c>
      <c r="T20" s="229">
        <f t="shared" ref="T20:T29" si="7">SUM(N20:S20)</f>
        <v>0</v>
      </c>
      <c r="U20" s="51"/>
      <c r="V20" s="195"/>
      <c r="W20" s="34" t="str">
        <f t="shared" si="1"/>
        <v>leeg</v>
      </c>
      <c r="X20" s="34"/>
      <c r="Y20" s="34"/>
      <c r="Z20" s="34"/>
      <c r="AA20" s="86"/>
      <c r="AB20"/>
      <c r="AC20" s="28"/>
      <c r="AD20" s="28" t="str">
        <f t="shared" si="2"/>
        <v/>
      </c>
    </row>
    <row r="21" spans="1:30" s="27" customFormat="1" x14ac:dyDescent="0.3">
      <c r="A21" s="304"/>
      <c r="B21" s="192"/>
      <c r="C21" s="192">
        <v>0</v>
      </c>
      <c r="D21" s="96"/>
      <c r="E21" s="231">
        <v>0</v>
      </c>
      <c r="F21" s="230">
        <f t="shared" si="5"/>
        <v>0</v>
      </c>
      <c r="G21" s="190"/>
      <c r="H21" s="279"/>
      <c r="I21" s="279"/>
      <c r="J21" s="279"/>
      <c r="K21" s="279"/>
      <c r="L21" s="279"/>
      <c r="M21" s="279"/>
      <c r="N21" s="229">
        <f t="shared" si="6"/>
        <v>0</v>
      </c>
      <c r="O21" s="229">
        <f t="shared" si="6"/>
        <v>0</v>
      </c>
      <c r="P21" s="229">
        <f t="shared" si="6"/>
        <v>0</v>
      </c>
      <c r="Q21" s="229">
        <f t="shared" si="6"/>
        <v>0</v>
      </c>
      <c r="R21" s="229">
        <f t="shared" si="6"/>
        <v>0</v>
      </c>
      <c r="S21" s="229">
        <f t="shared" si="6"/>
        <v>0</v>
      </c>
      <c r="T21" s="229">
        <f t="shared" si="7"/>
        <v>0</v>
      </c>
      <c r="U21" s="51"/>
      <c r="V21" s="195"/>
      <c r="W21" s="34" t="str">
        <f t="shared" si="1"/>
        <v>leeg</v>
      </c>
      <c r="X21" s="34"/>
      <c r="Y21" s="34"/>
      <c r="Z21" s="34"/>
      <c r="AA21" s="86"/>
      <c r="AB21"/>
      <c r="AC21" s="28"/>
      <c r="AD21" s="28" t="str">
        <f t="shared" si="2"/>
        <v/>
      </c>
    </row>
    <row r="22" spans="1:30" s="27" customFormat="1" x14ac:dyDescent="0.3">
      <c r="A22" s="304"/>
      <c r="B22" s="192"/>
      <c r="C22" s="192">
        <v>0</v>
      </c>
      <c r="D22" s="96"/>
      <c r="E22" s="231">
        <v>0</v>
      </c>
      <c r="F22" s="230">
        <f t="shared" si="5"/>
        <v>0</v>
      </c>
      <c r="G22" s="190"/>
      <c r="H22" s="279"/>
      <c r="I22" s="279"/>
      <c r="J22" s="279"/>
      <c r="K22" s="279"/>
      <c r="L22" s="279"/>
      <c r="M22" s="279"/>
      <c r="N22" s="229">
        <f t="shared" si="6"/>
        <v>0</v>
      </c>
      <c r="O22" s="229">
        <f t="shared" si="6"/>
        <v>0</v>
      </c>
      <c r="P22" s="229">
        <f t="shared" si="6"/>
        <v>0</v>
      </c>
      <c r="Q22" s="229">
        <f t="shared" si="6"/>
        <v>0</v>
      </c>
      <c r="R22" s="229">
        <f t="shared" si="6"/>
        <v>0</v>
      </c>
      <c r="S22" s="229">
        <f t="shared" si="6"/>
        <v>0</v>
      </c>
      <c r="T22" s="229">
        <f t="shared" si="7"/>
        <v>0</v>
      </c>
      <c r="U22" s="51"/>
      <c r="V22" s="195"/>
      <c r="W22" s="34" t="str">
        <f t="shared" si="1"/>
        <v>leeg</v>
      </c>
      <c r="X22" s="34"/>
      <c r="Y22" s="34"/>
      <c r="Z22" s="34"/>
      <c r="AA22" s="86"/>
      <c r="AB22"/>
      <c r="AC22" s="28"/>
      <c r="AD22" s="28" t="str">
        <f t="shared" si="2"/>
        <v/>
      </c>
    </row>
    <row r="23" spans="1:30" s="27" customFormat="1" x14ac:dyDescent="0.3">
      <c r="A23" s="304"/>
      <c r="B23" s="192"/>
      <c r="C23" s="192">
        <v>0</v>
      </c>
      <c r="D23" s="96"/>
      <c r="E23" s="231">
        <v>0</v>
      </c>
      <c r="F23" s="230">
        <f t="shared" si="5"/>
        <v>0</v>
      </c>
      <c r="G23" s="190"/>
      <c r="H23" s="279"/>
      <c r="I23" s="279"/>
      <c r="J23" s="279"/>
      <c r="K23" s="279"/>
      <c r="L23" s="279"/>
      <c r="M23" s="279"/>
      <c r="N23" s="229">
        <f t="shared" si="6"/>
        <v>0</v>
      </c>
      <c r="O23" s="229">
        <f t="shared" si="6"/>
        <v>0</v>
      </c>
      <c r="P23" s="229">
        <f t="shared" si="6"/>
        <v>0</v>
      </c>
      <c r="Q23" s="229">
        <f t="shared" si="6"/>
        <v>0</v>
      </c>
      <c r="R23" s="229">
        <f t="shared" si="6"/>
        <v>0</v>
      </c>
      <c r="S23" s="229">
        <f t="shared" si="6"/>
        <v>0</v>
      </c>
      <c r="T23" s="229">
        <f t="shared" si="7"/>
        <v>0</v>
      </c>
      <c r="U23" s="51"/>
      <c r="V23" s="195"/>
      <c r="W23" s="34" t="str">
        <f t="shared" si="1"/>
        <v>leeg</v>
      </c>
      <c r="X23" s="34"/>
      <c r="Y23" s="34"/>
      <c r="Z23" s="34"/>
      <c r="AA23" s="86"/>
      <c r="AB23"/>
      <c r="AC23" s="28"/>
      <c r="AD23" s="28" t="str">
        <f t="shared" si="2"/>
        <v/>
      </c>
    </row>
    <row r="24" spans="1:30" s="27" customFormat="1" x14ac:dyDescent="0.3">
      <c r="A24" s="304"/>
      <c r="B24" s="192"/>
      <c r="C24" s="192">
        <v>0</v>
      </c>
      <c r="D24" s="96"/>
      <c r="E24" s="231">
        <v>0</v>
      </c>
      <c r="F24" s="230">
        <f t="shared" si="5"/>
        <v>0</v>
      </c>
      <c r="G24" s="190"/>
      <c r="H24" s="279"/>
      <c r="I24" s="279"/>
      <c r="J24" s="279"/>
      <c r="K24" s="279"/>
      <c r="L24" s="279"/>
      <c r="M24" s="279"/>
      <c r="N24" s="229">
        <f t="shared" si="6"/>
        <v>0</v>
      </c>
      <c r="O24" s="229">
        <f t="shared" si="6"/>
        <v>0</v>
      </c>
      <c r="P24" s="229">
        <f t="shared" si="6"/>
        <v>0</v>
      </c>
      <c r="Q24" s="229">
        <f t="shared" si="6"/>
        <v>0</v>
      </c>
      <c r="R24" s="229">
        <f t="shared" si="6"/>
        <v>0</v>
      </c>
      <c r="S24" s="229">
        <f t="shared" si="6"/>
        <v>0</v>
      </c>
      <c r="T24" s="229">
        <f t="shared" si="7"/>
        <v>0</v>
      </c>
      <c r="U24" s="51"/>
      <c r="V24" s="195"/>
      <c r="W24" s="34" t="str">
        <f t="shared" si="1"/>
        <v>leeg</v>
      </c>
      <c r="X24" s="34"/>
      <c r="Y24" s="34"/>
      <c r="Z24" s="34"/>
      <c r="AA24" s="86"/>
      <c r="AB24"/>
      <c r="AC24" s="28"/>
      <c r="AD24" s="28" t="str">
        <f t="shared" si="2"/>
        <v/>
      </c>
    </row>
    <row r="25" spans="1:30" s="27" customFormat="1" x14ac:dyDescent="0.3">
      <c r="A25" s="304"/>
      <c r="B25" s="192"/>
      <c r="C25" s="192">
        <v>0</v>
      </c>
      <c r="D25" s="96"/>
      <c r="E25" s="231">
        <v>0</v>
      </c>
      <c r="F25" s="230">
        <f t="shared" si="5"/>
        <v>0</v>
      </c>
      <c r="G25" s="190"/>
      <c r="H25" s="279"/>
      <c r="I25" s="279"/>
      <c r="J25" s="279"/>
      <c r="K25" s="279"/>
      <c r="L25" s="279"/>
      <c r="M25" s="279"/>
      <c r="N25" s="229">
        <f t="shared" si="6"/>
        <v>0</v>
      </c>
      <c r="O25" s="229">
        <f t="shared" si="6"/>
        <v>0</v>
      </c>
      <c r="P25" s="229">
        <f t="shared" si="6"/>
        <v>0</v>
      </c>
      <c r="Q25" s="229">
        <f t="shared" si="6"/>
        <v>0</v>
      </c>
      <c r="R25" s="229">
        <f t="shared" si="6"/>
        <v>0</v>
      </c>
      <c r="S25" s="229">
        <f t="shared" si="6"/>
        <v>0</v>
      </c>
      <c r="T25" s="229">
        <f t="shared" si="7"/>
        <v>0</v>
      </c>
      <c r="U25" s="51"/>
      <c r="V25" s="195"/>
      <c r="W25" s="34" t="str">
        <f t="shared" si="1"/>
        <v>leeg</v>
      </c>
      <c r="X25" s="34"/>
      <c r="Y25" s="34"/>
      <c r="Z25" s="34"/>
      <c r="AA25" s="86"/>
      <c r="AB25"/>
      <c r="AC25" s="28"/>
      <c r="AD25" s="28" t="str">
        <f t="shared" si="2"/>
        <v/>
      </c>
    </row>
    <row r="26" spans="1:30" s="27" customFormat="1" x14ac:dyDescent="0.3">
      <c r="A26" s="304"/>
      <c r="B26" s="192"/>
      <c r="C26" s="192">
        <v>0</v>
      </c>
      <c r="D26" s="96"/>
      <c r="E26" s="231">
        <v>0</v>
      </c>
      <c r="F26" s="230">
        <f t="shared" si="5"/>
        <v>0</v>
      </c>
      <c r="G26" s="190"/>
      <c r="H26" s="279"/>
      <c r="I26" s="279"/>
      <c r="J26" s="279"/>
      <c r="K26" s="279"/>
      <c r="L26" s="279"/>
      <c r="M26" s="279"/>
      <c r="N26" s="229">
        <f t="shared" si="6"/>
        <v>0</v>
      </c>
      <c r="O26" s="229">
        <f t="shared" si="6"/>
        <v>0</v>
      </c>
      <c r="P26" s="229">
        <f t="shared" si="6"/>
        <v>0</v>
      </c>
      <c r="Q26" s="229">
        <f t="shared" si="6"/>
        <v>0</v>
      </c>
      <c r="R26" s="229">
        <f t="shared" si="6"/>
        <v>0</v>
      </c>
      <c r="S26" s="229">
        <f t="shared" si="6"/>
        <v>0</v>
      </c>
      <c r="T26" s="229">
        <f t="shared" si="7"/>
        <v>0</v>
      </c>
      <c r="U26" s="51"/>
      <c r="V26" s="195"/>
      <c r="W26" s="34" t="str">
        <f t="shared" si="1"/>
        <v>leeg</v>
      </c>
      <c r="X26" s="34"/>
      <c r="Y26" s="34"/>
      <c r="Z26" s="34"/>
      <c r="AA26" s="86"/>
      <c r="AB26"/>
      <c r="AC26" s="28"/>
      <c r="AD26" s="28" t="str">
        <f t="shared" si="2"/>
        <v/>
      </c>
    </row>
    <row r="27" spans="1:30" s="27" customFormat="1" x14ac:dyDescent="0.3">
      <c r="A27" s="304"/>
      <c r="B27" s="192"/>
      <c r="C27" s="192">
        <v>0</v>
      </c>
      <c r="D27" s="96"/>
      <c r="E27" s="231">
        <v>0</v>
      </c>
      <c r="F27" s="230">
        <f t="shared" si="5"/>
        <v>0</v>
      </c>
      <c r="G27" s="190"/>
      <c r="H27" s="279"/>
      <c r="I27" s="279"/>
      <c r="J27" s="279"/>
      <c r="K27" s="279"/>
      <c r="L27" s="279"/>
      <c r="M27" s="279"/>
      <c r="N27" s="229">
        <f t="shared" si="6"/>
        <v>0</v>
      </c>
      <c r="O27" s="229">
        <f t="shared" si="6"/>
        <v>0</v>
      </c>
      <c r="P27" s="229">
        <f t="shared" si="6"/>
        <v>0</v>
      </c>
      <c r="Q27" s="229">
        <f t="shared" si="6"/>
        <v>0</v>
      </c>
      <c r="R27" s="229">
        <f t="shared" si="6"/>
        <v>0</v>
      </c>
      <c r="S27" s="229">
        <f t="shared" si="6"/>
        <v>0</v>
      </c>
      <c r="T27" s="229">
        <f t="shared" si="7"/>
        <v>0</v>
      </c>
      <c r="U27" s="51"/>
      <c r="V27" s="195"/>
      <c r="W27" s="34" t="str">
        <f t="shared" si="1"/>
        <v>leeg</v>
      </c>
      <c r="X27" s="34"/>
      <c r="Y27" s="34"/>
      <c r="Z27" s="34"/>
      <c r="AA27" s="86"/>
      <c r="AB27"/>
      <c r="AC27" s="28"/>
      <c r="AD27" s="28" t="str">
        <f t="shared" si="2"/>
        <v/>
      </c>
    </row>
    <row r="28" spans="1:30" s="27" customFormat="1" x14ac:dyDescent="0.3">
      <c r="A28" s="304"/>
      <c r="B28" s="192"/>
      <c r="C28" s="192">
        <v>0</v>
      </c>
      <c r="D28" s="96"/>
      <c r="E28" s="231">
        <v>0</v>
      </c>
      <c r="F28" s="230">
        <f t="shared" si="5"/>
        <v>0</v>
      </c>
      <c r="G28" s="190"/>
      <c r="H28" s="279"/>
      <c r="I28" s="279"/>
      <c r="J28" s="279"/>
      <c r="K28" s="279"/>
      <c r="L28" s="279"/>
      <c r="M28" s="279"/>
      <c r="N28" s="229">
        <f t="shared" si="6"/>
        <v>0</v>
      </c>
      <c r="O28" s="229">
        <f t="shared" si="6"/>
        <v>0</v>
      </c>
      <c r="P28" s="229">
        <f t="shared" si="6"/>
        <v>0</v>
      </c>
      <c r="Q28" s="229">
        <f t="shared" si="6"/>
        <v>0</v>
      </c>
      <c r="R28" s="229">
        <f t="shared" si="6"/>
        <v>0</v>
      </c>
      <c r="S28" s="229">
        <f t="shared" si="6"/>
        <v>0</v>
      </c>
      <c r="T28" s="229">
        <f t="shared" si="7"/>
        <v>0</v>
      </c>
      <c r="U28" s="51"/>
      <c r="V28" s="195"/>
      <c r="W28" s="34" t="str">
        <f t="shared" si="1"/>
        <v>leeg</v>
      </c>
      <c r="X28" s="34"/>
      <c r="Y28" s="34"/>
      <c r="Z28" s="34"/>
      <c r="AA28" s="86"/>
      <c r="AB28"/>
      <c r="AC28" s="28"/>
      <c r="AD28" s="28" t="str">
        <f t="shared" si="2"/>
        <v/>
      </c>
    </row>
    <row r="29" spans="1:30" s="27" customFormat="1" x14ac:dyDescent="0.3">
      <c r="A29" s="305"/>
      <c r="B29" s="192"/>
      <c r="C29" s="105">
        <v>0</v>
      </c>
      <c r="D29" s="96"/>
      <c r="E29" s="231">
        <v>0</v>
      </c>
      <c r="F29" s="230">
        <f t="shared" si="5"/>
        <v>0</v>
      </c>
      <c r="G29" s="190"/>
      <c r="H29" s="280"/>
      <c r="I29" s="280"/>
      <c r="J29" s="280"/>
      <c r="K29" s="280"/>
      <c r="L29" s="280"/>
      <c r="M29" s="280"/>
      <c r="N29" s="229">
        <f t="shared" si="6"/>
        <v>0</v>
      </c>
      <c r="O29" s="229">
        <f t="shared" si="6"/>
        <v>0</v>
      </c>
      <c r="P29" s="229">
        <f t="shared" si="6"/>
        <v>0</v>
      </c>
      <c r="Q29" s="234">
        <f t="shared" si="6"/>
        <v>0</v>
      </c>
      <c r="R29" s="234">
        <f t="shared" si="6"/>
        <v>0</v>
      </c>
      <c r="S29" s="234">
        <f t="shared" si="6"/>
        <v>0</v>
      </c>
      <c r="T29" s="234">
        <f t="shared" si="7"/>
        <v>0</v>
      </c>
      <c r="U29" s="62"/>
      <c r="V29" s="195"/>
      <c r="W29" s="34" t="str">
        <f t="shared" si="1"/>
        <v>leeg</v>
      </c>
      <c r="X29" s="34"/>
      <c r="Y29" s="34"/>
      <c r="Z29" s="34"/>
      <c r="AA29" s="86"/>
      <c r="AB29"/>
      <c r="AD29" s="28" t="str">
        <f t="shared" si="2"/>
        <v/>
      </c>
    </row>
    <row r="30" spans="1:30" s="27" customFormat="1" ht="12.75" customHeight="1" x14ac:dyDescent="0.25">
      <c r="A30" s="93" t="str">
        <f>IF(A13&lt;&gt;"","Subtotaal RMnr. "&amp;A13,"Subtotaal onbekend RMnr")</f>
        <v>Subtotaal onbekend RMnr</v>
      </c>
      <c r="B30" s="93" t="s">
        <v>331</v>
      </c>
      <c r="C30" s="35"/>
      <c r="D30" s="92"/>
      <c r="E30" s="92"/>
      <c r="F30" s="228">
        <f>SUM(F13:F29)</f>
        <v>0</v>
      </c>
      <c r="G30" s="190"/>
      <c r="H30" s="57"/>
      <c r="I30" s="57"/>
      <c r="J30" s="57"/>
      <c r="K30" s="224"/>
      <c r="L30" s="196"/>
      <c r="M30" s="196"/>
      <c r="N30" s="57">
        <f t="shared" ref="N30:T30" si="8">SUM(N13:N29)</f>
        <v>0</v>
      </c>
      <c r="O30" s="57">
        <f t="shared" si="8"/>
        <v>0</v>
      </c>
      <c r="P30" s="57">
        <f t="shared" si="8"/>
        <v>0</v>
      </c>
      <c r="Q30" s="57">
        <f t="shared" si="8"/>
        <v>0</v>
      </c>
      <c r="R30" s="57">
        <f t="shared" si="8"/>
        <v>0</v>
      </c>
      <c r="S30" s="57">
        <f t="shared" si="8"/>
        <v>0</v>
      </c>
      <c r="T30" s="57">
        <f t="shared" si="8"/>
        <v>0</v>
      </c>
      <c r="U30" s="57"/>
      <c r="V30" s="197"/>
      <c r="W30" s="34" t="str">
        <f t="shared" si="1"/>
        <v>leeg</v>
      </c>
      <c r="X30" s="34"/>
      <c r="Y30" s="34"/>
      <c r="Z30" s="34"/>
      <c r="AA30" s="86"/>
      <c r="AB30"/>
      <c r="AC30" s="28" t="s">
        <v>182</v>
      </c>
      <c r="AD30" s="28" t="str">
        <f t="shared" si="2"/>
        <v/>
      </c>
    </row>
    <row r="31" spans="1:30" s="18" customFormat="1" x14ac:dyDescent="0.25">
      <c r="A31" s="189"/>
      <c r="B31" s="189"/>
      <c r="C31" s="189"/>
      <c r="D31" s="189"/>
      <c r="E31" s="189"/>
      <c r="F31" s="189"/>
      <c r="G31" s="190"/>
      <c r="H31" s="189"/>
      <c r="I31" s="189"/>
      <c r="J31" s="189"/>
      <c r="K31" s="189"/>
      <c r="L31" s="189"/>
      <c r="M31" s="189"/>
      <c r="N31" s="189"/>
      <c r="O31" s="189"/>
      <c r="P31" s="189"/>
      <c r="Q31" s="189"/>
      <c r="R31" s="189"/>
      <c r="S31" s="189"/>
      <c r="T31" s="189"/>
      <c r="U31" s="189"/>
      <c r="V31" s="188"/>
      <c r="W31" s="34" t="str">
        <f t="shared" si="1"/>
        <v>leeg</v>
      </c>
      <c r="X31" s="34"/>
      <c r="Y31" s="34"/>
      <c r="Z31" s="34"/>
      <c r="AA31" s="86"/>
      <c r="AB31"/>
      <c r="AC31" s="28" t="s">
        <v>184</v>
      </c>
      <c r="AD31" s="28" t="str">
        <f t="shared" si="2"/>
        <v/>
      </c>
    </row>
    <row r="32" spans="1:30" s="18" customFormat="1" x14ac:dyDescent="0.25">
      <c r="A32" s="275" t="s">
        <v>236</v>
      </c>
      <c r="B32" s="275" t="s">
        <v>239</v>
      </c>
      <c r="C32" s="275"/>
      <c r="D32" s="275"/>
      <c r="E32" s="275"/>
      <c r="F32" s="275"/>
      <c r="G32" s="190"/>
      <c r="H32" s="204"/>
      <c r="I32" s="204"/>
      <c r="J32" s="204"/>
      <c r="K32" s="204"/>
      <c r="L32" s="204"/>
      <c r="M32" s="204"/>
      <c r="N32" s="233"/>
      <c r="O32" s="233"/>
      <c r="P32" s="233"/>
      <c r="Q32" s="233"/>
      <c r="R32" s="233"/>
      <c r="S32" s="233"/>
      <c r="T32" s="233"/>
      <c r="U32" s="208"/>
      <c r="V32" s="188"/>
      <c r="W32" s="34" t="str">
        <f t="shared" si="1"/>
        <v>leeg</v>
      </c>
      <c r="X32" s="34"/>
      <c r="Y32" s="34"/>
      <c r="Z32" s="34"/>
      <c r="AA32" s="86"/>
      <c r="AB32"/>
      <c r="AC32" s="28" t="s">
        <v>183</v>
      </c>
      <c r="AD32" s="28" t="str">
        <f t="shared" si="2"/>
        <v/>
      </c>
    </row>
    <row r="33" spans="1:30" s="18" customFormat="1" x14ac:dyDescent="0.3">
      <c r="A33" s="247"/>
      <c r="B33" s="202"/>
      <c r="C33" s="189">
        <v>0</v>
      </c>
      <c r="D33" s="284" t="str">
        <f>IF(B33="","",IF(B33=[1]Input!B$2,"Are",IF(B33=[1]Input!H$2,"Are","Stuks")))</f>
        <v/>
      </c>
      <c r="E33" s="229" t="str">
        <f>IF(B33="","",VLOOKUP(B33,Input!B:C,2,0))</f>
        <v/>
      </c>
      <c r="F33" s="246">
        <f>IF(C33="",0,IF(E33="",0,E33*C33))</f>
        <v>0</v>
      </c>
      <c r="G33" s="190"/>
      <c r="H33" s="205" t="s">
        <v>160</v>
      </c>
      <c r="I33" s="205" t="s">
        <v>160</v>
      </c>
      <c r="J33" s="205" t="s">
        <v>160</v>
      </c>
      <c r="K33" s="205" t="s">
        <v>160</v>
      </c>
      <c r="L33" s="205" t="s">
        <v>160</v>
      </c>
      <c r="M33" s="205" t="s">
        <v>160</v>
      </c>
      <c r="N33" s="229">
        <f t="shared" ref="N33:S37" si="9">IF($F33=0,0,IF($H33="",0,$E33*$C33))</f>
        <v>0</v>
      </c>
      <c r="O33" s="229">
        <f t="shared" si="9"/>
        <v>0</v>
      </c>
      <c r="P33" s="229">
        <f t="shared" si="9"/>
        <v>0</v>
      </c>
      <c r="Q33" s="229">
        <f t="shared" si="9"/>
        <v>0</v>
      </c>
      <c r="R33" s="229">
        <f t="shared" si="9"/>
        <v>0</v>
      </c>
      <c r="S33" s="229">
        <f t="shared" si="9"/>
        <v>0</v>
      </c>
      <c r="T33" s="229">
        <f t="shared" ref="T33:T37" si="10">SUM(N33:S33)</f>
        <v>0</v>
      </c>
      <c r="U33" s="208"/>
      <c r="V33" s="188"/>
      <c r="W33" s="34" t="str">
        <f t="shared" si="1"/>
        <v>leeg</v>
      </c>
      <c r="X33" s="34"/>
      <c r="Y33" s="34"/>
      <c r="Z33" s="34"/>
      <c r="AA33" s="86"/>
      <c r="AB33"/>
      <c r="AC33" s="28"/>
      <c r="AD33" s="28" t="str">
        <f t="shared" si="2"/>
        <v/>
      </c>
    </row>
    <row r="34" spans="1:30" x14ac:dyDescent="0.3">
      <c r="A34" s="303"/>
      <c r="B34" s="202"/>
      <c r="C34" s="191">
        <v>0</v>
      </c>
      <c r="D34" s="284" t="str">
        <f>IF(B34="","",IF(B34=[1]Input!B$2,"Are",IF(B34=[1]Input!H$2,"Are","Stuks")))</f>
        <v/>
      </c>
      <c r="E34" s="229" t="str">
        <f>IF(B34="","",VLOOKUP(B34,Input!B:C,2,0))</f>
        <v/>
      </c>
      <c r="F34" s="230">
        <f>IF(C34="",0,IF(E34="",0,E34*C34))</f>
        <v>0</v>
      </c>
      <c r="G34" s="190"/>
      <c r="H34" s="205" t="s">
        <v>160</v>
      </c>
      <c r="I34" s="205" t="s">
        <v>160</v>
      </c>
      <c r="J34" s="205" t="s">
        <v>160</v>
      </c>
      <c r="K34" s="205" t="s">
        <v>160</v>
      </c>
      <c r="L34" s="205" t="s">
        <v>160</v>
      </c>
      <c r="M34" s="205" t="s">
        <v>160</v>
      </c>
      <c r="N34" s="229">
        <f t="shared" si="9"/>
        <v>0</v>
      </c>
      <c r="O34" s="229">
        <f t="shared" si="9"/>
        <v>0</v>
      </c>
      <c r="P34" s="229">
        <f t="shared" si="9"/>
        <v>0</v>
      </c>
      <c r="Q34" s="229">
        <f t="shared" si="9"/>
        <v>0</v>
      </c>
      <c r="R34" s="229">
        <f t="shared" si="9"/>
        <v>0</v>
      </c>
      <c r="S34" s="229">
        <f t="shared" si="9"/>
        <v>0</v>
      </c>
      <c r="T34" s="229">
        <f t="shared" si="10"/>
        <v>0</v>
      </c>
      <c r="U34" s="193"/>
      <c r="W34" s="34" t="str">
        <f t="shared" si="1"/>
        <v>leeg</v>
      </c>
      <c r="X34" s="34"/>
      <c r="Y34" s="34"/>
      <c r="Z34" s="34"/>
      <c r="AA34" s="86"/>
      <c r="AD34" s="28" t="str">
        <f t="shared" si="2"/>
        <v/>
      </c>
    </row>
    <row r="35" spans="1:30" x14ac:dyDescent="0.3">
      <c r="A35" s="304"/>
      <c r="B35" s="202"/>
      <c r="C35" s="191">
        <v>0</v>
      </c>
      <c r="D35" s="284" t="str">
        <f>IF(B35="","",IF(B35=[1]Input!B$2,"Are",IF(B35=[1]Input!H$2,"Are","Stuks")))</f>
        <v/>
      </c>
      <c r="E35" s="229" t="str">
        <f>IF(B35="","",VLOOKUP(B35,Input!B:C,2,0))</f>
        <v/>
      </c>
      <c r="F35" s="230">
        <f>IF(C35="",0,IF(E35="",0,E35*C35))</f>
        <v>0</v>
      </c>
      <c r="G35" s="190"/>
      <c r="H35" s="205" t="s">
        <v>160</v>
      </c>
      <c r="I35" s="205" t="s">
        <v>160</v>
      </c>
      <c r="J35" s="205" t="s">
        <v>160</v>
      </c>
      <c r="K35" s="205" t="s">
        <v>160</v>
      </c>
      <c r="L35" s="205" t="s">
        <v>160</v>
      </c>
      <c r="M35" s="205" t="s">
        <v>160</v>
      </c>
      <c r="N35" s="229">
        <f t="shared" si="9"/>
        <v>0</v>
      </c>
      <c r="O35" s="229">
        <f t="shared" si="9"/>
        <v>0</v>
      </c>
      <c r="P35" s="229">
        <f t="shared" si="9"/>
        <v>0</v>
      </c>
      <c r="Q35" s="229">
        <f t="shared" si="9"/>
        <v>0</v>
      </c>
      <c r="R35" s="229">
        <f t="shared" si="9"/>
        <v>0</v>
      </c>
      <c r="S35" s="229">
        <f t="shared" si="9"/>
        <v>0</v>
      </c>
      <c r="T35" s="229">
        <f t="shared" si="10"/>
        <v>0</v>
      </c>
      <c r="U35" s="194"/>
      <c r="W35" s="34" t="str">
        <f t="shared" si="1"/>
        <v>leeg</v>
      </c>
      <c r="X35" s="34"/>
      <c r="Y35" s="34"/>
      <c r="Z35" s="34"/>
      <c r="AA35" s="86"/>
      <c r="AD35" s="28" t="str">
        <f t="shared" si="2"/>
        <v/>
      </c>
    </row>
    <row r="36" spans="1:30" x14ac:dyDescent="0.3">
      <c r="A36" s="304"/>
      <c r="B36" s="202"/>
      <c r="C36" s="191">
        <v>0</v>
      </c>
      <c r="D36" s="284" t="str">
        <f>IF(B36="","",IF(B36=[1]Input!B$2,"Are",IF(B36=[1]Input!H$2,"Are","Stuks")))</f>
        <v/>
      </c>
      <c r="E36" s="229" t="str">
        <f>IF(B36="","",VLOOKUP(B36,Input!B:C,2,0))</f>
        <v/>
      </c>
      <c r="F36" s="230">
        <f>IF(C36="",0,IF(E36="",0,E36*C36))</f>
        <v>0</v>
      </c>
      <c r="G36" s="190"/>
      <c r="H36" s="205" t="s">
        <v>160</v>
      </c>
      <c r="I36" s="205" t="s">
        <v>160</v>
      </c>
      <c r="J36" s="205" t="s">
        <v>160</v>
      </c>
      <c r="K36" s="205" t="s">
        <v>160</v>
      </c>
      <c r="L36" s="205" t="s">
        <v>160</v>
      </c>
      <c r="M36" s="205" t="s">
        <v>160</v>
      </c>
      <c r="N36" s="229">
        <f t="shared" si="9"/>
        <v>0</v>
      </c>
      <c r="O36" s="229">
        <f t="shared" si="9"/>
        <v>0</v>
      </c>
      <c r="P36" s="229">
        <f t="shared" si="9"/>
        <v>0</v>
      </c>
      <c r="Q36" s="229">
        <f t="shared" si="9"/>
        <v>0</v>
      </c>
      <c r="R36" s="229">
        <f t="shared" si="9"/>
        <v>0</v>
      </c>
      <c r="S36" s="229">
        <f t="shared" si="9"/>
        <v>0</v>
      </c>
      <c r="T36" s="229">
        <f t="shared" si="10"/>
        <v>0</v>
      </c>
      <c r="U36" s="194"/>
      <c r="W36" s="34" t="str">
        <f t="shared" si="1"/>
        <v>leeg</v>
      </c>
      <c r="X36" s="34"/>
      <c r="Y36" s="34"/>
      <c r="Z36" s="34"/>
      <c r="AA36" s="86"/>
      <c r="AD36" s="28" t="str">
        <f t="shared" si="2"/>
        <v/>
      </c>
    </row>
    <row r="37" spans="1:30" x14ac:dyDescent="0.3">
      <c r="A37" s="304"/>
      <c r="B37" s="202"/>
      <c r="C37" s="191">
        <v>0</v>
      </c>
      <c r="D37" s="284" t="str">
        <f>IF(B37="","",IF(B37=[1]Input!B$2,"Are",IF(B37=[1]Input!H$2,"Are","Stuks")))</f>
        <v/>
      </c>
      <c r="E37" s="229" t="str">
        <f>IF(B37="","",VLOOKUP(B37,Input!B:C,2,0))</f>
        <v/>
      </c>
      <c r="F37" s="230">
        <f>IF(C37="",0,IF(E37="",0,E37*C37))</f>
        <v>0</v>
      </c>
      <c r="G37" s="190"/>
      <c r="H37" s="205" t="s">
        <v>160</v>
      </c>
      <c r="I37" s="205" t="s">
        <v>160</v>
      </c>
      <c r="J37" s="205" t="s">
        <v>160</v>
      </c>
      <c r="K37" s="205" t="s">
        <v>160</v>
      </c>
      <c r="L37" s="205" t="s">
        <v>160</v>
      </c>
      <c r="M37" s="205" t="s">
        <v>160</v>
      </c>
      <c r="N37" s="229">
        <f t="shared" si="9"/>
        <v>0</v>
      </c>
      <c r="O37" s="229">
        <f t="shared" si="9"/>
        <v>0</v>
      </c>
      <c r="P37" s="229">
        <f t="shared" si="9"/>
        <v>0</v>
      </c>
      <c r="Q37" s="229">
        <f t="shared" si="9"/>
        <v>0</v>
      </c>
      <c r="R37" s="229">
        <f t="shared" si="9"/>
        <v>0</v>
      </c>
      <c r="S37" s="229">
        <f t="shared" si="9"/>
        <v>0</v>
      </c>
      <c r="T37" s="229">
        <f t="shared" si="10"/>
        <v>0</v>
      </c>
      <c r="U37" s="194"/>
      <c r="W37" s="34" t="str">
        <f t="shared" si="1"/>
        <v>leeg</v>
      </c>
      <c r="X37" s="34"/>
      <c r="Y37" s="34"/>
      <c r="Z37" s="34"/>
      <c r="AA37" s="86"/>
      <c r="AD37" s="28" t="str">
        <f t="shared" si="2"/>
        <v/>
      </c>
    </row>
    <row r="38" spans="1:30" s="27" customFormat="1" x14ac:dyDescent="0.3">
      <c r="A38" s="305"/>
      <c r="B38" s="192"/>
      <c r="C38" s="59"/>
      <c r="D38" s="65"/>
      <c r="E38" s="65"/>
      <c r="F38" s="230"/>
      <c r="G38" s="190"/>
      <c r="H38" s="206"/>
      <c r="I38" s="206"/>
      <c r="J38" s="206"/>
      <c r="K38" s="69"/>
      <c r="L38" s="69"/>
      <c r="M38" s="69"/>
      <c r="N38" s="206"/>
      <c r="O38" s="206"/>
      <c r="P38" s="206"/>
      <c r="Q38" s="206"/>
      <c r="R38" s="51"/>
      <c r="S38" s="51"/>
      <c r="T38" s="51"/>
      <c r="U38" s="51"/>
      <c r="V38" s="195"/>
      <c r="W38" s="34" t="str">
        <f t="shared" si="1"/>
        <v>leeg</v>
      </c>
      <c r="X38" s="34"/>
      <c r="Y38" s="34"/>
      <c r="Z38" s="34"/>
      <c r="AA38" s="86"/>
      <c r="AB38"/>
      <c r="AC38" s="28"/>
      <c r="AD38" s="28" t="str">
        <f t="shared" si="2"/>
        <v/>
      </c>
    </row>
    <row r="39" spans="1:30" s="27" customFormat="1" x14ac:dyDescent="0.25">
      <c r="A39" s="276" t="s">
        <v>277</v>
      </c>
      <c r="B39" s="275" t="s">
        <v>239</v>
      </c>
      <c r="C39" s="275"/>
      <c r="D39" s="275"/>
      <c r="E39" s="275"/>
      <c r="F39" s="275"/>
      <c r="G39" s="190"/>
      <c r="H39" s="206"/>
      <c r="I39" s="206"/>
      <c r="J39" s="206"/>
      <c r="K39" s="69"/>
      <c r="L39" s="69"/>
      <c r="M39" s="69"/>
      <c r="N39" s="206"/>
      <c r="O39" s="206"/>
      <c r="P39" s="206"/>
      <c r="Q39" s="206"/>
      <c r="R39" s="51"/>
      <c r="S39" s="51"/>
      <c r="T39" s="51"/>
      <c r="U39" s="51"/>
      <c r="V39" s="195"/>
      <c r="W39" s="34" t="str">
        <f t="shared" si="1"/>
        <v>leeg</v>
      </c>
      <c r="X39" s="34"/>
      <c r="Y39" s="34"/>
      <c r="Z39" s="34"/>
      <c r="AA39" s="86"/>
      <c r="AB39"/>
      <c r="AC39" s="28"/>
      <c r="AD39" s="28" t="str">
        <f t="shared" si="2"/>
        <v/>
      </c>
    </row>
    <row r="40" spans="1:30" s="27" customFormat="1" x14ac:dyDescent="0.3">
      <c r="A40" s="306"/>
      <c r="B40" s="192"/>
      <c r="C40" s="192">
        <v>0</v>
      </c>
      <c r="D40" s="96"/>
      <c r="E40" s="231">
        <v>0</v>
      </c>
      <c r="F40" s="230">
        <f t="shared" ref="F40:F49" si="11">IF(C40="",0,IF(E40="",0,E40*C40))</f>
        <v>0</v>
      </c>
      <c r="G40" s="190"/>
      <c r="H40" s="279"/>
      <c r="I40" s="279"/>
      <c r="J40" s="279"/>
      <c r="K40" s="279"/>
      <c r="L40" s="279"/>
      <c r="M40" s="279"/>
      <c r="N40" s="229">
        <f t="shared" ref="N40:S49" si="12">IF($F40=0,0,IF($H40="",0,$E40*$C40))</f>
        <v>0</v>
      </c>
      <c r="O40" s="229">
        <f t="shared" si="12"/>
        <v>0</v>
      </c>
      <c r="P40" s="229">
        <f t="shared" si="12"/>
        <v>0</v>
      </c>
      <c r="Q40" s="229">
        <f t="shared" si="12"/>
        <v>0</v>
      </c>
      <c r="R40" s="229">
        <f t="shared" si="12"/>
        <v>0</v>
      </c>
      <c r="S40" s="229">
        <f t="shared" si="12"/>
        <v>0</v>
      </c>
      <c r="T40" s="229">
        <f t="shared" ref="T40:T49" si="13">SUM(N40:S40)</f>
        <v>0</v>
      </c>
      <c r="U40" s="51"/>
      <c r="V40" s="195"/>
      <c r="W40" s="34" t="str">
        <f t="shared" si="1"/>
        <v>leeg</v>
      </c>
      <c r="X40" s="34"/>
      <c r="Y40" s="34"/>
      <c r="Z40" s="34"/>
      <c r="AA40" s="86"/>
      <c r="AB40"/>
      <c r="AC40" s="28"/>
      <c r="AD40" s="28" t="str">
        <f t="shared" si="2"/>
        <v/>
      </c>
    </row>
    <row r="41" spans="1:30" s="27" customFormat="1" x14ac:dyDescent="0.3">
      <c r="A41" s="304"/>
      <c r="B41" s="192"/>
      <c r="C41" s="192">
        <v>0</v>
      </c>
      <c r="D41" s="96"/>
      <c r="E41" s="231">
        <v>0</v>
      </c>
      <c r="F41" s="230">
        <f t="shared" si="11"/>
        <v>0</v>
      </c>
      <c r="G41" s="190"/>
      <c r="H41" s="279"/>
      <c r="I41" s="279"/>
      <c r="J41" s="279"/>
      <c r="K41" s="279"/>
      <c r="L41" s="279"/>
      <c r="M41" s="279"/>
      <c r="N41" s="229">
        <f t="shared" si="12"/>
        <v>0</v>
      </c>
      <c r="O41" s="229">
        <f t="shared" si="12"/>
        <v>0</v>
      </c>
      <c r="P41" s="229">
        <f t="shared" si="12"/>
        <v>0</v>
      </c>
      <c r="Q41" s="229">
        <f t="shared" si="12"/>
        <v>0</v>
      </c>
      <c r="R41" s="229">
        <f t="shared" si="12"/>
        <v>0</v>
      </c>
      <c r="S41" s="229">
        <f t="shared" si="12"/>
        <v>0</v>
      </c>
      <c r="T41" s="229">
        <f t="shared" si="13"/>
        <v>0</v>
      </c>
      <c r="U41" s="51"/>
      <c r="V41" s="195"/>
      <c r="W41" s="34" t="str">
        <f t="shared" si="1"/>
        <v>leeg</v>
      </c>
      <c r="X41" s="34"/>
      <c r="Y41" s="34"/>
      <c r="Z41" s="34"/>
      <c r="AA41" s="86"/>
      <c r="AB41"/>
      <c r="AC41" s="28"/>
      <c r="AD41" s="28" t="str">
        <f t="shared" si="2"/>
        <v/>
      </c>
    </row>
    <row r="42" spans="1:30" s="27" customFormat="1" x14ac:dyDescent="0.3">
      <c r="A42" s="304"/>
      <c r="B42" s="192"/>
      <c r="C42" s="192">
        <v>0</v>
      </c>
      <c r="D42" s="96"/>
      <c r="E42" s="231">
        <v>0</v>
      </c>
      <c r="F42" s="230">
        <f t="shared" si="11"/>
        <v>0</v>
      </c>
      <c r="G42" s="190"/>
      <c r="H42" s="279"/>
      <c r="I42" s="279"/>
      <c r="J42" s="279"/>
      <c r="K42" s="279"/>
      <c r="L42" s="279"/>
      <c r="M42" s="279"/>
      <c r="N42" s="229">
        <f t="shared" si="12"/>
        <v>0</v>
      </c>
      <c r="O42" s="229">
        <f t="shared" si="12"/>
        <v>0</v>
      </c>
      <c r="P42" s="229">
        <f t="shared" si="12"/>
        <v>0</v>
      </c>
      <c r="Q42" s="229">
        <f t="shared" si="12"/>
        <v>0</v>
      </c>
      <c r="R42" s="229">
        <f t="shared" si="12"/>
        <v>0</v>
      </c>
      <c r="S42" s="229">
        <f t="shared" si="12"/>
        <v>0</v>
      </c>
      <c r="T42" s="229">
        <f t="shared" si="13"/>
        <v>0</v>
      </c>
      <c r="U42" s="51"/>
      <c r="V42" s="195"/>
      <c r="W42" s="34" t="str">
        <f t="shared" si="1"/>
        <v>leeg</v>
      </c>
      <c r="X42" s="34"/>
      <c r="Y42" s="34"/>
      <c r="Z42" s="34"/>
      <c r="AA42" s="86"/>
      <c r="AB42"/>
      <c r="AC42" s="28"/>
      <c r="AD42" s="28" t="str">
        <f t="shared" si="2"/>
        <v/>
      </c>
    </row>
    <row r="43" spans="1:30" s="27" customFormat="1" x14ac:dyDescent="0.3">
      <c r="A43" s="304"/>
      <c r="B43" s="192"/>
      <c r="C43" s="192">
        <v>0</v>
      </c>
      <c r="D43" s="96"/>
      <c r="E43" s="231">
        <v>0</v>
      </c>
      <c r="F43" s="230">
        <f t="shared" si="11"/>
        <v>0</v>
      </c>
      <c r="G43" s="190"/>
      <c r="H43" s="279"/>
      <c r="I43" s="279"/>
      <c r="J43" s="279"/>
      <c r="K43" s="279"/>
      <c r="L43" s="279"/>
      <c r="M43" s="279"/>
      <c r="N43" s="229">
        <f t="shared" si="12"/>
        <v>0</v>
      </c>
      <c r="O43" s="229">
        <f t="shared" si="12"/>
        <v>0</v>
      </c>
      <c r="P43" s="229">
        <f t="shared" si="12"/>
        <v>0</v>
      </c>
      <c r="Q43" s="229">
        <f t="shared" si="12"/>
        <v>0</v>
      </c>
      <c r="R43" s="229">
        <f t="shared" si="12"/>
        <v>0</v>
      </c>
      <c r="S43" s="229">
        <f t="shared" si="12"/>
        <v>0</v>
      </c>
      <c r="T43" s="229">
        <f t="shared" si="13"/>
        <v>0</v>
      </c>
      <c r="U43" s="51"/>
      <c r="V43" s="195"/>
      <c r="W43" s="34" t="str">
        <f t="shared" si="1"/>
        <v>leeg</v>
      </c>
      <c r="X43" s="34"/>
      <c r="Y43" s="34"/>
      <c r="Z43" s="34"/>
      <c r="AA43" s="86"/>
      <c r="AB43"/>
      <c r="AC43" s="28"/>
      <c r="AD43" s="28" t="str">
        <f t="shared" si="2"/>
        <v/>
      </c>
    </row>
    <row r="44" spans="1:30" s="27" customFormat="1" x14ac:dyDescent="0.3">
      <c r="A44" s="304"/>
      <c r="B44" s="192"/>
      <c r="C44" s="192">
        <v>0</v>
      </c>
      <c r="D44" s="96"/>
      <c r="E44" s="231">
        <v>0</v>
      </c>
      <c r="F44" s="230">
        <f t="shared" si="11"/>
        <v>0</v>
      </c>
      <c r="G44" s="190"/>
      <c r="H44" s="279"/>
      <c r="I44" s="279"/>
      <c r="J44" s="279"/>
      <c r="K44" s="279"/>
      <c r="L44" s="279"/>
      <c r="M44" s="279"/>
      <c r="N44" s="229">
        <f t="shared" si="12"/>
        <v>0</v>
      </c>
      <c r="O44" s="229">
        <f t="shared" si="12"/>
        <v>0</v>
      </c>
      <c r="P44" s="229">
        <f t="shared" si="12"/>
        <v>0</v>
      </c>
      <c r="Q44" s="229">
        <f t="shared" si="12"/>
        <v>0</v>
      </c>
      <c r="R44" s="229">
        <f t="shared" si="12"/>
        <v>0</v>
      </c>
      <c r="S44" s="229">
        <f t="shared" si="12"/>
        <v>0</v>
      </c>
      <c r="T44" s="229">
        <f t="shared" si="13"/>
        <v>0</v>
      </c>
      <c r="U44" s="51"/>
      <c r="V44" s="195"/>
      <c r="W44" s="34" t="str">
        <f t="shared" si="1"/>
        <v>leeg</v>
      </c>
      <c r="X44" s="34"/>
      <c r="Y44" s="34"/>
      <c r="Z44" s="34"/>
      <c r="AA44" s="86"/>
      <c r="AB44"/>
      <c r="AC44" s="28"/>
      <c r="AD44" s="28" t="str">
        <f t="shared" si="2"/>
        <v/>
      </c>
    </row>
    <row r="45" spans="1:30" s="27" customFormat="1" x14ac:dyDescent="0.3">
      <c r="A45" s="304"/>
      <c r="B45" s="192"/>
      <c r="C45" s="192">
        <v>0</v>
      </c>
      <c r="D45" s="96"/>
      <c r="E45" s="231">
        <v>0</v>
      </c>
      <c r="F45" s="230">
        <f t="shared" si="11"/>
        <v>0</v>
      </c>
      <c r="G45" s="190"/>
      <c r="H45" s="279"/>
      <c r="I45" s="279"/>
      <c r="J45" s="279"/>
      <c r="K45" s="279"/>
      <c r="L45" s="279"/>
      <c r="M45" s="279"/>
      <c r="N45" s="229">
        <f t="shared" si="12"/>
        <v>0</v>
      </c>
      <c r="O45" s="229">
        <f t="shared" si="12"/>
        <v>0</v>
      </c>
      <c r="P45" s="229">
        <f t="shared" si="12"/>
        <v>0</v>
      </c>
      <c r="Q45" s="229">
        <f t="shared" si="12"/>
        <v>0</v>
      </c>
      <c r="R45" s="229">
        <f t="shared" si="12"/>
        <v>0</v>
      </c>
      <c r="S45" s="229">
        <f t="shared" si="12"/>
        <v>0</v>
      </c>
      <c r="T45" s="229">
        <f t="shared" si="13"/>
        <v>0</v>
      </c>
      <c r="U45" s="51"/>
      <c r="V45" s="195"/>
      <c r="W45" s="34" t="str">
        <f t="shared" si="1"/>
        <v>leeg</v>
      </c>
      <c r="X45" s="34"/>
      <c r="Y45" s="34"/>
      <c r="Z45" s="34"/>
      <c r="AA45" s="86"/>
      <c r="AB45"/>
      <c r="AC45" s="28"/>
      <c r="AD45" s="28" t="str">
        <f t="shared" si="2"/>
        <v/>
      </c>
    </row>
    <row r="46" spans="1:30" s="27" customFormat="1" x14ac:dyDescent="0.3">
      <c r="A46" s="304"/>
      <c r="B46" s="192"/>
      <c r="C46" s="192">
        <v>0</v>
      </c>
      <c r="D46" s="96"/>
      <c r="E46" s="231">
        <v>0</v>
      </c>
      <c r="F46" s="230">
        <f t="shared" si="11"/>
        <v>0</v>
      </c>
      <c r="G46" s="190"/>
      <c r="H46" s="279"/>
      <c r="I46" s="279"/>
      <c r="J46" s="279"/>
      <c r="K46" s="279"/>
      <c r="L46" s="279"/>
      <c r="M46" s="279"/>
      <c r="N46" s="229">
        <f t="shared" si="12"/>
        <v>0</v>
      </c>
      <c r="O46" s="229">
        <f t="shared" si="12"/>
        <v>0</v>
      </c>
      <c r="P46" s="229">
        <f t="shared" si="12"/>
        <v>0</v>
      </c>
      <c r="Q46" s="229">
        <f t="shared" si="12"/>
        <v>0</v>
      </c>
      <c r="R46" s="229">
        <f t="shared" si="12"/>
        <v>0</v>
      </c>
      <c r="S46" s="229">
        <f t="shared" si="12"/>
        <v>0</v>
      </c>
      <c r="T46" s="229">
        <f t="shared" si="13"/>
        <v>0</v>
      </c>
      <c r="U46" s="51"/>
      <c r="V46" s="195"/>
      <c r="W46" s="34" t="str">
        <f t="shared" si="1"/>
        <v>leeg</v>
      </c>
      <c r="X46" s="34"/>
      <c r="Y46" s="34"/>
      <c r="Z46" s="34"/>
      <c r="AA46" s="86"/>
      <c r="AB46"/>
      <c r="AC46" s="28"/>
      <c r="AD46" s="28" t="str">
        <f t="shared" si="2"/>
        <v/>
      </c>
    </row>
    <row r="47" spans="1:30" s="27" customFormat="1" x14ac:dyDescent="0.3">
      <c r="A47" s="304"/>
      <c r="B47" s="192"/>
      <c r="C47" s="192">
        <v>0</v>
      </c>
      <c r="D47" s="96"/>
      <c r="E47" s="231">
        <v>0</v>
      </c>
      <c r="F47" s="230">
        <f t="shared" si="11"/>
        <v>0</v>
      </c>
      <c r="G47" s="190"/>
      <c r="H47" s="279"/>
      <c r="I47" s="279"/>
      <c r="J47" s="279"/>
      <c r="K47" s="279"/>
      <c r="L47" s="279"/>
      <c r="M47" s="279"/>
      <c r="N47" s="229">
        <f t="shared" si="12"/>
        <v>0</v>
      </c>
      <c r="O47" s="229">
        <f t="shared" si="12"/>
        <v>0</v>
      </c>
      <c r="P47" s="229">
        <f t="shared" si="12"/>
        <v>0</v>
      </c>
      <c r="Q47" s="229">
        <f t="shared" si="12"/>
        <v>0</v>
      </c>
      <c r="R47" s="229">
        <f t="shared" si="12"/>
        <v>0</v>
      </c>
      <c r="S47" s="229">
        <f t="shared" si="12"/>
        <v>0</v>
      </c>
      <c r="T47" s="229">
        <f t="shared" si="13"/>
        <v>0</v>
      </c>
      <c r="U47" s="51"/>
      <c r="V47" s="195"/>
      <c r="W47" s="34" t="str">
        <f t="shared" si="1"/>
        <v>leeg</v>
      </c>
      <c r="X47" s="34"/>
      <c r="Y47" s="34"/>
      <c r="Z47" s="34"/>
      <c r="AA47" s="86"/>
      <c r="AB47"/>
      <c r="AC47" s="28"/>
      <c r="AD47" s="28" t="str">
        <f t="shared" si="2"/>
        <v/>
      </c>
    </row>
    <row r="48" spans="1:30" s="27" customFormat="1" x14ac:dyDescent="0.3">
      <c r="A48" s="304"/>
      <c r="B48" s="192"/>
      <c r="C48" s="192">
        <v>0</v>
      </c>
      <c r="D48" s="96"/>
      <c r="E48" s="231">
        <v>0</v>
      </c>
      <c r="F48" s="230">
        <f t="shared" si="11"/>
        <v>0</v>
      </c>
      <c r="G48" s="190"/>
      <c r="H48" s="279"/>
      <c r="I48" s="279"/>
      <c r="J48" s="279"/>
      <c r="K48" s="279"/>
      <c r="L48" s="279"/>
      <c r="M48" s="279"/>
      <c r="N48" s="229">
        <f t="shared" si="12"/>
        <v>0</v>
      </c>
      <c r="O48" s="229">
        <f t="shared" si="12"/>
        <v>0</v>
      </c>
      <c r="P48" s="229">
        <f t="shared" si="12"/>
        <v>0</v>
      </c>
      <c r="Q48" s="229">
        <f t="shared" si="12"/>
        <v>0</v>
      </c>
      <c r="R48" s="229">
        <f t="shared" si="12"/>
        <v>0</v>
      </c>
      <c r="S48" s="229">
        <f t="shared" si="12"/>
        <v>0</v>
      </c>
      <c r="T48" s="229">
        <f t="shared" si="13"/>
        <v>0</v>
      </c>
      <c r="U48" s="51"/>
      <c r="V48" s="195"/>
      <c r="W48" s="34" t="str">
        <f t="shared" si="1"/>
        <v>leeg</v>
      </c>
      <c r="X48" s="34"/>
      <c r="Y48" s="34"/>
      <c r="Z48" s="34"/>
      <c r="AA48" s="86"/>
      <c r="AB48"/>
      <c r="AC48" s="28"/>
      <c r="AD48" s="28" t="str">
        <f t="shared" si="2"/>
        <v/>
      </c>
    </row>
    <row r="49" spans="1:30" s="27" customFormat="1" x14ac:dyDescent="0.3">
      <c r="A49" s="305"/>
      <c r="B49" s="192"/>
      <c r="C49" s="105">
        <v>0</v>
      </c>
      <c r="D49" s="96"/>
      <c r="E49" s="231">
        <v>0</v>
      </c>
      <c r="F49" s="230">
        <f t="shared" si="11"/>
        <v>0</v>
      </c>
      <c r="G49" s="190"/>
      <c r="H49" s="280"/>
      <c r="I49" s="280"/>
      <c r="J49" s="280"/>
      <c r="K49" s="280"/>
      <c r="L49" s="280"/>
      <c r="M49" s="280"/>
      <c r="N49" s="229">
        <f t="shared" si="12"/>
        <v>0</v>
      </c>
      <c r="O49" s="229">
        <f t="shared" si="12"/>
        <v>0</v>
      </c>
      <c r="P49" s="229">
        <f t="shared" si="12"/>
        <v>0</v>
      </c>
      <c r="Q49" s="234">
        <f t="shared" si="12"/>
        <v>0</v>
      </c>
      <c r="R49" s="234">
        <f t="shared" si="12"/>
        <v>0</v>
      </c>
      <c r="S49" s="234">
        <f t="shared" si="12"/>
        <v>0</v>
      </c>
      <c r="T49" s="234">
        <f t="shared" si="13"/>
        <v>0</v>
      </c>
      <c r="U49" s="62"/>
      <c r="V49" s="195"/>
      <c r="W49" s="34" t="str">
        <f t="shared" si="1"/>
        <v>leeg</v>
      </c>
      <c r="X49" s="34"/>
      <c r="Y49" s="34"/>
      <c r="Z49" s="34"/>
      <c r="AA49" s="86"/>
      <c r="AB49"/>
      <c r="AD49" s="28" t="str">
        <f t="shared" si="2"/>
        <v/>
      </c>
    </row>
    <row r="50" spans="1:30" s="27" customFormat="1" ht="12.75" customHeight="1" x14ac:dyDescent="0.25">
      <c r="A50" s="93" t="str">
        <f>IF(A33&lt;&gt;"","Subtotaal RMnr. "&amp;A33,"Subtotaal onbekend RMnr")</f>
        <v>Subtotaal onbekend RMnr</v>
      </c>
      <c r="B50" s="93" t="s">
        <v>331</v>
      </c>
      <c r="C50" s="35"/>
      <c r="D50" s="92"/>
      <c r="E50" s="92"/>
      <c r="F50" s="57">
        <f>SUM(F33:F49)</f>
        <v>0</v>
      </c>
      <c r="G50" s="190"/>
      <c r="H50" s="57"/>
      <c r="I50" s="57"/>
      <c r="J50" s="57"/>
      <c r="K50" s="224"/>
      <c r="L50" s="196"/>
      <c r="M50" s="196"/>
      <c r="N50" s="57">
        <f t="shared" ref="N50:T50" si="14">SUM(N33:N49)</f>
        <v>0</v>
      </c>
      <c r="O50" s="57">
        <f t="shared" si="14"/>
        <v>0</v>
      </c>
      <c r="P50" s="57">
        <f t="shared" si="14"/>
        <v>0</v>
      </c>
      <c r="Q50" s="57">
        <f t="shared" si="14"/>
        <v>0</v>
      </c>
      <c r="R50" s="57">
        <f t="shared" si="14"/>
        <v>0</v>
      </c>
      <c r="S50" s="57">
        <f t="shared" si="14"/>
        <v>0</v>
      </c>
      <c r="T50" s="57">
        <f t="shared" si="14"/>
        <v>0</v>
      </c>
      <c r="U50" s="57"/>
      <c r="V50" s="197"/>
      <c r="W50" s="34" t="str">
        <f t="shared" si="1"/>
        <v>leeg</v>
      </c>
      <c r="X50" s="34"/>
      <c r="Y50" s="34"/>
      <c r="Z50" s="34"/>
      <c r="AA50" s="86"/>
      <c r="AB50"/>
      <c r="AC50" s="28" t="s">
        <v>182</v>
      </c>
      <c r="AD50" s="28" t="str">
        <f t="shared" si="2"/>
        <v/>
      </c>
    </row>
    <row r="51" spans="1:30" s="18" customFormat="1" x14ac:dyDescent="0.25">
      <c r="A51" s="189"/>
      <c r="B51" s="189"/>
      <c r="C51" s="189"/>
      <c r="D51" s="189"/>
      <c r="E51" s="189"/>
      <c r="F51" s="189"/>
      <c r="G51" s="190"/>
      <c r="H51" s="189"/>
      <c r="I51" s="189"/>
      <c r="J51" s="189"/>
      <c r="K51" s="189"/>
      <c r="L51" s="189"/>
      <c r="M51" s="189"/>
      <c r="N51" s="189"/>
      <c r="O51" s="189"/>
      <c r="P51" s="189"/>
      <c r="Q51" s="189"/>
      <c r="R51" s="189"/>
      <c r="S51" s="189"/>
      <c r="T51" s="189"/>
      <c r="U51" s="189"/>
      <c r="V51" s="188"/>
      <c r="W51" s="34" t="str">
        <f t="shared" si="1"/>
        <v>leeg</v>
      </c>
      <c r="X51" s="34"/>
      <c r="Y51" s="34"/>
      <c r="Z51" s="34"/>
      <c r="AA51" s="86"/>
      <c r="AB51"/>
      <c r="AC51" s="28" t="s">
        <v>184</v>
      </c>
      <c r="AD51" s="28" t="str">
        <f t="shared" si="2"/>
        <v/>
      </c>
    </row>
    <row r="52" spans="1:30" s="18" customFormat="1" x14ac:dyDescent="0.25">
      <c r="A52" s="275" t="s">
        <v>236</v>
      </c>
      <c r="B52" s="275" t="s">
        <v>239</v>
      </c>
      <c r="C52" s="275"/>
      <c r="D52" s="275"/>
      <c r="E52" s="275"/>
      <c r="F52" s="275"/>
      <c r="G52" s="190"/>
      <c r="H52" s="204"/>
      <c r="I52" s="204"/>
      <c r="J52" s="204"/>
      <c r="K52" s="204"/>
      <c r="L52" s="204"/>
      <c r="M52" s="204"/>
      <c r="N52" s="233"/>
      <c r="O52" s="233"/>
      <c r="P52" s="233"/>
      <c r="Q52" s="233"/>
      <c r="R52" s="233"/>
      <c r="S52" s="233"/>
      <c r="T52" s="233"/>
      <c r="U52" s="208"/>
      <c r="V52" s="188"/>
      <c r="W52" s="34" t="str">
        <f t="shared" si="1"/>
        <v>leeg</v>
      </c>
      <c r="X52" s="34"/>
      <c r="Y52" s="34"/>
      <c r="Z52" s="34"/>
      <c r="AA52" s="86"/>
      <c r="AB52"/>
      <c r="AC52" s="28" t="s">
        <v>183</v>
      </c>
      <c r="AD52" s="28" t="str">
        <f t="shared" si="2"/>
        <v/>
      </c>
    </row>
    <row r="53" spans="1:30" s="18" customFormat="1" x14ac:dyDescent="0.3">
      <c r="A53" s="247"/>
      <c r="B53" s="202"/>
      <c r="C53" s="189">
        <v>0</v>
      </c>
      <c r="D53" s="284" t="str">
        <f>IF(B53="","",IF(B53=[1]Input!B$2,"Are",IF(B53=[1]Input!H$2,"Are","Stuks")))</f>
        <v/>
      </c>
      <c r="E53" s="229" t="str">
        <f>IF(B53="","",VLOOKUP(B53,Input!B:C,2,0))</f>
        <v/>
      </c>
      <c r="F53" s="246">
        <f>IF(C53="",0,IF(E53="",0,E53*C53))</f>
        <v>0</v>
      </c>
      <c r="G53" s="190"/>
      <c r="H53" s="205" t="s">
        <v>160</v>
      </c>
      <c r="I53" s="205" t="s">
        <v>160</v>
      </c>
      <c r="J53" s="205" t="s">
        <v>160</v>
      </c>
      <c r="K53" s="205" t="s">
        <v>160</v>
      </c>
      <c r="L53" s="205" t="s">
        <v>160</v>
      </c>
      <c r="M53" s="205" t="s">
        <v>160</v>
      </c>
      <c r="N53" s="229">
        <f t="shared" ref="N53:S57" si="15">IF($F53=0,0,IF($H53="",0,$E53*$C53))</f>
        <v>0</v>
      </c>
      <c r="O53" s="229">
        <f t="shared" si="15"/>
        <v>0</v>
      </c>
      <c r="P53" s="229">
        <f t="shared" si="15"/>
        <v>0</v>
      </c>
      <c r="Q53" s="229">
        <f t="shared" si="15"/>
        <v>0</v>
      </c>
      <c r="R53" s="229">
        <f t="shared" si="15"/>
        <v>0</v>
      </c>
      <c r="S53" s="229">
        <f t="shared" si="15"/>
        <v>0</v>
      </c>
      <c r="T53" s="229">
        <f t="shared" ref="T53:T57" si="16">SUM(N53:S53)</f>
        <v>0</v>
      </c>
      <c r="U53" s="208"/>
      <c r="V53" s="188"/>
      <c r="W53" s="34" t="str">
        <f t="shared" si="1"/>
        <v>leeg</v>
      </c>
      <c r="X53" s="34"/>
      <c r="Y53" s="34"/>
      <c r="Z53" s="34"/>
      <c r="AA53" s="86"/>
      <c r="AB53"/>
      <c r="AC53" s="28"/>
      <c r="AD53" s="28" t="str">
        <f t="shared" si="2"/>
        <v/>
      </c>
    </row>
    <row r="54" spans="1:30" x14ac:dyDescent="0.3">
      <c r="A54" s="303"/>
      <c r="B54" s="202"/>
      <c r="C54" s="191">
        <v>0</v>
      </c>
      <c r="D54" s="284" t="str">
        <f>IF(B54="","",IF(B54=[1]Input!B$2,"Are",IF(B54=[1]Input!H$2,"Are","Stuks")))</f>
        <v/>
      </c>
      <c r="E54" s="229" t="str">
        <f>IF(B54="","",VLOOKUP(B54,Input!B:C,2,0))</f>
        <v/>
      </c>
      <c r="F54" s="230">
        <f>IF(C54="",0,IF(E54="",0,E54*C54))</f>
        <v>0</v>
      </c>
      <c r="G54" s="190"/>
      <c r="H54" s="205" t="s">
        <v>160</v>
      </c>
      <c r="I54" s="205" t="s">
        <v>160</v>
      </c>
      <c r="J54" s="205" t="s">
        <v>160</v>
      </c>
      <c r="K54" s="205" t="s">
        <v>160</v>
      </c>
      <c r="L54" s="205" t="s">
        <v>160</v>
      </c>
      <c r="M54" s="205" t="s">
        <v>160</v>
      </c>
      <c r="N54" s="229">
        <f t="shared" si="15"/>
        <v>0</v>
      </c>
      <c r="O54" s="229">
        <f t="shared" si="15"/>
        <v>0</v>
      </c>
      <c r="P54" s="229">
        <f t="shared" si="15"/>
        <v>0</v>
      </c>
      <c r="Q54" s="229">
        <f t="shared" si="15"/>
        <v>0</v>
      </c>
      <c r="R54" s="229">
        <f t="shared" si="15"/>
        <v>0</v>
      </c>
      <c r="S54" s="229">
        <f t="shared" si="15"/>
        <v>0</v>
      </c>
      <c r="T54" s="229">
        <f t="shared" si="16"/>
        <v>0</v>
      </c>
      <c r="U54" s="193"/>
      <c r="W54" s="34" t="str">
        <f t="shared" si="1"/>
        <v>leeg</v>
      </c>
      <c r="X54" s="34"/>
      <c r="Y54" s="34"/>
      <c r="Z54" s="34"/>
      <c r="AA54" s="86"/>
      <c r="AD54" s="28" t="str">
        <f t="shared" si="2"/>
        <v/>
      </c>
    </row>
    <row r="55" spans="1:30" x14ac:dyDescent="0.3">
      <c r="A55" s="304"/>
      <c r="B55" s="202"/>
      <c r="C55" s="191">
        <v>0</v>
      </c>
      <c r="D55" s="284" t="str">
        <f>IF(B55="","",IF(B55=[1]Input!B$2,"Are",IF(B55=[1]Input!H$2,"Are","Stuks")))</f>
        <v/>
      </c>
      <c r="E55" s="229" t="str">
        <f>IF(B55="","",VLOOKUP(B55,Input!B:C,2,0))</f>
        <v/>
      </c>
      <c r="F55" s="230">
        <f>IF(C55="",0,IF(E55="",0,E55*C55))</f>
        <v>0</v>
      </c>
      <c r="G55" s="190"/>
      <c r="H55" s="205" t="s">
        <v>160</v>
      </c>
      <c r="I55" s="205" t="s">
        <v>160</v>
      </c>
      <c r="J55" s="205" t="s">
        <v>160</v>
      </c>
      <c r="K55" s="205" t="s">
        <v>160</v>
      </c>
      <c r="L55" s="205" t="s">
        <v>160</v>
      </c>
      <c r="M55" s="205" t="s">
        <v>160</v>
      </c>
      <c r="N55" s="229">
        <f t="shared" si="15"/>
        <v>0</v>
      </c>
      <c r="O55" s="229">
        <f t="shared" si="15"/>
        <v>0</v>
      </c>
      <c r="P55" s="229">
        <f t="shared" si="15"/>
        <v>0</v>
      </c>
      <c r="Q55" s="229">
        <f t="shared" si="15"/>
        <v>0</v>
      </c>
      <c r="R55" s="229">
        <f t="shared" si="15"/>
        <v>0</v>
      </c>
      <c r="S55" s="229">
        <f t="shared" si="15"/>
        <v>0</v>
      </c>
      <c r="T55" s="229">
        <f t="shared" si="16"/>
        <v>0</v>
      </c>
      <c r="U55" s="194"/>
      <c r="W55" s="34" t="str">
        <f t="shared" si="1"/>
        <v>leeg</v>
      </c>
      <c r="X55" s="34"/>
      <c r="Y55" s="34"/>
      <c r="Z55" s="34"/>
      <c r="AA55" s="86"/>
      <c r="AD55" s="28" t="str">
        <f t="shared" si="2"/>
        <v/>
      </c>
    </row>
    <row r="56" spans="1:30" x14ac:dyDescent="0.3">
      <c r="A56" s="304"/>
      <c r="B56" s="202"/>
      <c r="C56" s="191">
        <v>0</v>
      </c>
      <c r="D56" s="284" t="str">
        <f>IF(B56="","",IF(B56=[1]Input!B$2,"Are",IF(B56=[1]Input!H$2,"Are","Stuks")))</f>
        <v/>
      </c>
      <c r="E56" s="229" t="str">
        <f>IF(B56="","",VLOOKUP(B56,Input!B:C,2,0))</f>
        <v/>
      </c>
      <c r="F56" s="230">
        <f>IF(C56="",0,IF(E56="",0,E56*C56))</f>
        <v>0</v>
      </c>
      <c r="G56" s="190"/>
      <c r="H56" s="205" t="s">
        <v>160</v>
      </c>
      <c r="I56" s="205" t="s">
        <v>160</v>
      </c>
      <c r="J56" s="205" t="s">
        <v>160</v>
      </c>
      <c r="K56" s="205" t="s">
        <v>160</v>
      </c>
      <c r="L56" s="205" t="s">
        <v>160</v>
      </c>
      <c r="M56" s="205" t="s">
        <v>160</v>
      </c>
      <c r="N56" s="229">
        <f t="shared" si="15"/>
        <v>0</v>
      </c>
      <c r="O56" s="229">
        <f t="shared" si="15"/>
        <v>0</v>
      </c>
      <c r="P56" s="229">
        <f t="shared" si="15"/>
        <v>0</v>
      </c>
      <c r="Q56" s="229">
        <f t="shared" si="15"/>
        <v>0</v>
      </c>
      <c r="R56" s="229">
        <f t="shared" si="15"/>
        <v>0</v>
      </c>
      <c r="S56" s="229">
        <f t="shared" si="15"/>
        <v>0</v>
      </c>
      <c r="T56" s="229">
        <f t="shared" si="16"/>
        <v>0</v>
      </c>
      <c r="U56" s="194"/>
      <c r="W56" s="34" t="str">
        <f t="shared" si="1"/>
        <v>leeg</v>
      </c>
      <c r="X56" s="34"/>
      <c r="Y56" s="34"/>
      <c r="Z56" s="34"/>
      <c r="AA56" s="86"/>
      <c r="AD56" s="28" t="str">
        <f t="shared" si="2"/>
        <v/>
      </c>
    </row>
    <row r="57" spans="1:30" x14ac:dyDescent="0.3">
      <c r="A57" s="304"/>
      <c r="B57" s="219"/>
      <c r="C57" s="191">
        <v>0</v>
      </c>
      <c r="D57" s="284" t="str">
        <f>IF(B57="","",IF(B57=[1]Input!B$2,"Are",IF(B57=[1]Input!H$2,"Are","Stuks")))</f>
        <v/>
      </c>
      <c r="E57" s="229" t="str">
        <f>IF(B57="","",VLOOKUP(B57,Input!B:C,2,0))</f>
        <v/>
      </c>
      <c r="F57" s="230">
        <f>IF(C57="",0,IF(E57="",0,E57*C57))</f>
        <v>0</v>
      </c>
      <c r="G57" s="190"/>
      <c r="H57" s="205" t="s">
        <v>160</v>
      </c>
      <c r="I57" s="205" t="s">
        <v>160</v>
      </c>
      <c r="J57" s="205" t="s">
        <v>160</v>
      </c>
      <c r="K57" s="205" t="s">
        <v>160</v>
      </c>
      <c r="L57" s="205" t="s">
        <v>160</v>
      </c>
      <c r="M57" s="205" t="s">
        <v>160</v>
      </c>
      <c r="N57" s="229">
        <f t="shared" si="15"/>
        <v>0</v>
      </c>
      <c r="O57" s="229">
        <f t="shared" si="15"/>
        <v>0</v>
      </c>
      <c r="P57" s="229">
        <f t="shared" si="15"/>
        <v>0</v>
      </c>
      <c r="Q57" s="229">
        <f t="shared" si="15"/>
        <v>0</v>
      </c>
      <c r="R57" s="229">
        <f t="shared" si="15"/>
        <v>0</v>
      </c>
      <c r="S57" s="229">
        <f t="shared" si="15"/>
        <v>0</v>
      </c>
      <c r="T57" s="229">
        <f t="shared" si="16"/>
        <v>0</v>
      </c>
      <c r="U57" s="194"/>
      <c r="W57" s="34" t="str">
        <f t="shared" si="1"/>
        <v>leeg</v>
      </c>
      <c r="X57" s="34"/>
      <c r="Y57" s="34"/>
      <c r="Z57" s="34"/>
      <c r="AA57" s="86"/>
      <c r="AD57" s="28" t="str">
        <f t="shared" si="2"/>
        <v/>
      </c>
    </row>
    <row r="58" spans="1:30" s="27" customFormat="1" x14ac:dyDescent="0.3">
      <c r="A58" s="305"/>
      <c r="B58" s="192"/>
      <c r="C58" s="59"/>
      <c r="D58" s="65"/>
      <c r="E58" s="65"/>
      <c r="F58" s="230"/>
      <c r="G58" s="190"/>
      <c r="H58" s="206"/>
      <c r="I58" s="206"/>
      <c r="J58" s="206"/>
      <c r="K58" s="69"/>
      <c r="L58" s="69"/>
      <c r="M58" s="69"/>
      <c r="N58" s="206"/>
      <c r="O58" s="206"/>
      <c r="P58" s="206"/>
      <c r="Q58" s="206"/>
      <c r="R58" s="51"/>
      <c r="S58" s="51"/>
      <c r="T58" s="51"/>
      <c r="U58" s="51"/>
      <c r="V58" s="195"/>
      <c r="W58" s="34" t="str">
        <f t="shared" si="1"/>
        <v>leeg</v>
      </c>
      <c r="X58" s="34"/>
      <c r="Y58" s="34"/>
      <c r="Z58" s="34"/>
      <c r="AA58" s="86"/>
      <c r="AB58"/>
      <c r="AC58" s="28"/>
      <c r="AD58" s="28" t="str">
        <f t="shared" si="2"/>
        <v/>
      </c>
    </row>
    <row r="59" spans="1:30" s="27" customFormat="1" x14ac:dyDescent="0.25">
      <c r="A59" s="276" t="s">
        <v>277</v>
      </c>
      <c r="B59" s="275" t="s">
        <v>239</v>
      </c>
      <c r="C59" s="275"/>
      <c r="D59" s="275"/>
      <c r="E59" s="275"/>
      <c r="F59" s="275"/>
      <c r="G59" s="190"/>
      <c r="H59" s="206"/>
      <c r="I59" s="206"/>
      <c r="J59" s="206"/>
      <c r="K59" s="69"/>
      <c r="L59" s="69"/>
      <c r="M59" s="69"/>
      <c r="N59" s="206"/>
      <c r="O59" s="206"/>
      <c r="P59" s="206"/>
      <c r="Q59" s="206"/>
      <c r="R59" s="51"/>
      <c r="S59" s="51"/>
      <c r="T59" s="51"/>
      <c r="U59" s="51"/>
      <c r="V59" s="195"/>
      <c r="W59" s="34" t="str">
        <f t="shared" si="1"/>
        <v>leeg</v>
      </c>
      <c r="X59" s="34"/>
      <c r="Y59" s="34"/>
      <c r="Z59" s="34"/>
      <c r="AA59" s="86"/>
      <c r="AB59"/>
      <c r="AC59" s="28"/>
      <c r="AD59" s="28" t="str">
        <f t="shared" si="2"/>
        <v/>
      </c>
    </row>
    <row r="60" spans="1:30" s="27" customFormat="1" x14ac:dyDescent="0.3">
      <c r="A60" s="306"/>
      <c r="B60" s="192"/>
      <c r="C60" s="192">
        <v>0</v>
      </c>
      <c r="D60" s="96"/>
      <c r="E60" s="231">
        <v>0</v>
      </c>
      <c r="F60" s="230">
        <f t="shared" ref="F60:F69" si="17">IF(C60="",0,IF(E60="",0,E60*C60))</f>
        <v>0</v>
      </c>
      <c r="G60" s="190"/>
      <c r="H60" s="279"/>
      <c r="I60" s="279"/>
      <c r="J60" s="279"/>
      <c r="K60" s="279"/>
      <c r="L60" s="279"/>
      <c r="M60" s="279"/>
      <c r="N60" s="229">
        <f t="shared" ref="N60:S69" si="18">IF($F60=0,0,IF($H60="",0,$E60*$C60))</f>
        <v>0</v>
      </c>
      <c r="O60" s="229">
        <f t="shared" si="18"/>
        <v>0</v>
      </c>
      <c r="P60" s="229">
        <f t="shared" si="18"/>
        <v>0</v>
      </c>
      <c r="Q60" s="229">
        <f t="shared" si="18"/>
        <v>0</v>
      </c>
      <c r="R60" s="229">
        <f t="shared" si="18"/>
        <v>0</v>
      </c>
      <c r="S60" s="229">
        <f t="shared" si="18"/>
        <v>0</v>
      </c>
      <c r="T60" s="229">
        <f t="shared" ref="T60:T69" si="19">SUM(N60:S60)</f>
        <v>0</v>
      </c>
      <c r="U60" s="51"/>
      <c r="V60" s="195"/>
      <c r="W60" s="34" t="str">
        <f t="shared" si="1"/>
        <v>leeg</v>
      </c>
      <c r="X60" s="34"/>
      <c r="Y60" s="34"/>
      <c r="Z60" s="34"/>
      <c r="AA60" s="86"/>
      <c r="AB60"/>
      <c r="AC60" s="28"/>
      <c r="AD60" s="28" t="str">
        <f t="shared" si="2"/>
        <v/>
      </c>
    </row>
    <row r="61" spans="1:30" s="27" customFormat="1" x14ac:dyDescent="0.3">
      <c r="A61" s="304"/>
      <c r="B61" s="192"/>
      <c r="C61" s="192">
        <v>0</v>
      </c>
      <c r="D61" s="96"/>
      <c r="E61" s="231">
        <v>0</v>
      </c>
      <c r="F61" s="230">
        <f t="shared" si="17"/>
        <v>0</v>
      </c>
      <c r="G61" s="190"/>
      <c r="H61" s="279"/>
      <c r="I61" s="279"/>
      <c r="J61" s="279"/>
      <c r="K61" s="279"/>
      <c r="L61" s="279"/>
      <c r="M61" s="279"/>
      <c r="N61" s="229">
        <f t="shared" si="18"/>
        <v>0</v>
      </c>
      <c r="O61" s="229">
        <f t="shared" si="18"/>
        <v>0</v>
      </c>
      <c r="P61" s="229">
        <f t="shared" si="18"/>
        <v>0</v>
      </c>
      <c r="Q61" s="229">
        <f t="shared" si="18"/>
        <v>0</v>
      </c>
      <c r="R61" s="229">
        <f t="shared" si="18"/>
        <v>0</v>
      </c>
      <c r="S61" s="229">
        <f t="shared" si="18"/>
        <v>0</v>
      </c>
      <c r="T61" s="229">
        <f t="shared" si="19"/>
        <v>0</v>
      </c>
      <c r="U61" s="51"/>
      <c r="V61" s="195"/>
      <c r="W61" s="34" t="str">
        <f t="shared" si="1"/>
        <v>leeg</v>
      </c>
      <c r="X61" s="34"/>
      <c r="Y61" s="34"/>
      <c r="Z61" s="34"/>
      <c r="AA61" s="86"/>
      <c r="AB61"/>
      <c r="AC61" s="28"/>
      <c r="AD61" s="28" t="str">
        <f t="shared" si="2"/>
        <v/>
      </c>
    </row>
    <row r="62" spans="1:30" s="27" customFormat="1" x14ac:dyDescent="0.3">
      <c r="A62" s="304"/>
      <c r="B62" s="192"/>
      <c r="C62" s="192">
        <v>0</v>
      </c>
      <c r="D62" s="96"/>
      <c r="E62" s="231">
        <v>0</v>
      </c>
      <c r="F62" s="230">
        <f t="shared" si="17"/>
        <v>0</v>
      </c>
      <c r="G62" s="190"/>
      <c r="H62" s="279"/>
      <c r="I62" s="279"/>
      <c r="J62" s="279"/>
      <c r="K62" s="279"/>
      <c r="L62" s="279"/>
      <c r="M62" s="279"/>
      <c r="N62" s="229">
        <f t="shared" si="18"/>
        <v>0</v>
      </c>
      <c r="O62" s="229">
        <f t="shared" si="18"/>
        <v>0</v>
      </c>
      <c r="P62" s="229">
        <f t="shared" si="18"/>
        <v>0</v>
      </c>
      <c r="Q62" s="229">
        <f t="shared" si="18"/>
        <v>0</v>
      </c>
      <c r="R62" s="229">
        <f t="shared" si="18"/>
        <v>0</v>
      </c>
      <c r="S62" s="229">
        <f t="shared" si="18"/>
        <v>0</v>
      </c>
      <c r="T62" s="229">
        <f t="shared" si="19"/>
        <v>0</v>
      </c>
      <c r="U62" s="51"/>
      <c r="V62" s="195"/>
      <c r="W62" s="34" t="str">
        <f t="shared" si="1"/>
        <v>leeg</v>
      </c>
      <c r="X62" s="34"/>
      <c r="Y62" s="34"/>
      <c r="Z62" s="34"/>
      <c r="AA62" s="86"/>
      <c r="AB62"/>
      <c r="AC62" s="28"/>
      <c r="AD62" s="28" t="str">
        <f t="shared" si="2"/>
        <v/>
      </c>
    </row>
    <row r="63" spans="1:30" s="27" customFormat="1" x14ac:dyDescent="0.3">
      <c r="A63" s="304"/>
      <c r="B63" s="192"/>
      <c r="C63" s="192">
        <v>0</v>
      </c>
      <c r="D63" s="96"/>
      <c r="E63" s="231">
        <v>0</v>
      </c>
      <c r="F63" s="230">
        <f t="shared" si="17"/>
        <v>0</v>
      </c>
      <c r="G63" s="190"/>
      <c r="H63" s="279"/>
      <c r="I63" s="279"/>
      <c r="J63" s="279"/>
      <c r="K63" s="279"/>
      <c r="L63" s="279"/>
      <c r="M63" s="279"/>
      <c r="N63" s="229">
        <f t="shared" si="18"/>
        <v>0</v>
      </c>
      <c r="O63" s="229">
        <f t="shared" si="18"/>
        <v>0</v>
      </c>
      <c r="P63" s="229">
        <f t="shared" si="18"/>
        <v>0</v>
      </c>
      <c r="Q63" s="229">
        <f t="shared" si="18"/>
        <v>0</v>
      </c>
      <c r="R63" s="229">
        <f t="shared" si="18"/>
        <v>0</v>
      </c>
      <c r="S63" s="229">
        <f t="shared" si="18"/>
        <v>0</v>
      </c>
      <c r="T63" s="229">
        <f t="shared" si="19"/>
        <v>0</v>
      </c>
      <c r="U63" s="51"/>
      <c r="V63" s="195"/>
      <c r="W63" s="34" t="str">
        <f t="shared" si="1"/>
        <v>leeg</v>
      </c>
      <c r="X63" s="34"/>
      <c r="Y63" s="34"/>
      <c r="Z63" s="34"/>
      <c r="AA63" s="86"/>
      <c r="AB63"/>
      <c r="AC63" s="28"/>
      <c r="AD63" s="28" t="str">
        <f t="shared" si="2"/>
        <v/>
      </c>
    </row>
    <row r="64" spans="1:30" s="27" customFormat="1" x14ac:dyDescent="0.3">
      <c r="A64" s="304"/>
      <c r="B64" s="192"/>
      <c r="C64" s="192">
        <v>0</v>
      </c>
      <c r="D64" s="96"/>
      <c r="E64" s="231">
        <v>0</v>
      </c>
      <c r="F64" s="230">
        <f t="shared" si="17"/>
        <v>0</v>
      </c>
      <c r="G64" s="190"/>
      <c r="H64" s="279"/>
      <c r="I64" s="279"/>
      <c r="J64" s="279"/>
      <c r="K64" s="279"/>
      <c r="L64" s="279"/>
      <c r="M64" s="279"/>
      <c r="N64" s="229">
        <f t="shared" si="18"/>
        <v>0</v>
      </c>
      <c r="O64" s="229">
        <f t="shared" si="18"/>
        <v>0</v>
      </c>
      <c r="P64" s="229">
        <f t="shared" si="18"/>
        <v>0</v>
      </c>
      <c r="Q64" s="229">
        <f t="shared" si="18"/>
        <v>0</v>
      </c>
      <c r="R64" s="229">
        <f t="shared" si="18"/>
        <v>0</v>
      </c>
      <c r="S64" s="229">
        <f t="shared" si="18"/>
        <v>0</v>
      </c>
      <c r="T64" s="229">
        <f t="shared" si="19"/>
        <v>0</v>
      </c>
      <c r="U64" s="51"/>
      <c r="V64" s="195"/>
      <c r="W64" s="34" t="str">
        <f t="shared" si="1"/>
        <v>leeg</v>
      </c>
      <c r="X64" s="34"/>
      <c r="Y64" s="34"/>
      <c r="Z64" s="34"/>
      <c r="AA64" s="86"/>
      <c r="AB64"/>
      <c r="AC64" s="28"/>
      <c r="AD64" s="28" t="str">
        <f t="shared" si="2"/>
        <v/>
      </c>
    </row>
    <row r="65" spans="1:30" s="27" customFormat="1" x14ac:dyDescent="0.3">
      <c r="A65" s="304"/>
      <c r="B65" s="192"/>
      <c r="C65" s="192">
        <v>0</v>
      </c>
      <c r="D65" s="96"/>
      <c r="E65" s="231">
        <v>0</v>
      </c>
      <c r="F65" s="230">
        <f t="shared" si="17"/>
        <v>0</v>
      </c>
      <c r="G65" s="190"/>
      <c r="H65" s="279"/>
      <c r="I65" s="279"/>
      <c r="J65" s="279"/>
      <c r="K65" s="279"/>
      <c r="L65" s="279"/>
      <c r="M65" s="279"/>
      <c r="N65" s="229">
        <f t="shared" si="18"/>
        <v>0</v>
      </c>
      <c r="O65" s="229">
        <f t="shared" si="18"/>
        <v>0</v>
      </c>
      <c r="P65" s="229">
        <f t="shared" si="18"/>
        <v>0</v>
      </c>
      <c r="Q65" s="229">
        <f t="shared" si="18"/>
        <v>0</v>
      </c>
      <c r="R65" s="229">
        <f t="shared" si="18"/>
        <v>0</v>
      </c>
      <c r="S65" s="229">
        <f t="shared" si="18"/>
        <v>0</v>
      </c>
      <c r="T65" s="229">
        <f t="shared" si="19"/>
        <v>0</v>
      </c>
      <c r="U65" s="51"/>
      <c r="V65" s="195"/>
      <c r="W65" s="34" t="str">
        <f t="shared" si="1"/>
        <v>leeg</v>
      </c>
      <c r="X65" s="34"/>
      <c r="Y65" s="34"/>
      <c r="Z65" s="34"/>
      <c r="AA65" s="86"/>
      <c r="AB65"/>
      <c r="AC65" s="28"/>
      <c r="AD65" s="28" t="str">
        <f t="shared" si="2"/>
        <v/>
      </c>
    </row>
    <row r="66" spans="1:30" s="27" customFormat="1" x14ac:dyDescent="0.3">
      <c r="A66" s="304"/>
      <c r="B66" s="192"/>
      <c r="C66" s="192">
        <v>0</v>
      </c>
      <c r="D66" s="96"/>
      <c r="E66" s="231">
        <v>0</v>
      </c>
      <c r="F66" s="230">
        <f t="shared" si="17"/>
        <v>0</v>
      </c>
      <c r="G66" s="190"/>
      <c r="H66" s="279"/>
      <c r="I66" s="279"/>
      <c r="J66" s="279"/>
      <c r="K66" s="279"/>
      <c r="L66" s="279"/>
      <c r="M66" s="279"/>
      <c r="N66" s="229">
        <f t="shared" si="18"/>
        <v>0</v>
      </c>
      <c r="O66" s="229">
        <f t="shared" si="18"/>
        <v>0</v>
      </c>
      <c r="P66" s="229">
        <f t="shared" si="18"/>
        <v>0</v>
      </c>
      <c r="Q66" s="229">
        <f t="shared" si="18"/>
        <v>0</v>
      </c>
      <c r="R66" s="229">
        <f t="shared" si="18"/>
        <v>0</v>
      </c>
      <c r="S66" s="229">
        <f t="shared" si="18"/>
        <v>0</v>
      </c>
      <c r="T66" s="229">
        <f t="shared" si="19"/>
        <v>0</v>
      </c>
      <c r="U66" s="51"/>
      <c r="V66" s="195"/>
      <c r="W66" s="34" t="str">
        <f t="shared" si="1"/>
        <v>leeg</v>
      </c>
      <c r="X66" s="34"/>
      <c r="Y66" s="34"/>
      <c r="Z66" s="34"/>
      <c r="AA66" s="86"/>
      <c r="AB66"/>
      <c r="AC66" s="28"/>
      <c r="AD66" s="28" t="str">
        <f t="shared" si="2"/>
        <v/>
      </c>
    </row>
    <row r="67" spans="1:30" s="27" customFormat="1" x14ac:dyDescent="0.3">
      <c r="A67" s="304"/>
      <c r="B67" s="192"/>
      <c r="C67" s="192">
        <v>0</v>
      </c>
      <c r="D67" s="96"/>
      <c r="E67" s="231">
        <v>0</v>
      </c>
      <c r="F67" s="230">
        <f t="shared" si="17"/>
        <v>0</v>
      </c>
      <c r="G67" s="190"/>
      <c r="H67" s="279"/>
      <c r="I67" s="279"/>
      <c r="J67" s="279"/>
      <c r="K67" s="279"/>
      <c r="L67" s="279"/>
      <c r="M67" s="279"/>
      <c r="N67" s="229">
        <f t="shared" si="18"/>
        <v>0</v>
      </c>
      <c r="O67" s="229">
        <f t="shared" si="18"/>
        <v>0</v>
      </c>
      <c r="P67" s="229">
        <f t="shared" si="18"/>
        <v>0</v>
      </c>
      <c r="Q67" s="229">
        <f t="shared" si="18"/>
        <v>0</v>
      </c>
      <c r="R67" s="229">
        <f t="shared" si="18"/>
        <v>0</v>
      </c>
      <c r="S67" s="229">
        <f t="shared" si="18"/>
        <v>0</v>
      </c>
      <c r="T67" s="229">
        <f t="shared" si="19"/>
        <v>0</v>
      </c>
      <c r="U67" s="51"/>
      <c r="V67" s="195"/>
      <c r="W67" s="34" t="str">
        <f t="shared" si="1"/>
        <v>leeg</v>
      </c>
      <c r="X67" s="34"/>
      <c r="Y67" s="34"/>
      <c r="Z67" s="34"/>
      <c r="AA67" s="86"/>
      <c r="AB67"/>
      <c r="AC67" s="28"/>
      <c r="AD67" s="28" t="str">
        <f t="shared" si="2"/>
        <v/>
      </c>
    </row>
    <row r="68" spans="1:30" s="27" customFormat="1" x14ac:dyDescent="0.3">
      <c r="A68" s="304"/>
      <c r="B68" s="192"/>
      <c r="C68" s="192">
        <v>0</v>
      </c>
      <c r="D68" s="96"/>
      <c r="E68" s="231">
        <v>0</v>
      </c>
      <c r="F68" s="230">
        <f t="shared" si="17"/>
        <v>0</v>
      </c>
      <c r="G68" s="190"/>
      <c r="H68" s="279"/>
      <c r="I68" s="279"/>
      <c r="J68" s="279"/>
      <c r="K68" s="279"/>
      <c r="L68" s="279"/>
      <c r="M68" s="279"/>
      <c r="N68" s="229">
        <f t="shared" si="18"/>
        <v>0</v>
      </c>
      <c r="O68" s="229">
        <f t="shared" si="18"/>
        <v>0</v>
      </c>
      <c r="P68" s="229">
        <f t="shared" si="18"/>
        <v>0</v>
      </c>
      <c r="Q68" s="229">
        <f t="shared" si="18"/>
        <v>0</v>
      </c>
      <c r="R68" s="229">
        <f t="shared" si="18"/>
        <v>0</v>
      </c>
      <c r="S68" s="229">
        <f t="shared" si="18"/>
        <v>0</v>
      </c>
      <c r="T68" s="229">
        <f t="shared" si="19"/>
        <v>0</v>
      </c>
      <c r="U68" s="51"/>
      <c r="V68" s="195"/>
      <c r="W68" s="34" t="str">
        <f t="shared" si="1"/>
        <v>leeg</v>
      </c>
      <c r="X68" s="34"/>
      <c r="Y68" s="34"/>
      <c r="Z68" s="34"/>
      <c r="AA68" s="86"/>
      <c r="AB68"/>
      <c r="AC68" s="28"/>
      <c r="AD68" s="28" t="str">
        <f t="shared" si="2"/>
        <v/>
      </c>
    </row>
    <row r="69" spans="1:30" s="27" customFormat="1" x14ac:dyDescent="0.3">
      <c r="A69" s="305"/>
      <c r="B69" s="192"/>
      <c r="C69" s="105">
        <v>0</v>
      </c>
      <c r="D69" s="96"/>
      <c r="E69" s="231">
        <v>0</v>
      </c>
      <c r="F69" s="230">
        <f t="shared" si="17"/>
        <v>0</v>
      </c>
      <c r="G69" s="190"/>
      <c r="H69" s="280"/>
      <c r="I69" s="280"/>
      <c r="J69" s="280"/>
      <c r="K69" s="280"/>
      <c r="L69" s="280"/>
      <c r="M69" s="280"/>
      <c r="N69" s="229">
        <f t="shared" si="18"/>
        <v>0</v>
      </c>
      <c r="O69" s="229">
        <f t="shared" si="18"/>
        <v>0</v>
      </c>
      <c r="P69" s="229">
        <f t="shared" si="18"/>
        <v>0</v>
      </c>
      <c r="Q69" s="234">
        <f t="shared" si="18"/>
        <v>0</v>
      </c>
      <c r="R69" s="234">
        <f t="shared" si="18"/>
        <v>0</v>
      </c>
      <c r="S69" s="234">
        <f t="shared" si="18"/>
        <v>0</v>
      </c>
      <c r="T69" s="234">
        <f t="shared" si="19"/>
        <v>0</v>
      </c>
      <c r="U69" s="62"/>
      <c r="V69" s="195"/>
      <c r="W69" s="34" t="str">
        <f t="shared" si="1"/>
        <v>leeg</v>
      </c>
      <c r="X69" s="34"/>
      <c r="Y69" s="34"/>
      <c r="Z69" s="34"/>
      <c r="AA69" s="86"/>
      <c r="AB69"/>
      <c r="AD69" s="28" t="str">
        <f t="shared" si="2"/>
        <v/>
      </c>
    </row>
    <row r="70" spans="1:30" s="27" customFormat="1" x14ac:dyDescent="0.25">
      <c r="A70" s="93" t="str">
        <f>IF(A53&lt;&gt;"","Subtotaal RMnr. "&amp;A53,"Subtotaal onbekend RMnr")</f>
        <v>Subtotaal onbekend RMnr</v>
      </c>
      <c r="B70" s="93" t="s">
        <v>331</v>
      </c>
      <c r="C70" s="35"/>
      <c r="D70" s="92"/>
      <c r="E70" s="92"/>
      <c r="F70" s="57">
        <f>SUM(F53:F69)</f>
        <v>0</v>
      </c>
      <c r="G70" s="190"/>
      <c r="H70" s="57"/>
      <c r="I70" s="57"/>
      <c r="J70" s="57"/>
      <c r="K70" s="224"/>
      <c r="L70" s="196"/>
      <c r="M70" s="196"/>
      <c r="N70" s="57">
        <f t="shared" ref="N70:T70" si="20">SUM(N53:N69)</f>
        <v>0</v>
      </c>
      <c r="O70" s="57">
        <f t="shared" si="20"/>
        <v>0</v>
      </c>
      <c r="P70" s="57">
        <f t="shared" si="20"/>
        <v>0</v>
      </c>
      <c r="Q70" s="57">
        <f t="shared" si="20"/>
        <v>0</v>
      </c>
      <c r="R70" s="57">
        <f t="shared" si="20"/>
        <v>0</v>
      </c>
      <c r="S70" s="57">
        <f t="shared" si="20"/>
        <v>0</v>
      </c>
      <c r="T70" s="57">
        <f t="shared" si="20"/>
        <v>0</v>
      </c>
      <c r="U70" s="57"/>
      <c r="V70" s="197"/>
      <c r="W70" s="34" t="str">
        <f t="shared" si="1"/>
        <v>leeg</v>
      </c>
      <c r="X70" s="34"/>
      <c r="Y70" s="34"/>
      <c r="Z70" s="34"/>
      <c r="AA70" s="86"/>
      <c r="AB70"/>
      <c r="AC70" s="28" t="s">
        <v>182</v>
      </c>
      <c r="AD70" s="28" t="str">
        <f t="shared" si="2"/>
        <v/>
      </c>
    </row>
    <row r="71" spans="1:30" s="18" customFormat="1" x14ac:dyDescent="0.25">
      <c r="A71" s="189"/>
      <c r="B71" s="189"/>
      <c r="C71" s="189"/>
      <c r="D71" s="189"/>
      <c r="E71" s="189"/>
      <c r="F71" s="189"/>
      <c r="G71" s="190"/>
      <c r="H71" s="189"/>
      <c r="I71" s="189"/>
      <c r="J71" s="189"/>
      <c r="K71" s="189"/>
      <c r="L71" s="189"/>
      <c r="M71" s="189"/>
      <c r="N71" s="189"/>
      <c r="O71" s="189"/>
      <c r="P71" s="189"/>
      <c r="Q71" s="189"/>
      <c r="R71" s="189"/>
      <c r="S71" s="189"/>
      <c r="T71" s="189"/>
      <c r="U71" s="189"/>
      <c r="V71" s="188"/>
      <c r="W71" s="34" t="str">
        <f t="shared" si="1"/>
        <v>leeg</v>
      </c>
      <c r="X71" s="34"/>
      <c r="Y71" s="34"/>
      <c r="Z71" s="34"/>
      <c r="AA71" s="86"/>
      <c r="AB71"/>
      <c r="AC71" s="28" t="s">
        <v>184</v>
      </c>
      <c r="AD71" s="28" t="str">
        <f t="shared" si="2"/>
        <v/>
      </c>
    </row>
    <row r="72" spans="1:30" s="18" customFormat="1" x14ac:dyDescent="0.25">
      <c r="A72" s="275" t="s">
        <v>236</v>
      </c>
      <c r="B72" s="275" t="s">
        <v>239</v>
      </c>
      <c r="C72" s="275"/>
      <c r="D72" s="275"/>
      <c r="E72" s="275"/>
      <c r="F72" s="275"/>
      <c r="G72" s="190"/>
      <c r="H72" s="204"/>
      <c r="I72" s="204"/>
      <c r="J72" s="204"/>
      <c r="K72" s="204"/>
      <c r="L72" s="204"/>
      <c r="M72" s="204"/>
      <c r="N72" s="233"/>
      <c r="O72" s="233"/>
      <c r="P72" s="233"/>
      <c r="Q72" s="233"/>
      <c r="R72" s="233"/>
      <c r="S72" s="233"/>
      <c r="T72" s="233"/>
      <c r="U72" s="208"/>
      <c r="V72" s="188"/>
      <c r="W72" s="34" t="str">
        <f t="shared" si="1"/>
        <v>leeg</v>
      </c>
      <c r="X72" s="34"/>
      <c r="Y72" s="34"/>
      <c r="Z72" s="34"/>
      <c r="AA72" s="86"/>
      <c r="AB72"/>
      <c r="AC72" s="28" t="s">
        <v>183</v>
      </c>
      <c r="AD72" s="28" t="str">
        <f t="shared" si="2"/>
        <v/>
      </c>
    </row>
    <row r="73" spans="1:30" s="18" customFormat="1" x14ac:dyDescent="0.3">
      <c r="A73" s="247"/>
      <c r="B73" s="202"/>
      <c r="C73" s="189">
        <v>0</v>
      </c>
      <c r="D73" s="284" t="str">
        <f>IF(B73="","",IF(B73=[1]Input!B$2,"Are",IF(B73=[1]Input!H$2,"Are","Stuks")))</f>
        <v/>
      </c>
      <c r="E73" s="229" t="str">
        <f>IF(B73="","",VLOOKUP(B73,Input!B:C,2,0))</f>
        <v/>
      </c>
      <c r="F73" s="246">
        <f>IF(C73="",0,IF(E73="",0,E73*C73))</f>
        <v>0</v>
      </c>
      <c r="G73" s="190"/>
      <c r="H73" s="205" t="s">
        <v>160</v>
      </c>
      <c r="I73" s="205" t="s">
        <v>160</v>
      </c>
      <c r="J73" s="205" t="s">
        <v>160</v>
      </c>
      <c r="K73" s="205" t="s">
        <v>160</v>
      </c>
      <c r="L73" s="205" t="s">
        <v>160</v>
      </c>
      <c r="M73" s="205" t="s">
        <v>160</v>
      </c>
      <c r="N73" s="229">
        <f t="shared" ref="N73:S77" si="21">IF($F73=0,0,IF($H73="",0,$E73*$C73))</f>
        <v>0</v>
      </c>
      <c r="O73" s="229">
        <f t="shared" si="21"/>
        <v>0</v>
      </c>
      <c r="P73" s="229">
        <f t="shared" si="21"/>
        <v>0</v>
      </c>
      <c r="Q73" s="229">
        <f t="shared" si="21"/>
        <v>0</v>
      </c>
      <c r="R73" s="229">
        <f t="shared" si="21"/>
        <v>0</v>
      </c>
      <c r="S73" s="229">
        <f t="shared" si="21"/>
        <v>0</v>
      </c>
      <c r="T73" s="229">
        <f t="shared" ref="T73:T77" si="22">SUM(N73:S73)</f>
        <v>0</v>
      </c>
      <c r="U73" s="208"/>
      <c r="V73" s="188"/>
      <c r="W73" s="34" t="str">
        <f t="shared" si="1"/>
        <v>leeg</v>
      </c>
      <c r="X73" s="34"/>
      <c r="Y73" s="34"/>
      <c r="Z73" s="34"/>
      <c r="AA73" s="86"/>
      <c r="AB73"/>
      <c r="AC73" s="28"/>
      <c r="AD73" s="28" t="str">
        <f t="shared" si="2"/>
        <v/>
      </c>
    </row>
    <row r="74" spans="1:30" x14ac:dyDescent="0.3">
      <c r="A74" s="303"/>
      <c r="B74" s="202"/>
      <c r="C74" s="191">
        <v>0</v>
      </c>
      <c r="D74" s="284" t="str">
        <f>IF(B74="","",IF(B74=[1]Input!B$2,"Are",IF(B74=[1]Input!H$2,"Are","Stuks")))</f>
        <v/>
      </c>
      <c r="E74" s="229" t="str">
        <f>IF(B74="","",VLOOKUP(B74,Input!B:C,2,0))</f>
        <v/>
      </c>
      <c r="F74" s="230">
        <f>IF(C74="",0,IF(E74="",0,E74*C74))</f>
        <v>0</v>
      </c>
      <c r="G74" s="190"/>
      <c r="H74" s="205" t="s">
        <v>160</v>
      </c>
      <c r="I74" s="205" t="s">
        <v>160</v>
      </c>
      <c r="J74" s="205" t="s">
        <v>160</v>
      </c>
      <c r="K74" s="205" t="s">
        <v>160</v>
      </c>
      <c r="L74" s="205" t="s">
        <v>160</v>
      </c>
      <c r="M74" s="205" t="s">
        <v>160</v>
      </c>
      <c r="N74" s="229">
        <f t="shared" si="21"/>
        <v>0</v>
      </c>
      <c r="O74" s="229">
        <f t="shared" si="21"/>
        <v>0</v>
      </c>
      <c r="P74" s="229">
        <f t="shared" si="21"/>
        <v>0</v>
      </c>
      <c r="Q74" s="229">
        <f t="shared" si="21"/>
        <v>0</v>
      </c>
      <c r="R74" s="229">
        <f t="shared" si="21"/>
        <v>0</v>
      </c>
      <c r="S74" s="229">
        <f t="shared" si="21"/>
        <v>0</v>
      </c>
      <c r="T74" s="229">
        <f t="shared" si="22"/>
        <v>0</v>
      </c>
      <c r="U74" s="193"/>
      <c r="W74" s="34" t="str">
        <f t="shared" si="1"/>
        <v>leeg</v>
      </c>
      <c r="X74" s="34"/>
      <c r="Y74" s="34"/>
      <c r="Z74" s="34"/>
      <c r="AA74" s="86"/>
      <c r="AD74" s="28" t="str">
        <f t="shared" si="2"/>
        <v/>
      </c>
    </row>
    <row r="75" spans="1:30" x14ac:dyDescent="0.3">
      <c r="A75" s="304"/>
      <c r="B75" s="202"/>
      <c r="C75" s="191">
        <v>0</v>
      </c>
      <c r="D75" s="284" t="str">
        <f>IF(B75="","",IF(B75=[1]Input!B$2,"Are",IF(B75=[1]Input!H$2,"Are","Stuks")))</f>
        <v/>
      </c>
      <c r="E75" s="229" t="str">
        <f>IF(B75="","",VLOOKUP(B75,Input!B:C,2,0))</f>
        <v/>
      </c>
      <c r="F75" s="230">
        <f>IF(C75="",0,IF(E75="",0,E75*C75))</f>
        <v>0</v>
      </c>
      <c r="G75" s="190"/>
      <c r="H75" s="205" t="s">
        <v>160</v>
      </c>
      <c r="I75" s="205" t="s">
        <v>160</v>
      </c>
      <c r="J75" s="205" t="s">
        <v>160</v>
      </c>
      <c r="K75" s="205" t="s">
        <v>160</v>
      </c>
      <c r="L75" s="205" t="s">
        <v>160</v>
      </c>
      <c r="M75" s="205" t="s">
        <v>160</v>
      </c>
      <c r="N75" s="229">
        <f t="shared" si="21"/>
        <v>0</v>
      </c>
      <c r="O75" s="229">
        <f t="shared" si="21"/>
        <v>0</v>
      </c>
      <c r="P75" s="229">
        <f t="shared" si="21"/>
        <v>0</v>
      </c>
      <c r="Q75" s="229">
        <f t="shared" si="21"/>
        <v>0</v>
      </c>
      <c r="R75" s="229">
        <f t="shared" si="21"/>
        <v>0</v>
      </c>
      <c r="S75" s="229">
        <f t="shared" si="21"/>
        <v>0</v>
      </c>
      <c r="T75" s="229">
        <f t="shared" si="22"/>
        <v>0</v>
      </c>
      <c r="U75" s="194"/>
      <c r="W75" s="34" t="str">
        <f t="shared" si="1"/>
        <v>leeg</v>
      </c>
      <c r="X75" s="34"/>
      <c r="Y75" s="34"/>
      <c r="Z75" s="34"/>
      <c r="AA75" s="86"/>
      <c r="AD75" s="28" t="str">
        <f t="shared" si="2"/>
        <v/>
      </c>
    </row>
    <row r="76" spans="1:30" x14ac:dyDescent="0.3">
      <c r="A76" s="304"/>
      <c r="B76" s="202"/>
      <c r="C76" s="191">
        <v>0</v>
      </c>
      <c r="D76" s="284" t="str">
        <f>IF(B76="","",IF(B76=[1]Input!B$2,"Are",IF(B76=[1]Input!H$2,"Are","Stuks")))</f>
        <v/>
      </c>
      <c r="E76" s="229" t="str">
        <f>IF(B76="","",VLOOKUP(B76,Input!B:C,2,0))</f>
        <v/>
      </c>
      <c r="F76" s="230">
        <f>IF(C76="",0,IF(E76="",0,E76*C76))</f>
        <v>0</v>
      </c>
      <c r="G76" s="190"/>
      <c r="H76" s="205" t="s">
        <v>160</v>
      </c>
      <c r="I76" s="205" t="s">
        <v>160</v>
      </c>
      <c r="J76" s="205" t="s">
        <v>160</v>
      </c>
      <c r="K76" s="205" t="s">
        <v>160</v>
      </c>
      <c r="L76" s="205" t="s">
        <v>160</v>
      </c>
      <c r="M76" s="205" t="s">
        <v>160</v>
      </c>
      <c r="N76" s="229">
        <f t="shared" si="21"/>
        <v>0</v>
      </c>
      <c r="O76" s="229">
        <f t="shared" si="21"/>
        <v>0</v>
      </c>
      <c r="P76" s="229">
        <f t="shared" si="21"/>
        <v>0</v>
      </c>
      <c r="Q76" s="229">
        <f t="shared" si="21"/>
        <v>0</v>
      </c>
      <c r="R76" s="229">
        <f t="shared" si="21"/>
        <v>0</v>
      </c>
      <c r="S76" s="229">
        <f t="shared" si="21"/>
        <v>0</v>
      </c>
      <c r="T76" s="229">
        <f t="shared" si="22"/>
        <v>0</v>
      </c>
      <c r="U76" s="194"/>
      <c r="W76" s="34" t="str">
        <f t="shared" ref="W76:W139" si="23">IF(AC76="staart","niet leeg",IF(OR(AC76="h",AC76="l"),IF(AD76&lt;&gt;"","niet leeg","leeg"),IF(OR(AND(A76="",T76=""),SUM(B76:T76)=0),"leeg","niet leeg")))</f>
        <v>leeg</v>
      </c>
      <c r="X76" s="34"/>
      <c r="Y76" s="34"/>
      <c r="Z76" s="34"/>
      <c r="AA76" s="86"/>
      <c r="AD76" s="28" t="str">
        <f t="shared" ref="AD76:AD139" si="24">IF(AC76&lt;&gt;"",IF(AC76="sub",IF(SUM(C76:T76)&gt;0,"sub",""),IF(AC76="h",IF(A77&lt;&gt;"","h",""),IF(AC76="l",IF(AD75="sub","l",""),""))),"")</f>
        <v/>
      </c>
    </row>
    <row r="77" spans="1:30" x14ac:dyDescent="0.3">
      <c r="A77" s="304"/>
      <c r="B77" s="219"/>
      <c r="C77" s="191">
        <v>0</v>
      </c>
      <c r="D77" s="284" t="str">
        <f>IF(B77="","",IF(B77=[1]Input!B$2,"Are",IF(B77=[1]Input!H$2,"Are","Stuks")))</f>
        <v/>
      </c>
      <c r="E77" s="229" t="str">
        <f>IF(B77="","",VLOOKUP(B77,Input!B:C,2,0))</f>
        <v/>
      </c>
      <c r="F77" s="230">
        <f>IF(C77="",0,IF(E77="",0,E77*C77))</f>
        <v>0</v>
      </c>
      <c r="G77" s="190"/>
      <c r="H77" s="205" t="s">
        <v>160</v>
      </c>
      <c r="I77" s="205" t="s">
        <v>160</v>
      </c>
      <c r="J77" s="205" t="s">
        <v>160</v>
      </c>
      <c r="K77" s="205" t="s">
        <v>160</v>
      </c>
      <c r="L77" s="205" t="s">
        <v>160</v>
      </c>
      <c r="M77" s="205" t="s">
        <v>160</v>
      </c>
      <c r="N77" s="229">
        <f t="shared" si="21"/>
        <v>0</v>
      </c>
      <c r="O77" s="229">
        <f t="shared" si="21"/>
        <v>0</v>
      </c>
      <c r="P77" s="229">
        <f t="shared" si="21"/>
        <v>0</v>
      </c>
      <c r="Q77" s="229">
        <f t="shared" si="21"/>
        <v>0</v>
      </c>
      <c r="R77" s="229">
        <f t="shared" si="21"/>
        <v>0</v>
      </c>
      <c r="S77" s="229">
        <f t="shared" si="21"/>
        <v>0</v>
      </c>
      <c r="T77" s="229">
        <f t="shared" si="22"/>
        <v>0</v>
      </c>
      <c r="U77" s="194"/>
      <c r="W77" s="34" t="str">
        <f t="shared" si="23"/>
        <v>leeg</v>
      </c>
      <c r="X77" s="34"/>
      <c r="Y77" s="34"/>
      <c r="Z77" s="34"/>
      <c r="AA77" s="86"/>
      <c r="AD77" s="28" t="str">
        <f t="shared" si="24"/>
        <v/>
      </c>
    </row>
    <row r="78" spans="1:30" s="27" customFormat="1" x14ac:dyDescent="0.3">
      <c r="A78" s="305"/>
      <c r="B78" s="192"/>
      <c r="C78" s="59"/>
      <c r="D78" s="65"/>
      <c r="E78" s="65"/>
      <c r="F78" s="230"/>
      <c r="G78" s="190"/>
      <c r="H78" s="206"/>
      <c r="I78" s="206"/>
      <c r="J78" s="206"/>
      <c r="K78" s="69"/>
      <c r="L78" s="69"/>
      <c r="M78" s="69"/>
      <c r="N78" s="206"/>
      <c r="O78" s="206"/>
      <c r="P78" s="206"/>
      <c r="Q78" s="206"/>
      <c r="R78" s="51"/>
      <c r="S78" s="51"/>
      <c r="T78" s="51"/>
      <c r="U78" s="51"/>
      <c r="V78" s="195"/>
      <c r="W78" s="34" t="str">
        <f t="shared" si="23"/>
        <v>leeg</v>
      </c>
      <c r="X78" s="34"/>
      <c r="Y78" s="34"/>
      <c r="Z78" s="34"/>
      <c r="AA78" s="86"/>
      <c r="AB78"/>
      <c r="AC78" s="28"/>
      <c r="AD78" s="28" t="str">
        <f t="shared" si="24"/>
        <v/>
      </c>
    </row>
    <row r="79" spans="1:30" s="27" customFormat="1" x14ac:dyDescent="0.25">
      <c r="A79" s="276" t="s">
        <v>277</v>
      </c>
      <c r="B79" s="275" t="s">
        <v>239</v>
      </c>
      <c r="C79" s="275"/>
      <c r="D79" s="275"/>
      <c r="E79" s="275"/>
      <c r="F79" s="275"/>
      <c r="G79" s="190"/>
      <c r="H79" s="206"/>
      <c r="I79" s="206"/>
      <c r="J79" s="206"/>
      <c r="K79" s="69"/>
      <c r="L79" s="69"/>
      <c r="M79" s="69"/>
      <c r="N79" s="206"/>
      <c r="O79" s="206"/>
      <c r="P79" s="206"/>
      <c r="Q79" s="206"/>
      <c r="R79" s="51"/>
      <c r="S79" s="51"/>
      <c r="T79" s="51"/>
      <c r="U79" s="51"/>
      <c r="V79" s="195"/>
      <c r="W79" s="34" t="str">
        <f t="shared" si="23"/>
        <v>leeg</v>
      </c>
      <c r="X79" s="34"/>
      <c r="Y79" s="34"/>
      <c r="Z79" s="34"/>
      <c r="AA79" s="86"/>
      <c r="AB79"/>
      <c r="AC79" s="28"/>
      <c r="AD79" s="28" t="str">
        <f t="shared" si="24"/>
        <v/>
      </c>
    </row>
    <row r="80" spans="1:30" s="27" customFormat="1" x14ac:dyDescent="0.3">
      <c r="A80" s="306"/>
      <c r="B80" s="192"/>
      <c r="C80" s="192">
        <v>0</v>
      </c>
      <c r="D80" s="96"/>
      <c r="E80" s="231">
        <v>0</v>
      </c>
      <c r="F80" s="230">
        <f t="shared" ref="F80:F89" si="25">IF(C80="",0,IF(E80="",0,E80*C80))</f>
        <v>0</v>
      </c>
      <c r="G80" s="190"/>
      <c r="H80" s="279"/>
      <c r="I80" s="279"/>
      <c r="J80" s="279"/>
      <c r="K80" s="279"/>
      <c r="L80" s="279"/>
      <c r="M80" s="279"/>
      <c r="N80" s="229">
        <f t="shared" ref="N80:S89" si="26">IF($F80=0,0,IF($H80="",0,$E80*$C80))</f>
        <v>0</v>
      </c>
      <c r="O80" s="229">
        <f t="shared" si="26"/>
        <v>0</v>
      </c>
      <c r="P80" s="229">
        <f t="shared" si="26"/>
        <v>0</v>
      </c>
      <c r="Q80" s="229">
        <f t="shared" si="26"/>
        <v>0</v>
      </c>
      <c r="R80" s="229">
        <f t="shared" si="26"/>
        <v>0</v>
      </c>
      <c r="S80" s="229">
        <f t="shared" si="26"/>
        <v>0</v>
      </c>
      <c r="T80" s="229">
        <f t="shared" ref="T80:T89" si="27">SUM(N80:S80)</f>
        <v>0</v>
      </c>
      <c r="U80" s="51"/>
      <c r="V80" s="195"/>
      <c r="W80" s="34" t="str">
        <f t="shared" si="23"/>
        <v>leeg</v>
      </c>
      <c r="X80" s="34"/>
      <c r="Y80" s="34"/>
      <c r="Z80" s="34"/>
      <c r="AA80" s="86"/>
      <c r="AB80"/>
      <c r="AC80" s="28"/>
      <c r="AD80" s="28" t="str">
        <f t="shared" si="24"/>
        <v/>
      </c>
    </row>
    <row r="81" spans="1:30" s="27" customFormat="1" x14ac:dyDescent="0.3">
      <c r="A81" s="304"/>
      <c r="B81" s="192"/>
      <c r="C81" s="192">
        <v>0</v>
      </c>
      <c r="D81" s="96"/>
      <c r="E81" s="231">
        <v>0</v>
      </c>
      <c r="F81" s="230">
        <f t="shared" si="25"/>
        <v>0</v>
      </c>
      <c r="G81" s="190"/>
      <c r="H81" s="279"/>
      <c r="I81" s="279"/>
      <c r="J81" s="279"/>
      <c r="K81" s="279"/>
      <c r="L81" s="279"/>
      <c r="M81" s="279"/>
      <c r="N81" s="229">
        <f t="shared" si="26"/>
        <v>0</v>
      </c>
      <c r="O81" s="229">
        <f t="shared" si="26"/>
        <v>0</v>
      </c>
      <c r="P81" s="229">
        <f t="shared" si="26"/>
        <v>0</v>
      </c>
      <c r="Q81" s="229">
        <f t="shared" si="26"/>
        <v>0</v>
      </c>
      <c r="R81" s="229">
        <f t="shared" si="26"/>
        <v>0</v>
      </c>
      <c r="S81" s="229">
        <f t="shared" si="26"/>
        <v>0</v>
      </c>
      <c r="T81" s="229">
        <f t="shared" si="27"/>
        <v>0</v>
      </c>
      <c r="U81" s="51"/>
      <c r="V81" s="195"/>
      <c r="W81" s="34" t="str">
        <f t="shared" si="23"/>
        <v>leeg</v>
      </c>
      <c r="X81" s="34"/>
      <c r="Y81" s="34"/>
      <c r="Z81" s="34"/>
      <c r="AA81" s="86"/>
      <c r="AB81"/>
      <c r="AC81" s="28"/>
      <c r="AD81" s="28" t="str">
        <f t="shared" si="24"/>
        <v/>
      </c>
    </row>
    <row r="82" spans="1:30" s="27" customFormat="1" x14ac:dyDescent="0.3">
      <c r="A82" s="304"/>
      <c r="B82" s="192"/>
      <c r="C82" s="192">
        <v>0</v>
      </c>
      <c r="D82" s="96"/>
      <c r="E82" s="231">
        <v>0</v>
      </c>
      <c r="F82" s="230">
        <f t="shared" si="25"/>
        <v>0</v>
      </c>
      <c r="G82" s="190"/>
      <c r="H82" s="279"/>
      <c r="I82" s="279"/>
      <c r="J82" s="279"/>
      <c r="K82" s="279"/>
      <c r="L82" s="279"/>
      <c r="M82" s="279"/>
      <c r="N82" s="229">
        <f t="shared" si="26"/>
        <v>0</v>
      </c>
      <c r="O82" s="229">
        <f t="shared" si="26"/>
        <v>0</v>
      </c>
      <c r="P82" s="229">
        <f t="shared" si="26"/>
        <v>0</v>
      </c>
      <c r="Q82" s="229">
        <f t="shared" si="26"/>
        <v>0</v>
      </c>
      <c r="R82" s="229">
        <f t="shared" si="26"/>
        <v>0</v>
      </c>
      <c r="S82" s="229">
        <f t="shared" si="26"/>
        <v>0</v>
      </c>
      <c r="T82" s="229">
        <f t="shared" si="27"/>
        <v>0</v>
      </c>
      <c r="U82" s="51"/>
      <c r="V82" s="195"/>
      <c r="W82" s="34" t="str">
        <f t="shared" si="23"/>
        <v>leeg</v>
      </c>
      <c r="X82" s="34"/>
      <c r="Y82" s="34"/>
      <c r="Z82" s="34"/>
      <c r="AA82" s="86"/>
      <c r="AB82"/>
      <c r="AC82" s="28"/>
      <c r="AD82" s="28" t="str">
        <f t="shared" si="24"/>
        <v/>
      </c>
    </row>
    <row r="83" spans="1:30" s="27" customFormat="1" x14ac:dyDescent="0.3">
      <c r="A83" s="304"/>
      <c r="B83" s="192"/>
      <c r="C83" s="192">
        <v>0</v>
      </c>
      <c r="D83" s="96"/>
      <c r="E83" s="231">
        <v>0</v>
      </c>
      <c r="F83" s="230">
        <f t="shared" si="25"/>
        <v>0</v>
      </c>
      <c r="G83" s="190"/>
      <c r="H83" s="279"/>
      <c r="I83" s="279"/>
      <c r="J83" s="279"/>
      <c r="K83" s="279"/>
      <c r="L83" s="279"/>
      <c r="M83" s="279"/>
      <c r="N83" s="229">
        <f t="shared" si="26"/>
        <v>0</v>
      </c>
      <c r="O83" s="229">
        <f t="shared" si="26"/>
        <v>0</v>
      </c>
      <c r="P83" s="229">
        <f t="shared" si="26"/>
        <v>0</v>
      </c>
      <c r="Q83" s="229">
        <f t="shared" si="26"/>
        <v>0</v>
      </c>
      <c r="R83" s="229">
        <f t="shared" si="26"/>
        <v>0</v>
      </c>
      <c r="S83" s="229">
        <f t="shared" si="26"/>
        <v>0</v>
      </c>
      <c r="T83" s="229">
        <f t="shared" si="27"/>
        <v>0</v>
      </c>
      <c r="U83" s="51"/>
      <c r="V83" s="195"/>
      <c r="W83" s="34" t="str">
        <f t="shared" si="23"/>
        <v>leeg</v>
      </c>
      <c r="X83" s="34"/>
      <c r="Y83" s="34"/>
      <c r="Z83" s="34"/>
      <c r="AA83" s="86"/>
      <c r="AB83"/>
      <c r="AC83" s="28"/>
      <c r="AD83" s="28" t="str">
        <f t="shared" si="24"/>
        <v/>
      </c>
    </row>
    <row r="84" spans="1:30" s="27" customFormat="1" x14ac:dyDescent="0.3">
      <c r="A84" s="304"/>
      <c r="B84" s="192"/>
      <c r="C84" s="192">
        <v>0</v>
      </c>
      <c r="D84" s="96"/>
      <c r="E84" s="231">
        <v>0</v>
      </c>
      <c r="F84" s="230">
        <f t="shared" si="25"/>
        <v>0</v>
      </c>
      <c r="G84" s="190"/>
      <c r="H84" s="279"/>
      <c r="I84" s="279"/>
      <c r="J84" s="279"/>
      <c r="K84" s="279"/>
      <c r="L84" s="279"/>
      <c r="M84" s="279"/>
      <c r="N84" s="229">
        <f t="shared" si="26"/>
        <v>0</v>
      </c>
      <c r="O84" s="229">
        <f t="shared" si="26"/>
        <v>0</v>
      </c>
      <c r="P84" s="229">
        <f t="shared" si="26"/>
        <v>0</v>
      </c>
      <c r="Q84" s="229">
        <f t="shared" si="26"/>
        <v>0</v>
      </c>
      <c r="R84" s="229">
        <f t="shared" si="26"/>
        <v>0</v>
      </c>
      <c r="S84" s="229">
        <f t="shared" si="26"/>
        <v>0</v>
      </c>
      <c r="T84" s="229">
        <f t="shared" si="27"/>
        <v>0</v>
      </c>
      <c r="U84" s="51"/>
      <c r="V84" s="195"/>
      <c r="W84" s="34" t="str">
        <f t="shared" si="23"/>
        <v>leeg</v>
      </c>
      <c r="X84" s="34"/>
      <c r="Y84" s="34"/>
      <c r="Z84" s="34"/>
      <c r="AA84" s="86"/>
      <c r="AB84"/>
      <c r="AC84" s="28"/>
      <c r="AD84" s="28" t="str">
        <f t="shared" si="24"/>
        <v/>
      </c>
    </row>
    <row r="85" spans="1:30" s="27" customFormat="1" x14ac:dyDescent="0.3">
      <c r="A85" s="304"/>
      <c r="B85" s="192"/>
      <c r="C85" s="192">
        <v>0</v>
      </c>
      <c r="D85" s="96"/>
      <c r="E85" s="231">
        <v>0</v>
      </c>
      <c r="F85" s="230">
        <f t="shared" si="25"/>
        <v>0</v>
      </c>
      <c r="G85" s="190"/>
      <c r="H85" s="279"/>
      <c r="I85" s="279"/>
      <c r="J85" s="279"/>
      <c r="K85" s="279"/>
      <c r="L85" s="279"/>
      <c r="M85" s="279"/>
      <c r="N85" s="229">
        <f t="shared" si="26"/>
        <v>0</v>
      </c>
      <c r="O85" s="229">
        <f t="shared" si="26"/>
        <v>0</v>
      </c>
      <c r="P85" s="229">
        <f t="shared" si="26"/>
        <v>0</v>
      </c>
      <c r="Q85" s="229">
        <f t="shared" si="26"/>
        <v>0</v>
      </c>
      <c r="R85" s="229">
        <f t="shared" si="26"/>
        <v>0</v>
      </c>
      <c r="S85" s="229">
        <f t="shared" si="26"/>
        <v>0</v>
      </c>
      <c r="T85" s="229">
        <f t="shared" si="27"/>
        <v>0</v>
      </c>
      <c r="U85" s="51"/>
      <c r="V85" s="195"/>
      <c r="W85" s="34" t="str">
        <f t="shared" si="23"/>
        <v>leeg</v>
      </c>
      <c r="X85" s="34"/>
      <c r="Y85" s="34"/>
      <c r="Z85" s="34"/>
      <c r="AA85" s="86"/>
      <c r="AB85"/>
      <c r="AC85" s="28"/>
      <c r="AD85" s="28" t="str">
        <f t="shared" si="24"/>
        <v/>
      </c>
    </row>
    <row r="86" spans="1:30" s="27" customFormat="1" x14ac:dyDescent="0.3">
      <c r="A86" s="304"/>
      <c r="B86" s="192"/>
      <c r="C86" s="192">
        <v>0</v>
      </c>
      <c r="D86" s="96"/>
      <c r="E86" s="231">
        <v>0</v>
      </c>
      <c r="F86" s="230">
        <f t="shared" si="25"/>
        <v>0</v>
      </c>
      <c r="G86" s="190"/>
      <c r="H86" s="279"/>
      <c r="I86" s="279"/>
      <c r="J86" s="279"/>
      <c r="K86" s="279"/>
      <c r="L86" s="279"/>
      <c r="M86" s="279"/>
      <c r="N86" s="229">
        <f t="shared" si="26"/>
        <v>0</v>
      </c>
      <c r="O86" s="229">
        <f t="shared" si="26"/>
        <v>0</v>
      </c>
      <c r="P86" s="229">
        <f t="shared" si="26"/>
        <v>0</v>
      </c>
      <c r="Q86" s="229">
        <f t="shared" si="26"/>
        <v>0</v>
      </c>
      <c r="R86" s="229">
        <f t="shared" si="26"/>
        <v>0</v>
      </c>
      <c r="S86" s="229">
        <f t="shared" si="26"/>
        <v>0</v>
      </c>
      <c r="T86" s="229">
        <f t="shared" si="27"/>
        <v>0</v>
      </c>
      <c r="U86" s="51"/>
      <c r="V86" s="195"/>
      <c r="W86" s="34" t="str">
        <f t="shared" si="23"/>
        <v>leeg</v>
      </c>
      <c r="X86" s="34"/>
      <c r="Y86" s="34"/>
      <c r="Z86" s="34"/>
      <c r="AA86" s="86"/>
      <c r="AB86"/>
      <c r="AC86" s="28"/>
      <c r="AD86" s="28" t="str">
        <f t="shared" si="24"/>
        <v/>
      </c>
    </row>
    <row r="87" spans="1:30" s="27" customFormat="1" x14ac:dyDescent="0.3">
      <c r="A87" s="304"/>
      <c r="B87" s="192"/>
      <c r="C87" s="192">
        <v>0</v>
      </c>
      <c r="D87" s="96"/>
      <c r="E87" s="231">
        <v>0</v>
      </c>
      <c r="F87" s="230">
        <f t="shared" si="25"/>
        <v>0</v>
      </c>
      <c r="G87" s="190"/>
      <c r="H87" s="279"/>
      <c r="I87" s="279"/>
      <c r="J87" s="279"/>
      <c r="K87" s="279"/>
      <c r="L87" s="279"/>
      <c r="M87" s="279"/>
      <c r="N87" s="229">
        <f t="shared" si="26"/>
        <v>0</v>
      </c>
      <c r="O87" s="229">
        <f t="shared" si="26"/>
        <v>0</v>
      </c>
      <c r="P87" s="229">
        <f t="shared" si="26"/>
        <v>0</v>
      </c>
      <c r="Q87" s="229">
        <f t="shared" si="26"/>
        <v>0</v>
      </c>
      <c r="R87" s="229">
        <f t="shared" si="26"/>
        <v>0</v>
      </c>
      <c r="S87" s="229">
        <f t="shared" si="26"/>
        <v>0</v>
      </c>
      <c r="T87" s="229">
        <f t="shared" si="27"/>
        <v>0</v>
      </c>
      <c r="U87" s="51"/>
      <c r="V87" s="195"/>
      <c r="W87" s="34" t="str">
        <f t="shared" si="23"/>
        <v>leeg</v>
      </c>
      <c r="X87" s="34"/>
      <c r="Y87" s="34"/>
      <c r="Z87" s="34"/>
      <c r="AA87" s="86"/>
      <c r="AB87"/>
      <c r="AC87" s="28"/>
      <c r="AD87" s="28" t="str">
        <f t="shared" si="24"/>
        <v/>
      </c>
    </row>
    <row r="88" spans="1:30" s="27" customFormat="1" x14ac:dyDescent="0.3">
      <c r="A88" s="304"/>
      <c r="B88" s="192"/>
      <c r="C88" s="192">
        <v>0</v>
      </c>
      <c r="D88" s="96"/>
      <c r="E88" s="231">
        <v>0</v>
      </c>
      <c r="F88" s="230">
        <f t="shared" si="25"/>
        <v>0</v>
      </c>
      <c r="G88" s="190"/>
      <c r="H88" s="279"/>
      <c r="I88" s="279"/>
      <c r="J88" s="279"/>
      <c r="K88" s="279"/>
      <c r="L88" s="279"/>
      <c r="M88" s="279"/>
      <c r="N88" s="229">
        <f t="shared" si="26"/>
        <v>0</v>
      </c>
      <c r="O88" s="229">
        <f t="shared" si="26"/>
        <v>0</v>
      </c>
      <c r="P88" s="229">
        <f t="shared" si="26"/>
        <v>0</v>
      </c>
      <c r="Q88" s="229">
        <f t="shared" si="26"/>
        <v>0</v>
      </c>
      <c r="R88" s="229">
        <f t="shared" si="26"/>
        <v>0</v>
      </c>
      <c r="S88" s="229">
        <f t="shared" si="26"/>
        <v>0</v>
      </c>
      <c r="T88" s="229">
        <f t="shared" si="27"/>
        <v>0</v>
      </c>
      <c r="U88" s="51"/>
      <c r="V88" s="195"/>
      <c r="W88" s="34" t="str">
        <f t="shared" si="23"/>
        <v>leeg</v>
      </c>
      <c r="X88" s="34"/>
      <c r="Y88" s="34"/>
      <c r="Z88" s="34"/>
      <c r="AA88" s="86"/>
      <c r="AB88"/>
      <c r="AC88" s="28"/>
      <c r="AD88" s="28" t="str">
        <f t="shared" si="24"/>
        <v/>
      </c>
    </row>
    <row r="89" spans="1:30" s="27" customFormat="1" x14ac:dyDescent="0.3">
      <c r="A89" s="305"/>
      <c r="B89" s="192"/>
      <c r="C89" s="105">
        <v>0</v>
      </c>
      <c r="D89" s="96"/>
      <c r="E89" s="231">
        <v>0</v>
      </c>
      <c r="F89" s="230">
        <f t="shared" si="25"/>
        <v>0</v>
      </c>
      <c r="G89" s="190"/>
      <c r="H89" s="280"/>
      <c r="I89" s="280"/>
      <c r="J89" s="280"/>
      <c r="K89" s="280"/>
      <c r="L89" s="280"/>
      <c r="M89" s="280"/>
      <c r="N89" s="229">
        <f t="shared" si="26"/>
        <v>0</v>
      </c>
      <c r="O89" s="229">
        <f t="shared" si="26"/>
        <v>0</v>
      </c>
      <c r="P89" s="229">
        <f t="shared" si="26"/>
        <v>0</v>
      </c>
      <c r="Q89" s="234">
        <f t="shared" si="26"/>
        <v>0</v>
      </c>
      <c r="R89" s="234">
        <f t="shared" si="26"/>
        <v>0</v>
      </c>
      <c r="S89" s="234">
        <f t="shared" si="26"/>
        <v>0</v>
      </c>
      <c r="T89" s="234">
        <f t="shared" si="27"/>
        <v>0</v>
      </c>
      <c r="U89" s="62"/>
      <c r="V89" s="195"/>
      <c r="W89" s="34" t="str">
        <f t="shared" si="23"/>
        <v>leeg</v>
      </c>
      <c r="X89" s="34"/>
      <c r="Y89" s="34"/>
      <c r="Z89" s="34"/>
      <c r="AA89" s="86"/>
      <c r="AB89"/>
      <c r="AD89" s="28" t="str">
        <f t="shared" si="24"/>
        <v/>
      </c>
    </row>
    <row r="90" spans="1:30" s="27" customFormat="1" x14ac:dyDescent="0.25">
      <c r="A90" s="93" t="str">
        <f>IF(A73&lt;&gt;"","Subtotaal RMnr. "&amp;A73,"Subtotaal onbekend RMnr")</f>
        <v>Subtotaal onbekend RMnr</v>
      </c>
      <c r="B90" s="93" t="s">
        <v>331</v>
      </c>
      <c r="C90" s="35"/>
      <c r="D90" s="92"/>
      <c r="E90" s="92"/>
      <c r="F90" s="57">
        <f>SUM(F73:F89)</f>
        <v>0</v>
      </c>
      <c r="G90" s="190"/>
      <c r="H90" s="57"/>
      <c r="I90" s="57"/>
      <c r="J90" s="57"/>
      <c r="K90" s="224"/>
      <c r="L90" s="196"/>
      <c r="M90" s="196"/>
      <c r="N90" s="57">
        <f t="shared" ref="N90:T90" si="28">SUM(N73:N89)</f>
        <v>0</v>
      </c>
      <c r="O90" s="57">
        <f t="shared" si="28"/>
        <v>0</v>
      </c>
      <c r="P90" s="57">
        <f t="shared" si="28"/>
        <v>0</v>
      </c>
      <c r="Q90" s="57">
        <f t="shared" si="28"/>
        <v>0</v>
      </c>
      <c r="R90" s="57">
        <f t="shared" si="28"/>
        <v>0</v>
      </c>
      <c r="S90" s="57">
        <f t="shared" si="28"/>
        <v>0</v>
      </c>
      <c r="T90" s="57">
        <f t="shared" si="28"/>
        <v>0</v>
      </c>
      <c r="U90" s="57"/>
      <c r="V90" s="197"/>
      <c r="W90" s="34" t="str">
        <f t="shared" si="23"/>
        <v>leeg</v>
      </c>
      <c r="X90" s="34"/>
      <c r="Y90" s="34"/>
      <c r="Z90" s="34"/>
      <c r="AA90" s="86"/>
      <c r="AB90"/>
      <c r="AC90" s="28" t="s">
        <v>182</v>
      </c>
      <c r="AD90" s="28" t="str">
        <f t="shared" si="24"/>
        <v/>
      </c>
    </row>
    <row r="91" spans="1:30" s="18" customFormat="1" x14ac:dyDescent="0.25">
      <c r="A91" s="189"/>
      <c r="B91" s="189"/>
      <c r="C91" s="189"/>
      <c r="D91" s="189"/>
      <c r="E91" s="189"/>
      <c r="F91" s="189"/>
      <c r="G91" s="190"/>
      <c r="H91" s="189"/>
      <c r="I91" s="189"/>
      <c r="J91" s="189"/>
      <c r="K91" s="189"/>
      <c r="L91" s="189"/>
      <c r="M91" s="189"/>
      <c r="N91" s="189"/>
      <c r="O91" s="189"/>
      <c r="P91" s="189"/>
      <c r="Q91" s="189"/>
      <c r="R91" s="189"/>
      <c r="S91" s="189"/>
      <c r="T91" s="189"/>
      <c r="U91" s="189"/>
      <c r="V91" s="188"/>
      <c r="W91" s="34" t="str">
        <f t="shared" si="23"/>
        <v>leeg</v>
      </c>
      <c r="X91" s="34"/>
      <c r="Y91" s="34"/>
      <c r="Z91" s="34"/>
      <c r="AA91" s="86"/>
      <c r="AB91"/>
      <c r="AC91" s="28" t="s">
        <v>184</v>
      </c>
      <c r="AD91" s="28" t="str">
        <f t="shared" si="24"/>
        <v/>
      </c>
    </row>
    <row r="92" spans="1:30" s="18" customFormat="1" x14ac:dyDescent="0.25">
      <c r="A92" s="275" t="s">
        <v>236</v>
      </c>
      <c r="B92" s="275" t="s">
        <v>239</v>
      </c>
      <c r="C92" s="275"/>
      <c r="D92" s="275"/>
      <c r="E92" s="275"/>
      <c r="F92" s="275"/>
      <c r="G92" s="190"/>
      <c r="H92" s="204"/>
      <c r="I92" s="204"/>
      <c r="J92" s="204"/>
      <c r="K92" s="204"/>
      <c r="L92" s="204"/>
      <c r="M92" s="204"/>
      <c r="N92" s="233"/>
      <c r="O92" s="233"/>
      <c r="P92" s="233"/>
      <c r="Q92" s="233"/>
      <c r="R92" s="233"/>
      <c r="S92" s="233"/>
      <c r="T92" s="233"/>
      <c r="U92" s="208"/>
      <c r="V92" s="188"/>
      <c r="W92" s="34" t="str">
        <f t="shared" si="23"/>
        <v>leeg</v>
      </c>
      <c r="X92" s="34"/>
      <c r="Y92" s="34"/>
      <c r="Z92" s="34"/>
      <c r="AA92" s="86"/>
      <c r="AB92"/>
      <c r="AC92" s="28" t="s">
        <v>183</v>
      </c>
      <c r="AD92" s="28" t="str">
        <f t="shared" si="24"/>
        <v/>
      </c>
    </row>
    <row r="93" spans="1:30" s="18" customFormat="1" x14ac:dyDescent="0.3">
      <c r="A93" s="247"/>
      <c r="B93" s="202"/>
      <c r="C93" s="189">
        <v>0</v>
      </c>
      <c r="D93" s="284" t="str">
        <f>IF(B93="","",IF(B93=[1]Input!B$2,"Are",IF(B93=[1]Input!H$2,"Are","Stuks")))</f>
        <v/>
      </c>
      <c r="E93" s="229" t="str">
        <f>IF(B93="","",VLOOKUP(B93,Input!B:C,2,0))</f>
        <v/>
      </c>
      <c r="F93" s="246">
        <f>IF(C93="",0,IF(E93="",0,E93*C93))</f>
        <v>0</v>
      </c>
      <c r="G93" s="190"/>
      <c r="H93" s="205" t="s">
        <v>160</v>
      </c>
      <c r="I93" s="205" t="s">
        <v>160</v>
      </c>
      <c r="J93" s="205" t="s">
        <v>160</v>
      </c>
      <c r="K93" s="205" t="s">
        <v>160</v>
      </c>
      <c r="L93" s="205" t="s">
        <v>160</v>
      </c>
      <c r="M93" s="205" t="s">
        <v>160</v>
      </c>
      <c r="N93" s="229">
        <f t="shared" ref="N93:S97" si="29">IF($F93=0,0,IF($H93="",0,$E93*$C93))</f>
        <v>0</v>
      </c>
      <c r="O93" s="229">
        <f t="shared" si="29"/>
        <v>0</v>
      </c>
      <c r="P93" s="229">
        <f t="shared" si="29"/>
        <v>0</v>
      </c>
      <c r="Q93" s="229">
        <f t="shared" si="29"/>
        <v>0</v>
      </c>
      <c r="R93" s="229">
        <f t="shared" si="29"/>
        <v>0</v>
      </c>
      <c r="S93" s="229">
        <f t="shared" si="29"/>
        <v>0</v>
      </c>
      <c r="T93" s="229">
        <f t="shared" ref="T93:T97" si="30">SUM(N93:S93)</f>
        <v>0</v>
      </c>
      <c r="U93" s="208"/>
      <c r="V93" s="188"/>
      <c r="W93" s="34" t="str">
        <f t="shared" si="23"/>
        <v>leeg</v>
      </c>
      <c r="X93" s="34"/>
      <c r="Y93" s="34"/>
      <c r="Z93" s="34"/>
      <c r="AA93" s="86"/>
      <c r="AB93"/>
      <c r="AC93" s="28"/>
      <c r="AD93" s="28" t="str">
        <f t="shared" si="24"/>
        <v/>
      </c>
    </row>
    <row r="94" spans="1:30" x14ac:dyDescent="0.3">
      <c r="A94" s="303"/>
      <c r="B94" s="202"/>
      <c r="C94" s="191">
        <v>0</v>
      </c>
      <c r="D94" s="284" t="str">
        <f>IF(B94="","",IF(B94=[1]Input!B$2,"Are",IF(B94=[1]Input!H$2,"Are","Stuks")))</f>
        <v/>
      </c>
      <c r="E94" s="229" t="str">
        <f>IF(B94="","",VLOOKUP(B94,Input!B:C,2,0))</f>
        <v/>
      </c>
      <c r="F94" s="230">
        <f>IF(C94="",0,IF(E94="",0,E94*C94))</f>
        <v>0</v>
      </c>
      <c r="G94" s="190"/>
      <c r="H94" s="205" t="s">
        <v>160</v>
      </c>
      <c r="I94" s="205" t="s">
        <v>160</v>
      </c>
      <c r="J94" s="205" t="s">
        <v>160</v>
      </c>
      <c r="K94" s="205" t="s">
        <v>160</v>
      </c>
      <c r="L94" s="205" t="s">
        <v>160</v>
      </c>
      <c r="M94" s="205" t="s">
        <v>160</v>
      </c>
      <c r="N94" s="229">
        <f t="shared" si="29"/>
        <v>0</v>
      </c>
      <c r="O94" s="229">
        <f t="shared" si="29"/>
        <v>0</v>
      </c>
      <c r="P94" s="229">
        <f t="shared" si="29"/>
        <v>0</v>
      </c>
      <c r="Q94" s="229">
        <f t="shared" si="29"/>
        <v>0</v>
      </c>
      <c r="R94" s="229">
        <f t="shared" si="29"/>
        <v>0</v>
      </c>
      <c r="S94" s="229">
        <f t="shared" si="29"/>
        <v>0</v>
      </c>
      <c r="T94" s="229">
        <f t="shared" si="30"/>
        <v>0</v>
      </c>
      <c r="U94" s="193"/>
      <c r="W94" s="34" t="str">
        <f t="shared" si="23"/>
        <v>leeg</v>
      </c>
      <c r="X94" s="34"/>
      <c r="Y94" s="34"/>
      <c r="Z94" s="34"/>
      <c r="AA94" s="86"/>
      <c r="AD94" s="28" t="str">
        <f t="shared" si="24"/>
        <v/>
      </c>
    </row>
    <row r="95" spans="1:30" x14ac:dyDescent="0.3">
      <c r="A95" s="304"/>
      <c r="B95" s="202"/>
      <c r="C95" s="191">
        <v>0</v>
      </c>
      <c r="D95" s="284" t="str">
        <f>IF(B95="","",IF(B95=[1]Input!B$2,"Are",IF(B95=[1]Input!H$2,"Are","Stuks")))</f>
        <v/>
      </c>
      <c r="E95" s="229" t="str">
        <f>IF(B95="","",VLOOKUP(B95,Input!B:C,2,0))</f>
        <v/>
      </c>
      <c r="F95" s="230">
        <f>IF(C95="",0,IF(E95="",0,E95*C95))</f>
        <v>0</v>
      </c>
      <c r="G95" s="190"/>
      <c r="H95" s="205" t="s">
        <v>160</v>
      </c>
      <c r="I95" s="205" t="s">
        <v>160</v>
      </c>
      <c r="J95" s="205" t="s">
        <v>160</v>
      </c>
      <c r="K95" s="205" t="s">
        <v>160</v>
      </c>
      <c r="L95" s="205" t="s">
        <v>160</v>
      </c>
      <c r="M95" s="205" t="s">
        <v>160</v>
      </c>
      <c r="N95" s="229">
        <f t="shared" si="29"/>
        <v>0</v>
      </c>
      <c r="O95" s="229">
        <f t="shared" si="29"/>
        <v>0</v>
      </c>
      <c r="P95" s="229">
        <f t="shared" si="29"/>
        <v>0</v>
      </c>
      <c r="Q95" s="229">
        <f t="shared" si="29"/>
        <v>0</v>
      </c>
      <c r="R95" s="229">
        <f t="shared" si="29"/>
        <v>0</v>
      </c>
      <c r="S95" s="229">
        <f t="shared" si="29"/>
        <v>0</v>
      </c>
      <c r="T95" s="229">
        <f t="shared" si="30"/>
        <v>0</v>
      </c>
      <c r="U95" s="194"/>
      <c r="W95" s="34" t="str">
        <f t="shared" si="23"/>
        <v>leeg</v>
      </c>
      <c r="X95" s="34"/>
      <c r="Y95" s="34"/>
      <c r="Z95" s="34"/>
      <c r="AA95" s="86"/>
      <c r="AD95" s="28" t="str">
        <f t="shared" si="24"/>
        <v/>
      </c>
    </row>
    <row r="96" spans="1:30" x14ac:dyDescent="0.3">
      <c r="A96" s="304"/>
      <c r="B96" s="202"/>
      <c r="C96" s="191">
        <v>0</v>
      </c>
      <c r="D96" s="284" t="str">
        <f>IF(B96="","",IF(B96=[1]Input!B$2,"Are",IF(B96=[1]Input!H$2,"Are","Stuks")))</f>
        <v/>
      </c>
      <c r="E96" s="229" t="str">
        <f>IF(B96="","",VLOOKUP(B96,Input!B:C,2,0))</f>
        <v/>
      </c>
      <c r="F96" s="230">
        <f>IF(C96="",0,IF(E96="",0,E96*C96))</f>
        <v>0</v>
      </c>
      <c r="G96" s="190"/>
      <c r="H96" s="205" t="s">
        <v>160</v>
      </c>
      <c r="I96" s="205" t="s">
        <v>160</v>
      </c>
      <c r="J96" s="205" t="s">
        <v>160</v>
      </c>
      <c r="K96" s="205" t="s">
        <v>160</v>
      </c>
      <c r="L96" s="205" t="s">
        <v>160</v>
      </c>
      <c r="M96" s="205" t="s">
        <v>160</v>
      </c>
      <c r="N96" s="229">
        <f t="shared" si="29"/>
        <v>0</v>
      </c>
      <c r="O96" s="229">
        <f t="shared" si="29"/>
        <v>0</v>
      </c>
      <c r="P96" s="229">
        <f t="shared" si="29"/>
        <v>0</v>
      </c>
      <c r="Q96" s="229">
        <f t="shared" si="29"/>
        <v>0</v>
      </c>
      <c r="R96" s="229">
        <f t="shared" si="29"/>
        <v>0</v>
      </c>
      <c r="S96" s="229">
        <f t="shared" si="29"/>
        <v>0</v>
      </c>
      <c r="T96" s="229">
        <f t="shared" si="30"/>
        <v>0</v>
      </c>
      <c r="U96" s="194"/>
      <c r="W96" s="34" t="str">
        <f t="shared" si="23"/>
        <v>leeg</v>
      </c>
      <c r="X96" s="34"/>
      <c r="Y96" s="34"/>
      <c r="Z96" s="34"/>
      <c r="AA96" s="86"/>
      <c r="AD96" s="28" t="str">
        <f t="shared" si="24"/>
        <v/>
      </c>
    </row>
    <row r="97" spans="1:30" x14ac:dyDescent="0.3">
      <c r="A97" s="304"/>
      <c r="B97" s="219"/>
      <c r="C97" s="191">
        <v>0</v>
      </c>
      <c r="D97" s="284" t="str">
        <f>IF(B97="","",IF(B97=[1]Input!B$2,"Are",IF(B97=[1]Input!H$2,"Are","Stuks")))</f>
        <v/>
      </c>
      <c r="E97" s="229" t="str">
        <f>IF(B97="","",VLOOKUP(B97,Input!B:C,2,0))</f>
        <v/>
      </c>
      <c r="F97" s="230">
        <f>IF(C97="",0,IF(E97="",0,E97*C97))</f>
        <v>0</v>
      </c>
      <c r="G97" s="190"/>
      <c r="H97" s="205" t="s">
        <v>160</v>
      </c>
      <c r="I97" s="205" t="s">
        <v>160</v>
      </c>
      <c r="J97" s="205" t="s">
        <v>160</v>
      </c>
      <c r="K97" s="205" t="s">
        <v>160</v>
      </c>
      <c r="L97" s="205" t="s">
        <v>160</v>
      </c>
      <c r="M97" s="205" t="s">
        <v>160</v>
      </c>
      <c r="N97" s="229">
        <f t="shared" si="29"/>
        <v>0</v>
      </c>
      <c r="O97" s="229">
        <f t="shared" si="29"/>
        <v>0</v>
      </c>
      <c r="P97" s="229">
        <f t="shared" si="29"/>
        <v>0</v>
      </c>
      <c r="Q97" s="229">
        <f t="shared" si="29"/>
        <v>0</v>
      </c>
      <c r="R97" s="229">
        <f t="shared" si="29"/>
        <v>0</v>
      </c>
      <c r="S97" s="229">
        <f t="shared" si="29"/>
        <v>0</v>
      </c>
      <c r="T97" s="229">
        <f t="shared" si="30"/>
        <v>0</v>
      </c>
      <c r="U97" s="194"/>
      <c r="W97" s="34" t="str">
        <f t="shared" si="23"/>
        <v>leeg</v>
      </c>
      <c r="X97" s="34"/>
      <c r="Y97" s="34"/>
      <c r="Z97" s="34"/>
      <c r="AA97" s="86"/>
      <c r="AD97" s="28" t="str">
        <f t="shared" si="24"/>
        <v/>
      </c>
    </row>
    <row r="98" spans="1:30" s="27" customFormat="1" x14ac:dyDescent="0.3">
      <c r="A98" s="305"/>
      <c r="B98" s="192"/>
      <c r="C98" s="59"/>
      <c r="D98" s="65"/>
      <c r="E98" s="65"/>
      <c r="F98" s="230"/>
      <c r="G98" s="190"/>
      <c r="H98" s="206"/>
      <c r="I98" s="206"/>
      <c r="J98" s="206"/>
      <c r="K98" s="69"/>
      <c r="L98" s="69"/>
      <c r="M98" s="69"/>
      <c r="N98" s="206"/>
      <c r="O98" s="206"/>
      <c r="P98" s="206"/>
      <c r="Q98" s="206"/>
      <c r="R98" s="51"/>
      <c r="S98" s="51"/>
      <c r="T98" s="51"/>
      <c r="U98" s="51"/>
      <c r="V98" s="195"/>
      <c r="W98" s="34" t="str">
        <f t="shared" si="23"/>
        <v>leeg</v>
      </c>
      <c r="X98" s="34"/>
      <c r="Y98" s="34"/>
      <c r="Z98" s="34"/>
      <c r="AA98" s="86"/>
      <c r="AB98"/>
      <c r="AC98" s="28"/>
      <c r="AD98" s="28" t="str">
        <f t="shared" si="24"/>
        <v/>
      </c>
    </row>
    <row r="99" spans="1:30" s="27" customFormat="1" x14ac:dyDescent="0.25">
      <c r="A99" s="276" t="s">
        <v>277</v>
      </c>
      <c r="B99" s="275" t="s">
        <v>239</v>
      </c>
      <c r="C99" s="275"/>
      <c r="D99" s="275"/>
      <c r="E99" s="275"/>
      <c r="F99" s="275"/>
      <c r="G99" s="190"/>
      <c r="H99" s="206"/>
      <c r="I99" s="206"/>
      <c r="J99" s="206"/>
      <c r="K99" s="69"/>
      <c r="L99" s="69"/>
      <c r="M99" s="69"/>
      <c r="N99" s="206"/>
      <c r="O99" s="206"/>
      <c r="P99" s="206"/>
      <c r="Q99" s="206"/>
      <c r="R99" s="51"/>
      <c r="S99" s="51"/>
      <c r="T99" s="51"/>
      <c r="U99" s="51"/>
      <c r="V99" s="195"/>
      <c r="W99" s="34" t="str">
        <f t="shared" si="23"/>
        <v>leeg</v>
      </c>
      <c r="X99" s="34"/>
      <c r="Y99" s="34"/>
      <c r="Z99" s="34"/>
      <c r="AA99" s="86"/>
      <c r="AB99"/>
      <c r="AC99" s="28"/>
      <c r="AD99" s="28" t="str">
        <f t="shared" si="24"/>
        <v/>
      </c>
    </row>
    <row r="100" spans="1:30" s="27" customFormat="1" x14ac:dyDescent="0.3">
      <c r="A100" s="306"/>
      <c r="B100" s="192"/>
      <c r="C100" s="192">
        <v>0</v>
      </c>
      <c r="D100" s="96"/>
      <c r="E100" s="231">
        <v>0</v>
      </c>
      <c r="F100" s="230">
        <f t="shared" ref="F100:F109" si="31">IF(C100="",0,IF(E100="",0,E100*C100))</f>
        <v>0</v>
      </c>
      <c r="G100" s="190"/>
      <c r="H100" s="279"/>
      <c r="I100" s="279"/>
      <c r="J100" s="279"/>
      <c r="K100" s="279"/>
      <c r="L100" s="279"/>
      <c r="M100" s="279"/>
      <c r="N100" s="229">
        <f t="shared" ref="N100:S109" si="32">IF($F100=0,0,IF($H100="",0,$E100*$C100))</f>
        <v>0</v>
      </c>
      <c r="O100" s="229">
        <f t="shared" si="32"/>
        <v>0</v>
      </c>
      <c r="P100" s="229">
        <f t="shared" si="32"/>
        <v>0</v>
      </c>
      <c r="Q100" s="229">
        <f t="shared" si="32"/>
        <v>0</v>
      </c>
      <c r="R100" s="229">
        <f t="shared" si="32"/>
        <v>0</v>
      </c>
      <c r="S100" s="229">
        <f t="shared" si="32"/>
        <v>0</v>
      </c>
      <c r="T100" s="229">
        <f t="shared" ref="T100:T109" si="33">SUM(N100:S100)</f>
        <v>0</v>
      </c>
      <c r="U100" s="51"/>
      <c r="V100" s="195"/>
      <c r="W100" s="34" t="str">
        <f t="shared" si="23"/>
        <v>leeg</v>
      </c>
      <c r="X100" s="34"/>
      <c r="Y100" s="34"/>
      <c r="Z100" s="34"/>
      <c r="AA100" s="86"/>
      <c r="AB100"/>
      <c r="AC100" s="28"/>
      <c r="AD100" s="28" t="str">
        <f t="shared" si="24"/>
        <v/>
      </c>
    </row>
    <row r="101" spans="1:30" s="27" customFormat="1" x14ac:dyDescent="0.3">
      <c r="A101" s="304"/>
      <c r="B101" s="192"/>
      <c r="C101" s="192">
        <v>0</v>
      </c>
      <c r="D101" s="96"/>
      <c r="E101" s="231">
        <v>0</v>
      </c>
      <c r="F101" s="230">
        <f t="shared" si="31"/>
        <v>0</v>
      </c>
      <c r="G101" s="190"/>
      <c r="H101" s="279"/>
      <c r="I101" s="279"/>
      <c r="J101" s="279"/>
      <c r="K101" s="279"/>
      <c r="L101" s="279"/>
      <c r="M101" s="279"/>
      <c r="N101" s="229">
        <f t="shared" si="32"/>
        <v>0</v>
      </c>
      <c r="O101" s="229">
        <f t="shared" si="32"/>
        <v>0</v>
      </c>
      <c r="P101" s="229">
        <f t="shared" si="32"/>
        <v>0</v>
      </c>
      <c r="Q101" s="229">
        <f t="shared" si="32"/>
        <v>0</v>
      </c>
      <c r="R101" s="229">
        <f t="shared" si="32"/>
        <v>0</v>
      </c>
      <c r="S101" s="229">
        <f t="shared" si="32"/>
        <v>0</v>
      </c>
      <c r="T101" s="229">
        <f t="shared" si="33"/>
        <v>0</v>
      </c>
      <c r="U101" s="51"/>
      <c r="V101" s="195"/>
      <c r="W101" s="34" t="str">
        <f t="shared" si="23"/>
        <v>leeg</v>
      </c>
      <c r="X101" s="34"/>
      <c r="Y101" s="34"/>
      <c r="Z101" s="34"/>
      <c r="AA101" s="86"/>
      <c r="AB101"/>
      <c r="AC101" s="28"/>
      <c r="AD101" s="28" t="str">
        <f t="shared" si="24"/>
        <v/>
      </c>
    </row>
    <row r="102" spans="1:30" s="27" customFormat="1" x14ac:dyDescent="0.3">
      <c r="A102" s="304"/>
      <c r="B102" s="192"/>
      <c r="C102" s="192">
        <v>0</v>
      </c>
      <c r="D102" s="96"/>
      <c r="E102" s="231">
        <v>0</v>
      </c>
      <c r="F102" s="230">
        <f t="shared" si="31"/>
        <v>0</v>
      </c>
      <c r="G102" s="190"/>
      <c r="H102" s="279"/>
      <c r="I102" s="279"/>
      <c r="J102" s="279"/>
      <c r="K102" s="279"/>
      <c r="L102" s="279"/>
      <c r="M102" s="279"/>
      <c r="N102" s="229">
        <f t="shared" si="32"/>
        <v>0</v>
      </c>
      <c r="O102" s="229">
        <f t="shared" si="32"/>
        <v>0</v>
      </c>
      <c r="P102" s="229">
        <f t="shared" si="32"/>
        <v>0</v>
      </c>
      <c r="Q102" s="229">
        <f t="shared" si="32"/>
        <v>0</v>
      </c>
      <c r="R102" s="229">
        <f t="shared" si="32"/>
        <v>0</v>
      </c>
      <c r="S102" s="229">
        <f t="shared" si="32"/>
        <v>0</v>
      </c>
      <c r="T102" s="229">
        <f t="shared" si="33"/>
        <v>0</v>
      </c>
      <c r="U102" s="51"/>
      <c r="V102" s="195"/>
      <c r="W102" s="34" t="str">
        <f t="shared" si="23"/>
        <v>leeg</v>
      </c>
      <c r="X102" s="34"/>
      <c r="Y102" s="34"/>
      <c r="Z102" s="34"/>
      <c r="AA102" s="86"/>
      <c r="AB102"/>
      <c r="AC102" s="28"/>
      <c r="AD102" s="28" t="str">
        <f t="shared" si="24"/>
        <v/>
      </c>
    </row>
    <row r="103" spans="1:30" s="27" customFormat="1" x14ac:dyDescent="0.3">
      <c r="A103" s="304"/>
      <c r="B103" s="192"/>
      <c r="C103" s="192">
        <v>0</v>
      </c>
      <c r="D103" s="96"/>
      <c r="E103" s="231">
        <v>0</v>
      </c>
      <c r="F103" s="230">
        <f t="shared" si="31"/>
        <v>0</v>
      </c>
      <c r="G103" s="190"/>
      <c r="H103" s="279"/>
      <c r="I103" s="279"/>
      <c r="J103" s="279"/>
      <c r="K103" s="279"/>
      <c r="L103" s="279"/>
      <c r="M103" s="279"/>
      <c r="N103" s="229">
        <f t="shared" si="32"/>
        <v>0</v>
      </c>
      <c r="O103" s="229">
        <f t="shared" si="32"/>
        <v>0</v>
      </c>
      <c r="P103" s="229">
        <f t="shared" si="32"/>
        <v>0</v>
      </c>
      <c r="Q103" s="229">
        <f t="shared" si="32"/>
        <v>0</v>
      </c>
      <c r="R103" s="229">
        <f t="shared" si="32"/>
        <v>0</v>
      </c>
      <c r="S103" s="229">
        <f t="shared" si="32"/>
        <v>0</v>
      </c>
      <c r="T103" s="229">
        <f t="shared" si="33"/>
        <v>0</v>
      </c>
      <c r="U103" s="51"/>
      <c r="V103" s="195"/>
      <c r="W103" s="34" t="str">
        <f t="shared" si="23"/>
        <v>leeg</v>
      </c>
      <c r="X103" s="34"/>
      <c r="Y103" s="34"/>
      <c r="Z103" s="34"/>
      <c r="AA103" s="86"/>
      <c r="AB103"/>
      <c r="AC103" s="28"/>
      <c r="AD103" s="28" t="str">
        <f t="shared" si="24"/>
        <v/>
      </c>
    </row>
    <row r="104" spans="1:30" s="27" customFormat="1" x14ac:dyDescent="0.3">
      <c r="A104" s="304"/>
      <c r="B104" s="192"/>
      <c r="C104" s="192">
        <v>0</v>
      </c>
      <c r="D104" s="96"/>
      <c r="E104" s="231">
        <v>0</v>
      </c>
      <c r="F104" s="230">
        <f t="shared" si="31"/>
        <v>0</v>
      </c>
      <c r="G104" s="190"/>
      <c r="H104" s="279"/>
      <c r="I104" s="279"/>
      <c r="J104" s="279"/>
      <c r="K104" s="279"/>
      <c r="L104" s="279"/>
      <c r="M104" s="279"/>
      <c r="N104" s="229">
        <f t="shared" si="32"/>
        <v>0</v>
      </c>
      <c r="O104" s="229">
        <f t="shared" si="32"/>
        <v>0</v>
      </c>
      <c r="P104" s="229">
        <f t="shared" si="32"/>
        <v>0</v>
      </c>
      <c r="Q104" s="229">
        <f t="shared" si="32"/>
        <v>0</v>
      </c>
      <c r="R104" s="229">
        <f t="shared" si="32"/>
        <v>0</v>
      </c>
      <c r="S104" s="229">
        <f t="shared" si="32"/>
        <v>0</v>
      </c>
      <c r="T104" s="229">
        <f t="shared" si="33"/>
        <v>0</v>
      </c>
      <c r="U104" s="51"/>
      <c r="V104" s="195"/>
      <c r="W104" s="34" t="str">
        <f t="shared" si="23"/>
        <v>leeg</v>
      </c>
      <c r="X104" s="34"/>
      <c r="Y104" s="34"/>
      <c r="Z104" s="34"/>
      <c r="AA104" s="86"/>
      <c r="AB104"/>
      <c r="AC104" s="28"/>
      <c r="AD104" s="28" t="str">
        <f t="shared" si="24"/>
        <v/>
      </c>
    </row>
    <row r="105" spans="1:30" s="27" customFormat="1" x14ac:dyDescent="0.3">
      <c r="A105" s="304"/>
      <c r="B105" s="192"/>
      <c r="C105" s="192">
        <v>0</v>
      </c>
      <c r="D105" s="96"/>
      <c r="E105" s="231">
        <v>0</v>
      </c>
      <c r="F105" s="230">
        <f t="shared" si="31"/>
        <v>0</v>
      </c>
      <c r="G105" s="190"/>
      <c r="H105" s="279"/>
      <c r="I105" s="279"/>
      <c r="J105" s="279"/>
      <c r="K105" s="279"/>
      <c r="L105" s="279"/>
      <c r="M105" s="279"/>
      <c r="N105" s="229">
        <f t="shared" si="32"/>
        <v>0</v>
      </c>
      <c r="O105" s="229">
        <f t="shared" si="32"/>
        <v>0</v>
      </c>
      <c r="P105" s="229">
        <f t="shared" si="32"/>
        <v>0</v>
      </c>
      <c r="Q105" s="229">
        <f t="shared" si="32"/>
        <v>0</v>
      </c>
      <c r="R105" s="229">
        <f t="shared" si="32"/>
        <v>0</v>
      </c>
      <c r="S105" s="229">
        <f t="shared" si="32"/>
        <v>0</v>
      </c>
      <c r="T105" s="229">
        <f t="shared" si="33"/>
        <v>0</v>
      </c>
      <c r="U105" s="51"/>
      <c r="V105" s="195"/>
      <c r="W105" s="34" t="str">
        <f t="shared" si="23"/>
        <v>leeg</v>
      </c>
      <c r="X105" s="34"/>
      <c r="Y105" s="34"/>
      <c r="Z105" s="34"/>
      <c r="AA105" s="86"/>
      <c r="AB105"/>
      <c r="AC105" s="28"/>
      <c r="AD105" s="28" t="str">
        <f t="shared" si="24"/>
        <v/>
      </c>
    </row>
    <row r="106" spans="1:30" s="27" customFormat="1" x14ac:dyDescent="0.3">
      <c r="A106" s="304"/>
      <c r="B106" s="192"/>
      <c r="C106" s="192">
        <v>0</v>
      </c>
      <c r="D106" s="96"/>
      <c r="E106" s="231">
        <v>0</v>
      </c>
      <c r="F106" s="230">
        <f t="shared" si="31"/>
        <v>0</v>
      </c>
      <c r="G106" s="190"/>
      <c r="H106" s="279"/>
      <c r="I106" s="279"/>
      <c r="J106" s="279"/>
      <c r="K106" s="279"/>
      <c r="L106" s="279"/>
      <c r="M106" s="279"/>
      <c r="N106" s="229">
        <f t="shared" si="32"/>
        <v>0</v>
      </c>
      <c r="O106" s="229">
        <f t="shared" si="32"/>
        <v>0</v>
      </c>
      <c r="P106" s="229">
        <f t="shared" si="32"/>
        <v>0</v>
      </c>
      <c r="Q106" s="229">
        <f t="shared" si="32"/>
        <v>0</v>
      </c>
      <c r="R106" s="229">
        <f t="shared" si="32"/>
        <v>0</v>
      </c>
      <c r="S106" s="229">
        <f t="shared" si="32"/>
        <v>0</v>
      </c>
      <c r="T106" s="229">
        <f t="shared" si="33"/>
        <v>0</v>
      </c>
      <c r="U106" s="51"/>
      <c r="V106" s="195"/>
      <c r="W106" s="34" t="str">
        <f t="shared" si="23"/>
        <v>leeg</v>
      </c>
      <c r="X106" s="34"/>
      <c r="Y106" s="34"/>
      <c r="Z106" s="34"/>
      <c r="AA106" s="86"/>
      <c r="AB106"/>
      <c r="AC106" s="28"/>
      <c r="AD106" s="28" t="str">
        <f t="shared" si="24"/>
        <v/>
      </c>
    </row>
    <row r="107" spans="1:30" s="27" customFormat="1" x14ac:dyDescent="0.3">
      <c r="A107" s="304"/>
      <c r="B107" s="192"/>
      <c r="C107" s="192">
        <v>0</v>
      </c>
      <c r="D107" s="96"/>
      <c r="E107" s="231">
        <v>0</v>
      </c>
      <c r="F107" s="230">
        <f t="shared" si="31"/>
        <v>0</v>
      </c>
      <c r="G107" s="190"/>
      <c r="H107" s="279"/>
      <c r="I107" s="279"/>
      <c r="J107" s="279"/>
      <c r="K107" s="279"/>
      <c r="L107" s="279"/>
      <c r="M107" s="279"/>
      <c r="N107" s="229">
        <f t="shared" si="32"/>
        <v>0</v>
      </c>
      <c r="O107" s="229">
        <f t="shared" si="32"/>
        <v>0</v>
      </c>
      <c r="P107" s="229">
        <f t="shared" si="32"/>
        <v>0</v>
      </c>
      <c r="Q107" s="229">
        <f t="shared" si="32"/>
        <v>0</v>
      </c>
      <c r="R107" s="229">
        <f t="shared" si="32"/>
        <v>0</v>
      </c>
      <c r="S107" s="229">
        <f t="shared" si="32"/>
        <v>0</v>
      </c>
      <c r="T107" s="229">
        <f t="shared" si="33"/>
        <v>0</v>
      </c>
      <c r="U107" s="51"/>
      <c r="V107" s="195"/>
      <c r="W107" s="34" t="str">
        <f t="shared" si="23"/>
        <v>leeg</v>
      </c>
      <c r="X107" s="34"/>
      <c r="Y107" s="34"/>
      <c r="Z107" s="34"/>
      <c r="AA107" s="86"/>
      <c r="AB107"/>
      <c r="AC107" s="28"/>
      <c r="AD107" s="28" t="str">
        <f t="shared" si="24"/>
        <v/>
      </c>
    </row>
    <row r="108" spans="1:30" s="27" customFormat="1" x14ac:dyDescent="0.3">
      <c r="A108" s="304"/>
      <c r="B108" s="192"/>
      <c r="C108" s="192">
        <v>0</v>
      </c>
      <c r="D108" s="96"/>
      <c r="E108" s="231">
        <v>0</v>
      </c>
      <c r="F108" s="230">
        <f t="shared" si="31"/>
        <v>0</v>
      </c>
      <c r="G108" s="190"/>
      <c r="H108" s="279"/>
      <c r="I108" s="279"/>
      <c r="J108" s="279"/>
      <c r="K108" s="279"/>
      <c r="L108" s="279"/>
      <c r="M108" s="279"/>
      <c r="N108" s="229">
        <f t="shared" si="32"/>
        <v>0</v>
      </c>
      <c r="O108" s="229">
        <f t="shared" si="32"/>
        <v>0</v>
      </c>
      <c r="P108" s="229">
        <f t="shared" si="32"/>
        <v>0</v>
      </c>
      <c r="Q108" s="229">
        <f t="shared" si="32"/>
        <v>0</v>
      </c>
      <c r="R108" s="229">
        <f t="shared" si="32"/>
        <v>0</v>
      </c>
      <c r="S108" s="229">
        <f t="shared" si="32"/>
        <v>0</v>
      </c>
      <c r="T108" s="229">
        <f t="shared" si="33"/>
        <v>0</v>
      </c>
      <c r="U108" s="51"/>
      <c r="V108" s="195"/>
      <c r="W108" s="34" t="str">
        <f t="shared" si="23"/>
        <v>leeg</v>
      </c>
      <c r="X108" s="34"/>
      <c r="Y108" s="34"/>
      <c r="Z108" s="34"/>
      <c r="AA108" s="86"/>
      <c r="AB108"/>
      <c r="AC108" s="28"/>
      <c r="AD108" s="28" t="str">
        <f t="shared" si="24"/>
        <v/>
      </c>
    </row>
    <row r="109" spans="1:30" s="27" customFormat="1" x14ac:dyDescent="0.3">
      <c r="A109" s="305"/>
      <c r="B109" s="192"/>
      <c r="C109" s="105">
        <v>0</v>
      </c>
      <c r="D109" s="96"/>
      <c r="E109" s="231">
        <v>0</v>
      </c>
      <c r="F109" s="230">
        <f t="shared" si="31"/>
        <v>0</v>
      </c>
      <c r="G109" s="190"/>
      <c r="H109" s="280"/>
      <c r="I109" s="280"/>
      <c r="J109" s="280"/>
      <c r="K109" s="280"/>
      <c r="L109" s="280"/>
      <c r="M109" s="280"/>
      <c r="N109" s="229">
        <f t="shared" si="32"/>
        <v>0</v>
      </c>
      <c r="O109" s="229">
        <f t="shared" si="32"/>
        <v>0</v>
      </c>
      <c r="P109" s="229">
        <f t="shared" si="32"/>
        <v>0</v>
      </c>
      <c r="Q109" s="234">
        <f t="shared" si="32"/>
        <v>0</v>
      </c>
      <c r="R109" s="234">
        <f t="shared" si="32"/>
        <v>0</v>
      </c>
      <c r="S109" s="234">
        <f t="shared" si="32"/>
        <v>0</v>
      </c>
      <c r="T109" s="234">
        <f t="shared" si="33"/>
        <v>0</v>
      </c>
      <c r="U109" s="62"/>
      <c r="V109" s="195"/>
      <c r="W109" s="34" t="str">
        <f t="shared" si="23"/>
        <v>leeg</v>
      </c>
      <c r="X109" s="34"/>
      <c r="Y109" s="34"/>
      <c r="Z109" s="34"/>
      <c r="AA109" s="86"/>
      <c r="AB109"/>
      <c r="AD109" s="28" t="str">
        <f t="shared" si="24"/>
        <v/>
      </c>
    </row>
    <row r="110" spans="1:30" s="27" customFormat="1" x14ac:dyDescent="0.25">
      <c r="A110" s="93" t="str">
        <f>IF(A93&lt;&gt;"","Subtotaal RMnr. "&amp;A93,"Subtotaal onbekend RMnr")</f>
        <v>Subtotaal onbekend RMnr</v>
      </c>
      <c r="B110" s="93" t="s">
        <v>331</v>
      </c>
      <c r="C110" s="35"/>
      <c r="D110" s="92"/>
      <c r="E110" s="92"/>
      <c r="F110" s="57">
        <f>SUM(F93:F109)</f>
        <v>0</v>
      </c>
      <c r="G110" s="190"/>
      <c r="H110" s="57"/>
      <c r="I110" s="57"/>
      <c r="J110" s="57"/>
      <c r="K110" s="224"/>
      <c r="L110" s="196"/>
      <c r="M110" s="196"/>
      <c r="N110" s="57">
        <f t="shared" ref="N110:T110" si="34">SUM(N93:N109)</f>
        <v>0</v>
      </c>
      <c r="O110" s="57">
        <f t="shared" si="34"/>
        <v>0</v>
      </c>
      <c r="P110" s="57">
        <f t="shared" si="34"/>
        <v>0</v>
      </c>
      <c r="Q110" s="57">
        <f t="shared" si="34"/>
        <v>0</v>
      </c>
      <c r="R110" s="57">
        <f t="shared" si="34"/>
        <v>0</v>
      </c>
      <c r="S110" s="57">
        <f t="shared" si="34"/>
        <v>0</v>
      </c>
      <c r="T110" s="57">
        <f t="shared" si="34"/>
        <v>0</v>
      </c>
      <c r="U110" s="57"/>
      <c r="V110" s="197"/>
      <c r="W110" s="34" t="str">
        <f t="shared" si="23"/>
        <v>leeg</v>
      </c>
      <c r="X110" s="34"/>
      <c r="Y110" s="34"/>
      <c r="Z110" s="34"/>
      <c r="AA110" s="86"/>
      <c r="AB110"/>
      <c r="AC110" s="28" t="s">
        <v>182</v>
      </c>
      <c r="AD110" s="28" t="str">
        <f t="shared" si="24"/>
        <v/>
      </c>
    </row>
    <row r="111" spans="1:30" s="18" customFormat="1" x14ac:dyDescent="0.25">
      <c r="A111" s="189"/>
      <c r="B111" s="189"/>
      <c r="C111" s="189"/>
      <c r="D111" s="189"/>
      <c r="E111" s="189"/>
      <c r="F111" s="189"/>
      <c r="G111" s="190"/>
      <c r="H111" s="189"/>
      <c r="I111" s="189"/>
      <c r="J111" s="189"/>
      <c r="K111" s="189"/>
      <c r="L111" s="189"/>
      <c r="M111" s="189"/>
      <c r="N111" s="189"/>
      <c r="O111" s="189"/>
      <c r="P111" s="189"/>
      <c r="Q111" s="189"/>
      <c r="R111" s="189"/>
      <c r="S111" s="189"/>
      <c r="T111" s="189"/>
      <c r="U111" s="189"/>
      <c r="V111" s="188"/>
      <c r="W111" s="34" t="str">
        <f t="shared" si="23"/>
        <v>leeg</v>
      </c>
      <c r="X111" s="34"/>
      <c r="Y111" s="34"/>
      <c r="Z111" s="34"/>
      <c r="AA111" s="86"/>
      <c r="AB111"/>
      <c r="AC111" s="28" t="s">
        <v>184</v>
      </c>
      <c r="AD111" s="28" t="str">
        <f t="shared" si="24"/>
        <v/>
      </c>
    </row>
    <row r="112" spans="1:30" s="18" customFormat="1" x14ac:dyDescent="0.25">
      <c r="A112" s="275" t="s">
        <v>236</v>
      </c>
      <c r="B112" s="275" t="s">
        <v>239</v>
      </c>
      <c r="C112" s="275"/>
      <c r="D112" s="275"/>
      <c r="E112" s="275"/>
      <c r="F112" s="275"/>
      <c r="G112" s="190"/>
      <c r="H112" s="204"/>
      <c r="I112" s="204"/>
      <c r="J112" s="204"/>
      <c r="K112" s="204"/>
      <c r="L112" s="204"/>
      <c r="M112" s="204"/>
      <c r="N112" s="233"/>
      <c r="O112" s="233"/>
      <c r="P112" s="233"/>
      <c r="Q112" s="233"/>
      <c r="R112" s="233"/>
      <c r="S112" s="233"/>
      <c r="T112" s="233"/>
      <c r="U112" s="208"/>
      <c r="V112" s="188"/>
      <c r="W112" s="34" t="str">
        <f t="shared" si="23"/>
        <v>leeg</v>
      </c>
      <c r="X112" s="34"/>
      <c r="Y112" s="34"/>
      <c r="Z112" s="34"/>
      <c r="AA112" s="86"/>
      <c r="AB112"/>
      <c r="AC112" s="28" t="s">
        <v>183</v>
      </c>
      <c r="AD112" s="28" t="str">
        <f t="shared" si="24"/>
        <v/>
      </c>
    </row>
    <row r="113" spans="1:30" s="18" customFormat="1" x14ac:dyDescent="0.3">
      <c r="A113" s="247"/>
      <c r="B113" s="202"/>
      <c r="C113" s="189">
        <v>0</v>
      </c>
      <c r="D113" s="284" t="str">
        <f>IF(B113="","",IF(B113=[1]Input!B$2,"Are",IF(B113=[1]Input!H$2,"Are","Stuks")))</f>
        <v/>
      </c>
      <c r="E113" s="229" t="str">
        <f>IF(B113="","",VLOOKUP(B113,Input!B:C,2,0))</f>
        <v/>
      </c>
      <c r="F113" s="246">
        <f>IF(C113="",0,IF(E113="",0,E113*C113))</f>
        <v>0</v>
      </c>
      <c r="G113" s="190"/>
      <c r="H113" s="205" t="s">
        <v>160</v>
      </c>
      <c r="I113" s="205" t="s">
        <v>160</v>
      </c>
      <c r="J113" s="205" t="s">
        <v>160</v>
      </c>
      <c r="K113" s="205" t="s">
        <v>160</v>
      </c>
      <c r="L113" s="205" t="s">
        <v>160</v>
      </c>
      <c r="M113" s="205" t="s">
        <v>160</v>
      </c>
      <c r="N113" s="229">
        <f t="shared" ref="N113:S117" si="35">IF($F113=0,0,IF($H113="",0,$E113*$C113))</f>
        <v>0</v>
      </c>
      <c r="O113" s="229">
        <f t="shared" si="35"/>
        <v>0</v>
      </c>
      <c r="P113" s="229">
        <f t="shared" si="35"/>
        <v>0</v>
      </c>
      <c r="Q113" s="229">
        <f t="shared" si="35"/>
        <v>0</v>
      </c>
      <c r="R113" s="229">
        <f t="shared" si="35"/>
        <v>0</v>
      </c>
      <c r="S113" s="229">
        <f t="shared" si="35"/>
        <v>0</v>
      </c>
      <c r="T113" s="229">
        <f t="shared" ref="T113:T117" si="36">SUM(N113:S113)</f>
        <v>0</v>
      </c>
      <c r="U113" s="208"/>
      <c r="V113" s="188"/>
      <c r="W113" s="34" t="str">
        <f t="shared" si="23"/>
        <v>leeg</v>
      </c>
      <c r="X113" s="34"/>
      <c r="Y113" s="34"/>
      <c r="Z113" s="34"/>
      <c r="AA113" s="86"/>
      <c r="AB113"/>
      <c r="AC113" s="28"/>
      <c r="AD113" s="28" t="str">
        <f t="shared" si="24"/>
        <v/>
      </c>
    </row>
    <row r="114" spans="1:30" x14ac:dyDescent="0.3">
      <c r="A114" s="303"/>
      <c r="B114" s="202"/>
      <c r="C114" s="191">
        <v>0</v>
      </c>
      <c r="D114" s="284" t="str">
        <f>IF(B114="","",IF(B114=[1]Input!B$2,"Are",IF(B114=[1]Input!H$2,"Are","Stuks")))</f>
        <v/>
      </c>
      <c r="E114" s="229" t="str">
        <f>IF(B114="","",VLOOKUP(B114,Input!B:C,2,0))</f>
        <v/>
      </c>
      <c r="F114" s="230">
        <f>IF(C114="",0,IF(E114="",0,E114*C114))</f>
        <v>0</v>
      </c>
      <c r="G114" s="190"/>
      <c r="H114" s="205" t="s">
        <v>160</v>
      </c>
      <c r="I114" s="205" t="s">
        <v>160</v>
      </c>
      <c r="J114" s="205" t="s">
        <v>160</v>
      </c>
      <c r="K114" s="205" t="s">
        <v>160</v>
      </c>
      <c r="L114" s="205" t="s">
        <v>160</v>
      </c>
      <c r="M114" s="205" t="s">
        <v>160</v>
      </c>
      <c r="N114" s="229">
        <f t="shared" si="35"/>
        <v>0</v>
      </c>
      <c r="O114" s="229">
        <f t="shared" si="35"/>
        <v>0</v>
      </c>
      <c r="P114" s="229">
        <f t="shared" si="35"/>
        <v>0</v>
      </c>
      <c r="Q114" s="229">
        <f t="shared" si="35"/>
        <v>0</v>
      </c>
      <c r="R114" s="229">
        <f t="shared" si="35"/>
        <v>0</v>
      </c>
      <c r="S114" s="229">
        <f t="shared" si="35"/>
        <v>0</v>
      </c>
      <c r="T114" s="229">
        <f t="shared" si="36"/>
        <v>0</v>
      </c>
      <c r="U114" s="193"/>
      <c r="W114" s="34" t="str">
        <f t="shared" si="23"/>
        <v>leeg</v>
      </c>
      <c r="X114" s="34"/>
      <c r="Y114" s="34"/>
      <c r="Z114" s="34"/>
      <c r="AA114" s="86"/>
      <c r="AD114" s="28" t="str">
        <f t="shared" si="24"/>
        <v/>
      </c>
    </row>
    <row r="115" spans="1:30" x14ac:dyDescent="0.3">
      <c r="A115" s="304"/>
      <c r="B115" s="202"/>
      <c r="C115" s="191">
        <v>0</v>
      </c>
      <c r="D115" s="284" t="str">
        <f>IF(B115="","",IF(B115=[1]Input!B$2,"Are",IF(B115=[1]Input!H$2,"Are","Stuks")))</f>
        <v/>
      </c>
      <c r="E115" s="229" t="str">
        <f>IF(B115="","",VLOOKUP(B115,Input!B:C,2,0))</f>
        <v/>
      </c>
      <c r="F115" s="230">
        <f>IF(C115="",0,IF(E115="",0,E115*C115))</f>
        <v>0</v>
      </c>
      <c r="G115" s="190"/>
      <c r="H115" s="205" t="s">
        <v>160</v>
      </c>
      <c r="I115" s="205" t="s">
        <v>160</v>
      </c>
      <c r="J115" s="205" t="s">
        <v>160</v>
      </c>
      <c r="K115" s="205" t="s">
        <v>160</v>
      </c>
      <c r="L115" s="205" t="s">
        <v>160</v>
      </c>
      <c r="M115" s="205" t="s">
        <v>160</v>
      </c>
      <c r="N115" s="229">
        <f t="shared" si="35"/>
        <v>0</v>
      </c>
      <c r="O115" s="229">
        <f t="shared" si="35"/>
        <v>0</v>
      </c>
      <c r="P115" s="229">
        <f t="shared" si="35"/>
        <v>0</v>
      </c>
      <c r="Q115" s="229">
        <f t="shared" si="35"/>
        <v>0</v>
      </c>
      <c r="R115" s="229">
        <f t="shared" si="35"/>
        <v>0</v>
      </c>
      <c r="S115" s="229">
        <f t="shared" si="35"/>
        <v>0</v>
      </c>
      <c r="T115" s="229">
        <f t="shared" si="36"/>
        <v>0</v>
      </c>
      <c r="U115" s="194"/>
      <c r="W115" s="34" t="str">
        <f t="shared" si="23"/>
        <v>leeg</v>
      </c>
      <c r="X115" s="34"/>
      <c r="Y115" s="34"/>
      <c r="Z115" s="34"/>
      <c r="AA115" s="86"/>
      <c r="AD115" s="28" t="str">
        <f t="shared" si="24"/>
        <v/>
      </c>
    </row>
    <row r="116" spans="1:30" x14ac:dyDescent="0.3">
      <c r="A116" s="304"/>
      <c r="B116" s="202"/>
      <c r="C116" s="191">
        <v>0</v>
      </c>
      <c r="D116" s="284" t="str">
        <f>IF(B116="","",IF(B116=[1]Input!B$2,"Are",IF(B116=[1]Input!H$2,"Are","Stuks")))</f>
        <v/>
      </c>
      <c r="E116" s="229" t="str">
        <f>IF(B116="","",VLOOKUP(B116,Input!B:C,2,0))</f>
        <v/>
      </c>
      <c r="F116" s="230">
        <f>IF(C116="",0,IF(E116="",0,E116*C116))</f>
        <v>0</v>
      </c>
      <c r="G116" s="190"/>
      <c r="H116" s="205" t="s">
        <v>160</v>
      </c>
      <c r="I116" s="205" t="s">
        <v>160</v>
      </c>
      <c r="J116" s="205" t="s">
        <v>160</v>
      </c>
      <c r="K116" s="205" t="s">
        <v>160</v>
      </c>
      <c r="L116" s="205" t="s">
        <v>160</v>
      </c>
      <c r="M116" s="205" t="s">
        <v>160</v>
      </c>
      <c r="N116" s="229">
        <f t="shared" si="35"/>
        <v>0</v>
      </c>
      <c r="O116" s="229">
        <f t="shared" si="35"/>
        <v>0</v>
      </c>
      <c r="P116" s="229">
        <f t="shared" si="35"/>
        <v>0</v>
      </c>
      <c r="Q116" s="229">
        <f t="shared" si="35"/>
        <v>0</v>
      </c>
      <c r="R116" s="229">
        <f t="shared" si="35"/>
        <v>0</v>
      </c>
      <c r="S116" s="229">
        <f t="shared" si="35"/>
        <v>0</v>
      </c>
      <c r="T116" s="229">
        <f t="shared" si="36"/>
        <v>0</v>
      </c>
      <c r="U116" s="194"/>
      <c r="W116" s="34" t="str">
        <f t="shared" si="23"/>
        <v>leeg</v>
      </c>
      <c r="X116" s="34"/>
      <c r="Y116" s="34"/>
      <c r="Z116" s="34"/>
      <c r="AA116" s="86"/>
      <c r="AD116" s="28" t="str">
        <f t="shared" si="24"/>
        <v/>
      </c>
    </row>
    <row r="117" spans="1:30" x14ac:dyDescent="0.3">
      <c r="A117" s="304"/>
      <c r="B117" s="219"/>
      <c r="C117" s="191">
        <v>0</v>
      </c>
      <c r="D117" s="284" t="str">
        <f>IF(B117="","",IF(B117=[1]Input!B$2,"Are",IF(B117=[1]Input!H$2,"Are","Stuks")))</f>
        <v/>
      </c>
      <c r="E117" s="229" t="str">
        <f>IF(B117="","",VLOOKUP(B117,Input!B:C,2,0))</f>
        <v/>
      </c>
      <c r="F117" s="230">
        <f>IF(C117="",0,IF(E117="",0,E117*C117))</f>
        <v>0</v>
      </c>
      <c r="G117" s="190"/>
      <c r="H117" s="205" t="s">
        <v>160</v>
      </c>
      <c r="I117" s="205" t="s">
        <v>160</v>
      </c>
      <c r="J117" s="205" t="s">
        <v>160</v>
      </c>
      <c r="K117" s="205" t="s">
        <v>160</v>
      </c>
      <c r="L117" s="205" t="s">
        <v>160</v>
      </c>
      <c r="M117" s="205" t="s">
        <v>160</v>
      </c>
      <c r="N117" s="229">
        <f t="shared" si="35"/>
        <v>0</v>
      </c>
      <c r="O117" s="229">
        <f t="shared" si="35"/>
        <v>0</v>
      </c>
      <c r="P117" s="229">
        <f t="shared" si="35"/>
        <v>0</v>
      </c>
      <c r="Q117" s="229">
        <f t="shared" si="35"/>
        <v>0</v>
      </c>
      <c r="R117" s="229">
        <f t="shared" si="35"/>
        <v>0</v>
      </c>
      <c r="S117" s="229">
        <f t="shared" si="35"/>
        <v>0</v>
      </c>
      <c r="T117" s="229">
        <f t="shared" si="36"/>
        <v>0</v>
      </c>
      <c r="U117" s="194"/>
      <c r="W117" s="34" t="str">
        <f t="shared" si="23"/>
        <v>leeg</v>
      </c>
      <c r="X117" s="34"/>
      <c r="Y117" s="34"/>
      <c r="Z117" s="34"/>
      <c r="AA117" s="86"/>
      <c r="AD117" s="28" t="str">
        <f t="shared" si="24"/>
        <v/>
      </c>
    </row>
    <row r="118" spans="1:30" s="27" customFormat="1" x14ac:dyDescent="0.3">
      <c r="A118" s="305"/>
      <c r="B118" s="192"/>
      <c r="C118" s="59"/>
      <c r="D118" s="65"/>
      <c r="E118" s="65"/>
      <c r="F118" s="230"/>
      <c r="G118" s="190"/>
      <c r="H118" s="206"/>
      <c r="I118" s="206"/>
      <c r="J118" s="206"/>
      <c r="K118" s="69"/>
      <c r="L118" s="69"/>
      <c r="M118" s="69"/>
      <c r="N118" s="206"/>
      <c r="O118" s="206"/>
      <c r="P118" s="206"/>
      <c r="Q118" s="206"/>
      <c r="R118" s="51"/>
      <c r="S118" s="51"/>
      <c r="T118" s="51"/>
      <c r="U118" s="51"/>
      <c r="V118" s="195"/>
      <c r="W118" s="34" t="str">
        <f t="shared" si="23"/>
        <v>leeg</v>
      </c>
      <c r="X118" s="34"/>
      <c r="Y118" s="34"/>
      <c r="Z118" s="34"/>
      <c r="AA118" s="86"/>
      <c r="AB118"/>
      <c r="AC118" s="28"/>
      <c r="AD118" s="28" t="str">
        <f t="shared" si="24"/>
        <v/>
      </c>
    </row>
    <row r="119" spans="1:30" s="27" customFormat="1" x14ac:dyDescent="0.25">
      <c r="A119" s="276" t="s">
        <v>277</v>
      </c>
      <c r="B119" s="275" t="s">
        <v>239</v>
      </c>
      <c r="C119" s="275"/>
      <c r="D119" s="275"/>
      <c r="E119" s="275"/>
      <c r="F119" s="275"/>
      <c r="G119" s="190"/>
      <c r="H119" s="206"/>
      <c r="I119" s="206"/>
      <c r="J119" s="206"/>
      <c r="K119" s="69"/>
      <c r="L119" s="69"/>
      <c r="M119" s="69"/>
      <c r="N119" s="206"/>
      <c r="O119" s="206"/>
      <c r="P119" s="206"/>
      <c r="Q119" s="206"/>
      <c r="R119" s="51"/>
      <c r="S119" s="51"/>
      <c r="T119" s="51"/>
      <c r="U119" s="51"/>
      <c r="V119" s="195"/>
      <c r="W119" s="34" t="str">
        <f t="shared" si="23"/>
        <v>leeg</v>
      </c>
      <c r="X119" s="34"/>
      <c r="Y119" s="34"/>
      <c r="Z119" s="34"/>
      <c r="AA119" s="86"/>
      <c r="AB119"/>
      <c r="AC119" s="28"/>
      <c r="AD119" s="28" t="str">
        <f t="shared" si="24"/>
        <v/>
      </c>
    </row>
    <row r="120" spans="1:30" s="27" customFormat="1" x14ac:dyDescent="0.3">
      <c r="A120" s="306"/>
      <c r="B120" s="192"/>
      <c r="C120" s="192">
        <v>0</v>
      </c>
      <c r="D120" s="96"/>
      <c r="E120" s="231">
        <v>0</v>
      </c>
      <c r="F120" s="230">
        <f t="shared" ref="F120:F129" si="37">IF(C120="",0,IF(E120="",0,E120*C120))</f>
        <v>0</v>
      </c>
      <c r="G120" s="190"/>
      <c r="H120" s="279"/>
      <c r="I120" s="279"/>
      <c r="J120" s="279"/>
      <c r="K120" s="279"/>
      <c r="L120" s="279"/>
      <c r="M120" s="279"/>
      <c r="N120" s="229">
        <f t="shared" ref="N120:S129" si="38">IF($F120=0,0,IF($H120="",0,$E120*$C120))</f>
        <v>0</v>
      </c>
      <c r="O120" s="229">
        <f t="shared" si="38"/>
        <v>0</v>
      </c>
      <c r="P120" s="229">
        <f t="shared" si="38"/>
        <v>0</v>
      </c>
      <c r="Q120" s="229">
        <f t="shared" si="38"/>
        <v>0</v>
      </c>
      <c r="R120" s="229">
        <f t="shared" si="38"/>
        <v>0</v>
      </c>
      <c r="S120" s="229">
        <f t="shared" si="38"/>
        <v>0</v>
      </c>
      <c r="T120" s="229">
        <f t="shared" ref="T120:T129" si="39">SUM(N120:S120)</f>
        <v>0</v>
      </c>
      <c r="U120" s="51"/>
      <c r="V120" s="195"/>
      <c r="W120" s="34" t="str">
        <f t="shared" si="23"/>
        <v>leeg</v>
      </c>
      <c r="X120" s="34"/>
      <c r="Y120" s="34"/>
      <c r="Z120" s="34"/>
      <c r="AA120" s="86"/>
      <c r="AB120"/>
      <c r="AC120" s="28"/>
      <c r="AD120" s="28" t="str">
        <f t="shared" si="24"/>
        <v/>
      </c>
    </row>
    <row r="121" spans="1:30" s="27" customFormat="1" x14ac:dyDescent="0.3">
      <c r="A121" s="304"/>
      <c r="B121" s="192"/>
      <c r="C121" s="192">
        <v>0</v>
      </c>
      <c r="D121" s="96"/>
      <c r="E121" s="231">
        <v>0</v>
      </c>
      <c r="F121" s="230">
        <f t="shared" si="37"/>
        <v>0</v>
      </c>
      <c r="G121" s="190"/>
      <c r="H121" s="279"/>
      <c r="I121" s="279"/>
      <c r="J121" s="279"/>
      <c r="K121" s="279"/>
      <c r="L121" s="279"/>
      <c r="M121" s="279"/>
      <c r="N121" s="229">
        <f t="shared" si="38"/>
        <v>0</v>
      </c>
      <c r="O121" s="229">
        <f t="shared" si="38"/>
        <v>0</v>
      </c>
      <c r="P121" s="229">
        <f t="shared" si="38"/>
        <v>0</v>
      </c>
      <c r="Q121" s="229">
        <f t="shared" si="38"/>
        <v>0</v>
      </c>
      <c r="R121" s="229">
        <f t="shared" si="38"/>
        <v>0</v>
      </c>
      <c r="S121" s="229">
        <f t="shared" si="38"/>
        <v>0</v>
      </c>
      <c r="T121" s="229">
        <f t="shared" si="39"/>
        <v>0</v>
      </c>
      <c r="U121" s="51"/>
      <c r="V121" s="195"/>
      <c r="W121" s="34" t="str">
        <f t="shared" si="23"/>
        <v>leeg</v>
      </c>
      <c r="X121" s="34"/>
      <c r="Y121" s="34"/>
      <c r="Z121" s="34"/>
      <c r="AA121" s="86"/>
      <c r="AB121"/>
      <c r="AC121" s="28"/>
      <c r="AD121" s="28" t="str">
        <f t="shared" si="24"/>
        <v/>
      </c>
    </row>
    <row r="122" spans="1:30" s="27" customFormat="1" x14ac:dyDescent="0.3">
      <c r="A122" s="304"/>
      <c r="B122" s="192"/>
      <c r="C122" s="192">
        <v>0</v>
      </c>
      <c r="D122" s="96"/>
      <c r="E122" s="231">
        <v>0</v>
      </c>
      <c r="F122" s="230">
        <f t="shared" si="37"/>
        <v>0</v>
      </c>
      <c r="G122" s="190"/>
      <c r="H122" s="279"/>
      <c r="I122" s="279"/>
      <c r="J122" s="279"/>
      <c r="K122" s="279"/>
      <c r="L122" s="279"/>
      <c r="M122" s="279"/>
      <c r="N122" s="229">
        <f t="shared" si="38"/>
        <v>0</v>
      </c>
      <c r="O122" s="229">
        <f t="shared" si="38"/>
        <v>0</v>
      </c>
      <c r="P122" s="229">
        <f t="shared" si="38"/>
        <v>0</v>
      </c>
      <c r="Q122" s="229">
        <f t="shared" si="38"/>
        <v>0</v>
      </c>
      <c r="R122" s="229">
        <f t="shared" si="38"/>
        <v>0</v>
      </c>
      <c r="S122" s="229">
        <f t="shared" si="38"/>
        <v>0</v>
      </c>
      <c r="T122" s="229">
        <f t="shared" si="39"/>
        <v>0</v>
      </c>
      <c r="U122" s="51"/>
      <c r="V122" s="195"/>
      <c r="W122" s="34" t="str">
        <f t="shared" si="23"/>
        <v>leeg</v>
      </c>
      <c r="X122" s="34"/>
      <c r="Y122" s="34"/>
      <c r="Z122" s="34"/>
      <c r="AA122" s="86"/>
      <c r="AB122"/>
      <c r="AC122" s="28"/>
      <c r="AD122" s="28" t="str">
        <f t="shared" si="24"/>
        <v/>
      </c>
    </row>
    <row r="123" spans="1:30" s="27" customFormat="1" x14ac:dyDescent="0.3">
      <c r="A123" s="304"/>
      <c r="B123" s="192"/>
      <c r="C123" s="192">
        <v>0</v>
      </c>
      <c r="D123" s="96"/>
      <c r="E123" s="231">
        <v>0</v>
      </c>
      <c r="F123" s="230">
        <f t="shared" si="37"/>
        <v>0</v>
      </c>
      <c r="G123" s="190"/>
      <c r="H123" s="279"/>
      <c r="I123" s="279"/>
      <c r="J123" s="279"/>
      <c r="K123" s="279"/>
      <c r="L123" s="279"/>
      <c r="M123" s="279"/>
      <c r="N123" s="229">
        <f t="shared" si="38"/>
        <v>0</v>
      </c>
      <c r="O123" s="229">
        <f t="shared" si="38"/>
        <v>0</v>
      </c>
      <c r="P123" s="229">
        <f t="shared" si="38"/>
        <v>0</v>
      </c>
      <c r="Q123" s="229">
        <f t="shared" si="38"/>
        <v>0</v>
      </c>
      <c r="R123" s="229">
        <f t="shared" si="38"/>
        <v>0</v>
      </c>
      <c r="S123" s="229">
        <f t="shared" si="38"/>
        <v>0</v>
      </c>
      <c r="T123" s="229">
        <f t="shared" si="39"/>
        <v>0</v>
      </c>
      <c r="U123" s="51"/>
      <c r="V123" s="195"/>
      <c r="W123" s="34" t="str">
        <f t="shared" si="23"/>
        <v>leeg</v>
      </c>
      <c r="X123" s="34"/>
      <c r="Y123" s="34"/>
      <c r="Z123" s="34"/>
      <c r="AA123" s="86"/>
      <c r="AB123"/>
      <c r="AC123" s="28"/>
      <c r="AD123" s="28" t="str">
        <f t="shared" si="24"/>
        <v/>
      </c>
    </row>
    <row r="124" spans="1:30" s="27" customFormat="1" x14ac:dyDescent="0.3">
      <c r="A124" s="304"/>
      <c r="B124" s="192"/>
      <c r="C124" s="192">
        <v>0</v>
      </c>
      <c r="D124" s="96"/>
      <c r="E124" s="231">
        <v>0</v>
      </c>
      <c r="F124" s="230">
        <f t="shared" si="37"/>
        <v>0</v>
      </c>
      <c r="G124" s="190"/>
      <c r="H124" s="279"/>
      <c r="I124" s="279"/>
      <c r="J124" s="279"/>
      <c r="K124" s="279"/>
      <c r="L124" s="279"/>
      <c r="M124" s="279"/>
      <c r="N124" s="229">
        <f t="shared" si="38"/>
        <v>0</v>
      </c>
      <c r="O124" s="229">
        <f t="shared" si="38"/>
        <v>0</v>
      </c>
      <c r="P124" s="229">
        <f t="shared" si="38"/>
        <v>0</v>
      </c>
      <c r="Q124" s="229">
        <f t="shared" si="38"/>
        <v>0</v>
      </c>
      <c r="R124" s="229">
        <f t="shared" si="38"/>
        <v>0</v>
      </c>
      <c r="S124" s="229">
        <f t="shared" si="38"/>
        <v>0</v>
      </c>
      <c r="T124" s="229">
        <f t="shared" si="39"/>
        <v>0</v>
      </c>
      <c r="U124" s="51"/>
      <c r="V124" s="195"/>
      <c r="W124" s="34" t="str">
        <f t="shared" si="23"/>
        <v>leeg</v>
      </c>
      <c r="X124" s="34"/>
      <c r="Y124" s="34"/>
      <c r="Z124" s="34"/>
      <c r="AA124" s="86"/>
      <c r="AB124"/>
      <c r="AC124" s="28"/>
      <c r="AD124" s="28" t="str">
        <f t="shared" si="24"/>
        <v/>
      </c>
    </row>
    <row r="125" spans="1:30" s="27" customFormat="1" x14ac:dyDescent="0.3">
      <c r="A125" s="304"/>
      <c r="B125" s="192"/>
      <c r="C125" s="192">
        <v>0</v>
      </c>
      <c r="D125" s="96"/>
      <c r="E125" s="231">
        <v>0</v>
      </c>
      <c r="F125" s="230">
        <f t="shared" si="37"/>
        <v>0</v>
      </c>
      <c r="G125" s="190"/>
      <c r="H125" s="279"/>
      <c r="I125" s="279"/>
      <c r="J125" s="279"/>
      <c r="K125" s="279"/>
      <c r="L125" s="279"/>
      <c r="M125" s="279"/>
      <c r="N125" s="229">
        <f t="shared" si="38"/>
        <v>0</v>
      </c>
      <c r="O125" s="229">
        <f t="shared" si="38"/>
        <v>0</v>
      </c>
      <c r="P125" s="229">
        <f t="shared" si="38"/>
        <v>0</v>
      </c>
      <c r="Q125" s="229">
        <f t="shared" si="38"/>
        <v>0</v>
      </c>
      <c r="R125" s="229">
        <f t="shared" si="38"/>
        <v>0</v>
      </c>
      <c r="S125" s="229">
        <f t="shared" si="38"/>
        <v>0</v>
      </c>
      <c r="T125" s="229">
        <f t="shared" si="39"/>
        <v>0</v>
      </c>
      <c r="U125" s="51"/>
      <c r="V125" s="195"/>
      <c r="W125" s="34" t="str">
        <f t="shared" si="23"/>
        <v>leeg</v>
      </c>
      <c r="X125" s="34"/>
      <c r="Y125" s="34"/>
      <c r="Z125" s="34"/>
      <c r="AA125" s="86"/>
      <c r="AB125"/>
      <c r="AC125" s="28"/>
      <c r="AD125" s="28" t="str">
        <f t="shared" si="24"/>
        <v/>
      </c>
    </row>
    <row r="126" spans="1:30" s="27" customFormat="1" x14ac:dyDescent="0.3">
      <c r="A126" s="304"/>
      <c r="B126" s="192"/>
      <c r="C126" s="192">
        <v>0</v>
      </c>
      <c r="D126" s="96"/>
      <c r="E126" s="231">
        <v>0</v>
      </c>
      <c r="F126" s="230">
        <f t="shared" si="37"/>
        <v>0</v>
      </c>
      <c r="G126" s="190"/>
      <c r="H126" s="279"/>
      <c r="I126" s="279"/>
      <c r="J126" s="279"/>
      <c r="K126" s="279"/>
      <c r="L126" s="279"/>
      <c r="M126" s="279"/>
      <c r="N126" s="229">
        <f t="shared" si="38"/>
        <v>0</v>
      </c>
      <c r="O126" s="229">
        <f t="shared" si="38"/>
        <v>0</v>
      </c>
      <c r="P126" s="229">
        <f t="shared" si="38"/>
        <v>0</v>
      </c>
      <c r="Q126" s="229">
        <f t="shared" si="38"/>
        <v>0</v>
      </c>
      <c r="R126" s="229">
        <f t="shared" si="38"/>
        <v>0</v>
      </c>
      <c r="S126" s="229">
        <f t="shared" si="38"/>
        <v>0</v>
      </c>
      <c r="T126" s="229">
        <f t="shared" si="39"/>
        <v>0</v>
      </c>
      <c r="U126" s="51"/>
      <c r="V126" s="195"/>
      <c r="W126" s="34" t="str">
        <f t="shared" si="23"/>
        <v>leeg</v>
      </c>
      <c r="X126" s="34"/>
      <c r="Y126" s="34"/>
      <c r="Z126" s="34"/>
      <c r="AA126" s="86"/>
      <c r="AB126"/>
      <c r="AC126" s="28"/>
      <c r="AD126" s="28" t="str">
        <f t="shared" si="24"/>
        <v/>
      </c>
    </row>
    <row r="127" spans="1:30" s="27" customFormat="1" x14ac:dyDescent="0.3">
      <c r="A127" s="304"/>
      <c r="B127" s="192"/>
      <c r="C127" s="192">
        <v>0</v>
      </c>
      <c r="D127" s="96"/>
      <c r="E127" s="231">
        <v>0</v>
      </c>
      <c r="F127" s="230">
        <f t="shared" si="37"/>
        <v>0</v>
      </c>
      <c r="G127" s="190"/>
      <c r="H127" s="279"/>
      <c r="I127" s="279"/>
      <c r="J127" s="279"/>
      <c r="K127" s="279"/>
      <c r="L127" s="279"/>
      <c r="M127" s="279"/>
      <c r="N127" s="229">
        <f t="shared" si="38"/>
        <v>0</v>
      </c>
      <c r="O127" s="229">
        <f t="shared" si="38"/>
        <v>0</v>
      </c>
      <c r="P127" s="229">
        <f t="shared" si="38"/>
        <v>0</v>
      </c>
      <c r="Q127" s="229">
        <f t="shared" si="38"/>
        <v>0</v>
      </c>
      <c r="R127" s="229">
        <f t="shared" si="38"/>
        <v>0</v>
      </c>
      <c r="S127" s="229">
        <f t="shared" si="38"/>
        <v>0</v>
      </c>
      <c r="T127" s="229">
        <f t="shared" si="39"/>
        <v>0</v>
      </c>
      <c r="U127" s="51"/>
      <c r="V127" s="195"/>
      <c r="W127" s="34" t="str">
        <f t="shared" si="23"/>
        <v>leeg</v>
      </c>
      <c r="X127" s="34"/>
      <c r="Y127" s="34"/>
      <c r="Z127" s="34"/>
      <c r="AA127" s="86"/>
      <c r="AB127"/>
      <c r="AC127" s="28"/>
      <c r="AD127" s="28" t="str">
        <f t="shared" si="24"/>
        <v/>
      </c>
    </row>
    <row r="128" spans="1:30" s="27" customFormat="1" x14ac:dyDescent="0.3">
      <c r="A128" s="304"/>
      <c r="B128" s="192"/>
      <c r="C128" s="192">
        <v>0</v>
      </c>
      <c r="D128" s="96"/>
      <c r="E128" s="231">
        <v>0</v>
      </c>
      <c r="F128" s="230">
        <f t="shared" si="37"/>
        <v>0</v>
      </c>
      <c r="G128" s="190"/>
      <c r="H128" s="279"/>
      <c r="I128" s="279"/>
      <c r="J128" s="279"/>
      <c r="K128" s="279"/>
      <c r="L128" s="279"/>
      <c r="M128" s="279"/>
      <c r="N128" s="229">
        <f t="shared" si="38"/>
        <v>0</v>
      </c>
      <c r="O128" s="229">
        <f t="shared" si="38"/>
        <v>0</v>
      </c>
      <c r="P128" s="229">
        <f t="shared" si="38"/>
        <v>0</v>
      </c>
      <c r="Q128" s="229">
        <f t="shared" si="38"/>
        <v>0</v>
      </c>
      <c r="R128" s="229">
        <f t="shared" si="38"/>
        <v>0</v>
      </c>
      <c r="S128" s="229">
        <f t="shared" si="38"/>
        <v>0</v>
      </c>
      <c r="T128" s="229">
        <f t="shared" si="39"/>
        <v>0</v>
      </c>
      <c r="U128" s="51"/>
      <c r="V128" s="195"/>
      <c r="W128" s="34" t="str">
        <f t="shared" si="23"/>
        <v>leeg</v>
      </c>
      <c r="X128" s="34"/>
      <c r="Y128" s="34"/>
      <c r="Z128" s="34"/>
      <c r="AA128" s="86"/>
      <c r="AB128"/>
      <c r="AC128" s="28"/>
      <c r="AD128" s="28" t="str">
        <f t="shared" si="24"/>
        <v/>
      </c>
    </row>
    <row r="129" spans="1:30" s="27" customFormat="1" x14ac:dyDescent="0.3">
      <c r="A129" s="305"/>
      <c r="B129" s="192"/>
      <c r="C129" s="105">
        <v>0</v>
      </c>
      <c r="D129" s="96"/>
      <c r="E129" s="231">
        <v>0</v>
      </c>
      <c r="F129" s="230">
        <f t="shared" si="37"/>
        <v>0</v>
      </c>
      <c r="G129" s="190"/>
      <c r="H129" s="280"/>
      <c r="I129" s="280"/>
      <c r="J129" s="280"/>
      <c r="K129" s="280"/>
      <c r="L129" s="280"/>
      <c r="M129" s="280"/>
      <c r="N129" s="229">
        <f t="shared" si="38"/>
        <v>0</v>
      </c>
      <c r="O129" s="229">
        <f t="shared" si="38"/>
        <v>0</v>
      </c>
      <c r="P129" s="229">
        <f t="shared" si="38"/>
        <v>0</v>
      </c>
      <c r="Q129" s="234">
        <f t="shared" si="38"/>
        <v>0</v>
      </c>
      <c r="R129" s="234">
        <f t="shared" si="38"/>
        <v>0</v>
      </c>
      <c r="S129" s="234">
        <f t="shared" si="38"/>
        <v>0</v>
      </c>
      <c r="T129" s="234">
        <f t="shared" si="39"/>
        <v>0</v>
      </c>
      <c r="U129" s="62"/>
      <c r="V129" s="195"/>
      <c r="W129" s="34" t="str">
        <f t="shared" si="23"/>
        <v>leeg</v>
      </c>
      <c r="X129" s="34"/>
      <c r="Y129" s="34"/>
      <c r="Z129" s="34"/>
      <c r="AA129" s="86"/>
      <c r="AB129"/>
      <c r="AD129" s="28" t="str">
        <f t="shared" si="24"/>
        <v/>
      </c>
    </row>
    <row r="130" spans="1:30" s="27" customFormat="1" x14ac:dyDescent="0.25">
      <c r="A130" s="93" t="str">
        <f>IF(A113&lt;&gt;"","Subtotaal RMnr. "&amp;A113,"Subtotaal onbekend RMnr")</f>
        <v>Subtotaal onbekend RMnr</v>
      </c>
      <c r="B130" s="93" t="s">
        <v>331</v>
      </c>
      <c r="C130" s="35"/>
      <c r="D130" s="92"/>
      <c r="E130" s="92"/>
      <c r="F130" s="57">
        <f>SUM(F113:F129)</f>
        <v>0</v>
      </c>
      <c r="G130" s="190"/>
      <c r="H130" s="57"/>
      <c r="I130" s="57"/>
      <c r="J130" s="57"/>
      <c r="K130" s="224"/>
      <c r="L130" s="196"/>
      <c r="M130" s="196"/>
      <c r="N130" s="57">
        <f t="shared" ref="N130:T130" si="40">SUM(N113:N129)</f>
        <v>0</v>
      </c>
      <c r="O130" s="57">
        <f t="shared" si="40"/>
        <v>0</v>
      </c>
      <c r="P130" s="57">
        <f t="shared" si="40"/>
        <v>0</v>
      </c>
      <c r="Q130" s="57">
        <f t="shared" si="40"/>
        <v>0</v>
      </c>
      <c r="R130" s="57">
        <f t="shared" si="40"/>
        <v>0</v>
      </c>
      <c r="S130" s="57">
        <f t="shared" si="40"/>
        <v>0</v>
      </c>
      <c r="T130" s="57">
        <f t="shared" si="40"/>
        <v>0</v>
      </c>
      <c r="U130" s="57"/>
      <c r="V130" s="197"/>
      <c r="W130" s="34" t="str">
        <f t="shared" si="23"/>
        <v>leeg</v>
      </c>
      <c r="X130" s="34"/>
      <c r="Y130" s="34"/>
      <c r="Z130" s="34"/>
      <c r="AA130" s="86"/>
      <c r="AB130"/>
      <c r="AC130" s="28" t="s">
        <v>182</v>
      </c>
      <c r="AD130" s="28" t="str">
        <f t="shared" si="24"/>
        <v/>
      </c>
    </row>
    <row r="131" spans="1:30" s="18" customFormat="1" x14ac:dyDescent="0.25">
      <c r="A131" s="189"/>
      <c r="B131" s="189"/>
      <c r="C131" s="189"/>
      <c r="D131" s="189"/>
      <c r="E131" s="189"/>
      <c r="F131" s="189"/>
      <c r="G131" s="190"/>
      <c r="H131" s="189"/>
      <c r="I131" s="189"/>
      <c r="J131" s="189"/>
      <c r="K131" s="189"/>
      <c r="L131" s="189"/>
      <c r="M131" s="189"/>
      <c r="N131" s="189"/>
      <c r="O131" s="189"/>
      <c r="P131" s="189"/>
      <c r="Q131" s="189"/>
      <c r="R131" s="189"/>
      <c r="S131" s="189"/>
      <c r="T131" s="189"/>
      <c r="U131" s="189"/>
      <c r="V131" s="188"/>
      <c r="W131" s="34" t="str">
        <f t="shared" si="23"/>
        <v>leeg</v>
      </c>
      <c r="X131" s="34"/>
      <c r="Y131" s="34"/>
      <c r="Z131" s="34"/>
      <c r="AA131" s="86"/>
      <c r="AB131"/>
      <c r="AC131" s="28" t="s">
        <v>184</v>
      </c>
      <c r="AD131" s="28" t="str">
        <f t="shared" si="24"/>
        <v/>
      </c>
    </row>
    <row r="132" spans="1:30" s="18" customFormat="1" x14ac:dyDescent="0.25">
      <c r="A132" s="275" t="s">
        <v>236</v>
      </c>
      <c r="B132" s="275" t="s">
        <v>239</v>
      </c>
      <c r="C132" s="275"/>
      <c r="D132" s="275"/>
      <c r="E132" s="275"/>
      <c r="F132" s="275"/>
      <c r="G132" s="190"/>
      <c r="H132" s="204"/>
      <c r="I132" s="204"/>
      <c r="J132" s="204"/>
      <c r="K132" s="204"/>
      <c r="L132" s="204"/>
      <c r="M132" s="204"/>
      <c r="N132" s="233"/>
      <c r="O132" s="233"/>
      <c r="P132" s="233"/>
      <c r="Q132" s="233"/>
      <c r="R132" s="233"/>
      <c r="S132" s="233"/>
      <c r="T132" s="233"/>
      <c r="U132" s="208"/>
      <c r="V132" s="188"/>
      <c r="W132" s="34" t="str">
        <f t="shared" si="23"/>
        <v>leeg</v>
      </c>
      <c r="X132" s="34"/>
      <c r="Y132" s="34"/>
      <c r="Z132" s="34"/>
      <c r="AA132" s="86"/>
      <c r="AB132"/>
      <c r="AC132" s="28" t="s">
        <v>183</v>
      </c>
      <c r="AD132" s="28" t="str">
        <f t="shared" si="24"/>
        <v/>
      </c>
    </row>
    <row r="133" spans="1:30" s="18" customFormat="1" x14ac:dyDescent="0.3">
      <c r="A133" s="247"/>
      <c r="B133" s="202"/>
      <c r="C133" s="189">
        <v>0</v>
      </c>
      <c r="D133" s="284" t="str">
        <f>IF(B133="","",IF(B133=[1]Input!B$2,"Are",IF(B133=[1]Input!H$2,"Are","Stuks")))</f>
        <v/>
      </c>
      <c r="E133" s="229" t="str">
        <f>IF(B133="","",VLOOKUP(B133,Input!B:C,2,0))</f>
        <v/>
      </c>
      <c r="F133" s="246">
        <f>IF(C133="",0,IF(E133="",0,E133*C133))</f>
        <v>0</v>
      </c>
      <c r="G133" s="190"/>
      <c r="H133" s="205" t="s">
        <v>160</v>
      </c>
      <c r="I133" s="205" t="s">
        <v>160</v>
      </c>
      <c r="J133" s="205" t="s">
        <v>160</v>
      </c>
      <c r="K133" s="205" t="s">
        <v>160</v>
      </c>
      <c r="L133" s="205" t="s">
        <v>160</v>
      </c>
      <c r="M133" s="205" t="s">
        <v>160</v>
      </c>
      <c r="N133" s="229">
        <f t="shared" ref="N133:S137" si="41">IF($F133=0,0,IF($H133="",0,$E133*$C133))</f>
        <v>0</v>
      </c>
      <c r="O133" s="229">
        <f t="shared" si="41"/>
        <v>0</v>
      </c>
      <c r="P133" s="229">
        <f t="shared" si="41"/>
        <v>0</v>
      </c>
      <c r="Q133" s="229">
        <f t="shared" si="41"/>
        <v>0</v>
      </c>
      <c r="R133" s="229">
        <f t="shared" si="41"/>
        <v>0</v>
      </c>
      <c r="S133" s="229">
        <f t="shared" si="41"/>
        <v>0</v>
      </c>
      <c r="T133" s="229">
        <f t="shared" ref="T133:T137" si="42">SUM(N133:S133)</f>
        <v>0</v>
      </c>
      <c r="U133" s="208"/>
      <c r="V133" s="188"/>
      <c r="W133" s="34" t="str">
        <f t="shared" si="23"/>
        <v>leeg</v>
      </c>
      <c r="X133" s="34"/>
      <c r="Y133" s="34"/>
      <c r="Z133" s="34"/>
      <c r="AA133" s="86"/>
      <c r="AB133"/>
      <c r="AC133" s="28"/>
      <c r="AD133" s="28" t="str">
        <f t="shared" si="24"/>
        <v/>
      </c>
    </row>
    <row r="134" spans="1:30" x14ac:dyDescent="0.3">
      <c r="A134" s="303"/>
      <c r="B134" s="202"/>
      <c r="C134" s="191">
        <v>0</v>
      </c>
      <c r="D134" s="284" t="str">
        <f>IF(B134="","",IF(B134=[1]Input!B$2,"Are",IF(B134=[1]Input!H$2,"Are","Stuks")))</f>
        <v/>
      </c>
      <c r="E134" s="229" t="str">
        <f>IF(B134="","",VLOOKUP(B134,Input!B:C,2,0))</f>
        <v/>
      </c>
      <c r="F134" s="230">
        <f>IF(C134="",0,IF(E134="",0,E134*C134))</f>
        <v>0</v>
      </c>
      <c r="G134" s="190"/>
      <c r="H134" s="205" t="s">
        <v>160</v>
      </c>
      <c r="I134" s="205" t="s">
        <v>160</v>
      </c>
      <c r="J134" s="205" t="s">
        <v>160</v>
      </c>
      <c r="K134" s="205" t="s">
        <v>160</v>
      </c>
      <c r="L134" s="205" t="s">
        <v>160</v>
      </c>
      <c r="M134" s="205" t="s">
        <v>160</v>
      </c>
      <c r="N134" s="229">
        <f t="shared" si="41"/>
        <v>0</v>
      </c>
      <c r="O134" s="229">
        <f t="shared" si="41"/>
        <v>0</v>
      </c>
      <c r="P134" s="229">
        <f t="shared" si="41"/>
        <v>0</v>
      </c>
      <c r="Q134" s="229">
        <f t="shared" si="41"/>
        <v>0</v>
      </c>
      <c r="R134" s="229">
        <f t="shared" si="41"/>
        <v>0</v>
      </c>
      <c r="S134" s="229">
        <f t="shared" si="41"/>
        <v>0</v>
      </c>
      <c r="T134" s="229">
        <f t="shared" si="42"/>
        <v>0</v>
      </c>
      <c r="U134" s="193"/>
      <c r="W134" s="34" t="str">
        <f t="shared" si="23"/>
        <v>leeg</v>
      </c>
      <c r="X134" s="34"/>
      <c r="Y134" s="34"/>
      <c r="Z134" s="34"/>
      <c r="AA134" s="86"/>
      <c r="AD134" s="28" t="str">
        <f t="shared" si="24"/>
        <v/>
      </c>
    </row>
    <row r="135" spans="1:30" x14ac:dyDescent="0.3">
      <c r="A135" s="304"/>
      <c r="B135" s="202"/>
      <c r="C135" s="191">
        <v>0</v>
      </c>
      <c r="D135" s="284" t="str">
        <f>IF(B135="","",IF(B135=[1]Input!B$2,"Are",IF(B135=[1]Input!H$2,"Are","Stuks")))</f>
        <v/>
      </c>
      <c r="E135" s="229" t="str">
        <f>IF(B135="","",VLOOKUP(B135,Input!B:C,2,0))</f>
        <v/>
      </c>
      <c r="F135" s="230">
        <f>IF(C135="",0,IF(E135="",0,E135*C135))</f>
        <v>0</v>
      </c>
      <c r="G135" s="190"/>
      <c r="H135" s="205" t="s">
        <v>160</v>
      </c>
      <c r="I135" s="205" t="s">
        <v>160</v>
      </c>
      <c r="J135" s="205" t="s">
        <v>160</v>
      </c>
      <c r="K135" s="205" t="s">
        <v>160</v>
      </c>
      <c r="L135" s="205" t="s">
        <v>160</v>
      </c>
      <c r="M135" s="205" t="s">
        <v>160</v>
      </c>
      <c r="N135" s="229">
        <f t="shared" si="41"/>
        <v>0</v>
      </c>
      <c r="O135" s="229">
        <f t="shared" si="41"/>
        <v>0</v>
      </c>
      <c r="P135" s="229">
        <f t="shared" si="41"/>
        <v>0</v>
      </c>
      <c r="Q135" s="229">
        <f t="shared" si="41"/>
        <v>0</v>
      </c>
      <c r="R135" s="229">
        <f t="shared" si="41"/>
        <v>0</v>
      </c>
      <c r="S135" s="229">
        <f t="shared" si="41"/>
        <v>0</v>
      </c>
      <c r="T135" s="229">
        <f t="shared" si="42"/>
        <v>0</v>
      </c>
      <c r="U135" s="194"/>
      <c r="W135" s="34" t="str">
        <f t="shared" si="23"/>
        <v>leeg</v>
      </c>
      <c r="X135" s="34"/>
      <c r="Y135" s="34"/>
      <c r="Z135" s="34"/>
      <c r="AA135" s="86"/>
      <c r="AD135" s="28" t="str">
        <f t="shared" si="24"/>
        <v/>
      </c>
    </row>
    <row r="136" spans="1:30" x14ac:dyDescent="0.3">
      <c r="A136" s="304"/>
      <c r="B136" s="202"/>
      <c r="C136" s="191">
        <v>0</v>
      </c>
      <c r="D136" s="284" t="str">
        <f>IF(B136="","",IF(B136=[1]Input!B$2,"Are",IF(B136=[1]Input!H$2,"Are","Stuks")))</f>
        <v/>
      </c>
      <c r="E136" s="229" t="str">
        <f>IF(B136="","",VLOOKUP(B136,Input!B:C,2,0))</f>
        <v/>
      </c>
      <c r="F136" s="230">
        <f>IF(C136="",0,IF(E136="",0,E136*C136))</f>
        <v>0</v>
      </c>
      <c r="G136" s="190"/>
      <c r="H136" s="205" t="s">
        <v>160</v>
      </c>
      <c r="I136" s="205" t="s">
        <v>160</v>
      </c>
      <c r="J136" s="205" t="s">
        <v>160</v>
      </c>
      <c r="K136" s="205" t="s">
        <v>160</v>
      </c>
      <c r="L136" s="205" t="s">
        <v>160</v>
      </c>
      <c r="M136" s="205" t="s">
        <v>160</v>
      </c>
      <c r="N136" s="229">
        <f t="shared" si="41"/>
        <v>0</v>
      </c>
      <c r="O136" s="229">
        <f t="shared" si="41"/>
        <v>0</v>
      </c>
      <c r="P136" s="229">
        <f t="shared" si="41"/>
        <v>0</v>
      </c>
      <c r="Q136" s="229">
        <f t="shared" si="41"/>
        <v>0</v>
      </c>
      <c r="R136" s="229">
        <f t="shared" si="41"/>
        <v>0</v>
      </c>
      <c r="S136" s="229">
        <f t="shared" si="41"/>
        <v>0</v>
      </c>
      <c r="T136" s="229">
        <f t="shared" si="42"/>
        <v>0</v>
      </c>
      <c r="U136" s="194"/>
      <c r="W136" s="34" t="str">
        <f t="shared" si="23"/>
        <v>leeg</v>
      </c>
      <c r="X136" s="34"/>
      <c r="Y136" s="34"/>
      <c r="Z136" s="34"/>
      <c r="AA136" s="86"/>
      <c r="AD136" s="28" t="str">
        <f t="shared" si="24"/>
        <v/>
      </c>
    </row>
    <row r="137" spans="1:30" x14ac:dyDescent="0.3">
      <c r="A137" s="304"/>
      <c r="B137" s="219"/>
      <c r="C137" s="191">
        <v>0</v>
      </c>
      <c r="D137" s="284" t="str">
        <f>IF(B137="","",IF(B137=[1]Input!B$2,"Are",IF(B137=[1]Input!H$2,"Are","Stuks")))</f>
        <v/>
      </c>
      <c r="E137" s="229" t="str">
        <f>IF(B137="","",VLOOKUP(B137,Input!B:C,2,0))</f>
        <v/>
      </c>
      <c r="F137" s="230">
        <f>IF(C137="",0,IF(E137="",0,E137*C137))</f>
        <v>0</v>
      </c>
      <c r="G137" s="190"/>
      <c r="H137" s="205" t="s">
        <v>160</v>
      </c>
      <c r="I137" s="205" t="s">
        <v>160</v>
      </c>
      <c r="J137" s="205" t="s">
        <v>160</v>
      </c>
      <c r="K137" s="205" t="s">
        <v>160</v>
      </c>
      <c r="L137" s="205" t="s">
        <v>160</v>
      </c>
      <c r="M137" s="205" t="s">
        <v>160</v>
      </c>
      <c r="N137" s="229">
        <f t="shared" si="41"/>
        <v>0</v>
      </c>
      <c r="O137" s="229">
        <f t="shared" si="41"/>
        <v>0</v>
      </c>
      <c r="P137" s="229">
        <f t="shared" si="41"/>
        <v>0</v>
      </c>
      <c r="Q137" s="229">
        <f t="shared" si="41"/>
        <v>0</v>
      </c>
      <c r="R137" s="229">
        <f t="shared" si="41"/>
        <v>0</v>
      </c>
      <c r="S137" s="229">
        <f t="shared" si="41"/>
        <v>0</v>
      </c>
      <c r="T137" s="229">
        <f t="shared" si="42"/>
        <v>0</v>
      </c>
      <c r="U137" s="194"/>
      <c r="W137" s="34" t="str">
        <f t="shared" si="23"/>
        <v>leeg</v>
      </c>
      <c r="X137" s="34"/>
      <c r="Y137" s="34"/>
      <c r="Z137" s="34"/>
      <c r="AA137" s="86"/>
      <c r="AD137" s="28" t="str">
        <f t="shared" si="24"/>
        <v/>
      </c>
    </row>
    <row r="138" spans="1:30" s="27" customFormat="1" x14ac:dyDescent="0.3">
      <c r="A138" s="305"/>
      <c r="B138" s="192"/>
      <c r="C138" s="59"/>
      <c r="D138" s="65"/>
      <c r="E138" s="65"/>
      <c r="F138" s="230"/>
      <c r="G138" s="190"/>
      <c r="H138" s="206"/>
      <c r="I138" s="206"/>
      <c r="J138" s="206"/>
      <c r="K138" s="69"/>
      <c r="L138" s="69"/>
      <c r="M138" s="69"/>
      <c r="N138" s="206"/>
      <c r="O138" s="206"/>
      <c r="P138" s="206"/>
      <c r="Q138" s="206"/>
      <c r="R138" s="51"/>
      <c r="S138" s="51"/>
      <c r="T138" s="51"/>
      <c r="U138" s="51"/>
      <c r="V138" s="195"/>
      <c r="W138" s="34" t="str">
        <f t="shared" si="23"/>
        <v>leeg</v>
      </c>
      <c r="X138" s="34"/>
      <c r="Y138" s="34"/>
      <c r="Z138" s="34"/>
      <c r="AA138" s="86"/>
      <c r="AB138"/>
      <c r="AC138" s="28"/>
      <c r="AD138" s="28" t="str">
        <f t="shared" si="24"/>
        <v/>
      </c>
    </row>
    <row r="139" spans="1:30" s="27" customFormat="1" x14ac:dyDescent="0.25">
      <c r="A139" s="276" t="s">
        <v>277</v>
      </c>
      <c r="B139" s="275" t="s">
        <v>239</v>
      </c>
      <c r="C139" s="275"/>
      <c r="D139" s="275"/>
      <c r="E139" s="275"/>
      <c r="F139" s="275"/>
      <c r="G139" s="190"/>
      <c r="H139" s="206"/>
      <c r="I139" s="206"/>
      <c r="J139" s="206"/>
      <c r="K139" s="69"/>
      <c r="L139" s="69"/>
      <c r="M139" s="69"/>
      <c r="N139" s="206"/>
      <c r="O139" s="206"/>
      <c r="P139" s="206"/>
      <c r="Q139" s="206"/>
      <c r="R139" s="51"/>
      <c r="S139" s="51"/>
      <c r="T139" s="51"/>
      <c r="U139" s="51"/>
      <c r="V139" s="195"/>
      <c r="W139" s="34" t="str">
        <f t="shared" si="23"/>
        <v>leeg</v>
      </c>
      <c r="X139" s="34"/>
      <c r="Y139" s="34"/>
      <c r="Z139" s="34"/>
      <c r="AA139" s="86"/>
      <c r="AB139"/>
      <c r="AC139" s="28"/>
      <c r="AD139" s="28" t="str">
        <f t="shared" si="24"/>
        <v/>
      </c>
    </row>
    <row r="140" spans="1:30" s="27" customFormat="1" x14ac:dyDescent="0.3">
      <c r="A140" s="306"/>
      <c r="B140" s="192"/>
      <c r="C140" s="192">
        <v>0</v>
      </c>
      <c r="D140" s="96"/>
      <c r="E140" s="231">
        <v>0</v>
      </c>
      <c r="F140" s="230">
        <f t="shared" ref="F140:F149" si="43">IF(C140="",0,IF(E140="",0,E140*C140))</f>
        <v>0</v>
      </c>
      <c r="G140" s="190"/>
      <c r="H140" s="279"/>
      <c r="I140" s="279"/>
      <c r="J140" s="279"/>
      <c r="K140" s="279"/>
      <c r="L140" s="279"/>
      <c r="M140" s="279"/>
      <c r="N140" s="229">
        <f t="shared" ref="N140:S149" si="44">IF($F140=0,0,IF($H140="",0,$E140*$C140))</f>
        <v>0</v>
      </c>
      <c r="O140" s="229">
        <f t="shared" si="44"/>
        <v>0</v>
      </c>
      <c r="P140" s="229">
        <f t="shared" si="44"/>
        <v>0</v>
      </c>
      <c r="Q140" s="229">
        <f t="shared" si="44"/>
        <v>0</v>
      </c>
      <c r="R140" s="229">
        <f t="shared" si="44"/>
        <v>0</v>
      </c>
      <c r="S140" s="229">
        <f t="shared" si="44"/>
        <v>0</v>
      </c>
      <c r="T140" s="229">
        <f t="shared" ref="T140:T149" si="45">SUM(N140:S140)</f>
        <v>0</v>
      </c>
      <c r="U140" s="51"/>
      <c r="V140" s="195"/>
      <c r="W140" s="34" t="str">
        <f t="shared" ref="W140:W203" si="46">IF(AC140="staart","niet leeg",IF(OR(AC140="h",AC140="l"),IF(AD140&lt;&gt;"","niet leeg","leeg"),IF(OR(AND(A140="",T140=""),SUM(B140:T140)=0),"leeg","niet leeg")))</f>
        <v>leeg</v>
      </c>
      <c r="X140" s="34"/>
      <c r="Y140" s="34"/>
      <c r="Z140" s="34"/>
      <c r="AA140" s="86"/>
      <c r="AB140"/>
      <c r="AC140" s="28"/>
      <c r="AD140" s="28" t="str">
        <f t="shared" ref="AD140:AD203" si="47">IF(AC140&lt;&gt;"",IF(AC140="sub",IF(SUM(C140:T140)&gt;0,"sub",""),IF(AC140="h",IF(A141&lt;&gt;"","h",""),IF(AC140="l",IF(AD139="sub","l",""),""))),"")</f>
        <v/>
      </c>
    </row>
    <row r="141" spans="1:30" s="27" customFormat="1" x14ac:dyDescent="0.3">
      <c r="A141" s="304"/>
      <c r="B141" s="192"/>
      <c r="C141" s="192">
        <v>0</v>
      </c>
      <c r="D141" s="96"/>
      <c r="E141" s="231">
        <v>0</v>
      </c>
      <c r="F141" s="230">
        <f t="shared" si="43"/>
        <v>0</v>
      </c>
      <c r="G141" s="190"/>
      <c r="H141" s="279"/>
      <c r="I141" s="279"/>
      <c r="J141" s="279"/>
      <c r="K141" s="279"/>
      <c r="L141" s="279"/>
      <c r="M141" s="279"/>
      <c r="N141" s="229">
        <f t="shared" si="44"/>
        <v>0</v>
      </c>
      <c r="O141" s="229">
        <f t="shared" si="44"/>
        <v>0</v>
      </c>
      <c r="P141" s="229">
        <f t="shared" si="44"/>
        <v>0</v>
      </c>
      <c r="Q141" s="229">
        <f t="shared" si="44"/>
        <v>0</v>
      </c>
      <c r="R141" s="229">
        <f t="shared" si="44"/>
        <v>0</v>
      </c>
      <c r="S141" s="229">
        <f t="shared" si="44"/>
        <v>0</v>
      </c>
      <c r="T141" s="229">
        <f t="shared" si="45"/>
        <v>0</v>
      </c>
      <c r="U141" s="51"/>
      <c r="V141" s="195"/>
      <c r="W141" s="34" t="str">
        <f t="shared" si="46"/>
        <v>leeg</v>
      </c>
      <c r="X141" s="34"/>
      <c r="Y141" s="34"/>
      <c r="Z141" s="34"/>
      <c r="AA141" s="86"/>
      <c r="AB141"/>
      <c r="AC141" s="28"/>
      <c r="AD141" s="28" t="str">
        <f t="shared" si="47"/>
        <v/>
      </c>
    </row>
    <row r="142" spans="1:30" s="27" customFormat="1" x14ac:dyDescent="0.3">
      <c r="A142" s="304"/>
      <c r="B142" s="192"/>
      <c r="C142" s="192">
        <v>0</v>
      </c>
      <c r="D142" s="96"/>
      <c r="E142" s="231">
        <v>0</v>
      </c>
      <c r="F142" s="230">
        <f t="shared" si="43"/>
        <v>0</v>
      </c>
      <c r="G142" s="190"/>
      <c r="H142" s="279"/>
      <c r="I142" s="279"/>
      <c r="J142" s="279"/>
      <c r="K142" s="279"/>
      <c r="L142" s="279"/>
      <c r="M142" s="279"/>
      <c r="N142" s="229">
        <f t="shared" si="44"/>
        <v>0</v>
      </c>
      <c r="O142" s="229">
        <f t="shared" si="44"/>
        <v>0</v>
      </c>
      <c r="P142" s="229">
        <f t="shared" si="44"/>
        <v>0</v>
      </c>
      <c r="Q142" s="229">
        <f t="shared" si="44"/>
        <v>0</v>
      </c>
      <c r="R142" s="229">
        <f t="shared" si="44"/>
        <v>0</v>
      </c>
      <c r="S142" s="229">
        <f t="shared" si="44"/>
        <v>0</v>
      </c>
      <c r="T142" s="229">
        <f t="shared" si="45"/>
        <v>0</v>
      </c>
      <c r="U142" s="51"/>
      <c r="V142" s="195"/>
      <c r="W142" s="34" t="str">
        <f t="shared" si="46"/>
        <v>leeg</v>
      </c>
      <c r="X142" s="34"/>
      <c r="Y142" s="34"/>
      <c r="Z142" s="34"/>
      <c r="AA142" s="86"/>
      <c r="AB142"/>
      <c r="AC142" s="28"/>
      <c r="AD142" s="28" t="str">
        <f t="shared" si="47"/>
        <v/>
      </c>
    </row>
    <row r="143" spans="1:30" s="27" customFormat="1" x14ac:dyDescent="0.3">
      <c r="A143" s="304"/>
      <c r="B143" s="192"/>
      <c r="C143" s="192">
        <v>0</v>
      </c>
      <c r="D143" s="96"/>
      <c r="E143" s="231">
        <v>0</v>
      </c>
      <c r="F143" s="230">
        <f t="shared" si="43"/>
        <v>0</v>
      </c>
      <c r="G143" s="190"/>
      <c r="H143" s="279"/>
      <c r="I143" s="279"/>
      <c r="J143" s="279"/>
      <c r="K143" s="279"/>
      <c r="L143" s="279"/>
      <c r="M143" s="279"/>
      <c r="N143" s="229">
        <f t="shared" si="44"/>
        <v>0</v>
      </c>
      <c r="O143" s="229">
        <f t="shared" si="44"/>
        <v>0</v>
      </c>
      <c r="P143" s="229">
        <f t="shared" si="44"/>
        <v>0</v>
      </c>
      <c r="Q143" s="229">
        <f t="shared" si="44"/>
        <v>0</v>
      </c>
      <c r="R143" s="229">
        <f t="shared" si="44"/>
        <v>0</v>
      </c>
      <c r="S143" s="229">
        <f t="shared" si="44"/>
        <v>0</v>
      </c>
      <c r="T143" s="229">
        <f t="shared" si="45"/>
        <v>0</v>
      </c>
      <c r="U143" s="51"/>
      <c r="V143" s="195"/>
      <c r="W143" s="34" t="str">
        <f t="shared" si="46"/>
        <v>leeg</v>
      </c>
      <c r="X143" s="34"/>
      <c r="Y143" s="34"/>
      <c r="Z143" s="34"/>
      <c r="AA143" s="86"/>
      <c r="AB143"/>
      <c r="AC143" s="28"/>
      <c r="AD143" s="28" t="str">
        <f t="shared" si="47"/>
        <v/>
      </c>
    </row>
    <row r="144" spans="1:30" s="27" customFormat="1" x14ac:dyDescent="0.3">
      <c r="A144" s="304"/>
      <c r="B144" s="192"/>
      <c r="C144" s="192">
        <v>0</v>
      </c>
      <c r="D144" s="96"/>
      <c r="E144" s="231">
        <v>0</v>
      </c>
      <c r="F144" s="230">
        <f t="shared" si="43"/>
        <v>0</v>
      </c>
      <c r="G144" s="190"/>
      <c r="H144" s="279"/>
      <c r="I144" s="279"/>
      <c r="J144" s="279"/>
      <c r="K144" s="279"/>
      <c r="L144" s="279"/>
      <c r="M144" s="279"/>
      <c r="N144" s="229">
        <f t="shared" si="44"/>
        <v>0</v>
      </c>
      <c r="O144" s="229">
        <f t="shared" si="44"/>
        <v>0</v>
      </c>
      <c r="P144" s="229">
        <f t="shared" si="44"/>
        <v>0</v>
      </c>
      <c r="Q144" s="229">
        <f t="shared" si="44"/>
        <v>0</v>
      </c>
      <c r="R144" s="229">
        <f t="shared" si="44"/>
        <v>0</v>
      </c>
      <c r="S144" s="229">
        <f t="shared" si="44"/>
        <v>0</v>
      </c>
      <c r="T144" s="229">
        <f t="shared" si="45"/>
        <v>0</v>
      </c>
      <c r="U144" s="51"/>
      <c r="V144" s="195"/>
      <c r="W144" s="34" t="str">
        <f t="shared" si="46"/>
        <v>leeg</v>
      </c>
      <c r="X144" s="34"/>
      <c r="Y144" s="34"/>
      <c r="Z144" s="34"/>
      <c r="AA144" s="86"/>
      <c r="AB144"/>
      <c r="AC144" s="28"/>
      <c r="AD144" s="28" t="str">
        <f t="shared" si="47"/>
        <v/>
      </c>
    </row>
    <row r="145" spans="1:30" s="27" customFormat="1" x14ac:dyDescent="0.3">
      <c r="A145" s="304"/>
      <c r="B145" s="192"/>
      <c r="C145" s="192">
        <v>0</v>
      </c>
      <c r="D145" s="96"/>
      <c r="E145" s="231">
        <v>0</v>
      </c>
      <c r="F145" s="230">
        <f t="shared" si="43"/>
        <v>0</v>
      </c>
      <c r="G145" s="190"/>
      <c r="H145" s="279"/>
      <c r="I145" s="279"/>
      <c r="J145" s="279"/>
      <c r="K145" s="279"/>
      <c r="L145" s="279"/>
      <c r="M145" s="279"/>
      <c r="N145" s="229">
        <f t="shared" si="44"/>
        <v>0</v>
      </c>
      <c r="O145" s="229">
        <f t="shared" si="44"/>
        <v>0</v>
      </c>
      <c r="P145" s="229">
        <f t="shared" si="44"/>
        <v>0</v>
      </c>
      <c r="Q145" s="229">
        <f t="shared" si="44"/>
        <v>0</v>
      </c>
      <c r="R145" s="229">
        <f t="shared" si="44"/>
        <v>0</v>
      </c>
      <c r="S145" s="229">
        <f t="shared" si="44"/>
        <v>0</v>
      </c>
      <c r="T145" s="229">
        <f t="shared" si="45"/>
        <v>0</v>
      </c>
      <c r="U145" s="51"/>
      <c r="V145" s="195"/>
      <c r="W145" s="34" t="str">
        <f t="shared" si="46"/>
        <v>leeg</v>
      </c>
      <c r="X145" s="34"/>
      <c r="Y145" s="34"/>
      <c r="Z145" s="34"/>
      <c r="AA145" s="86"/>
      <c r="AB145"/>
      <c r="AC145" s="28"/>
      <c r="AD145" s="28" t="str">
        <f t="shared" si="47"/>
        <v/>
      </c>
    </row>
    <row r="146" spans="1:30" s="27" customFormat="1" x14ac:dyDescent="0.3">
      <c r="A146" s="304"/>
      <c r="B146" s="192"/>
      <c r="C146" s="192">
        <v>0</v>
      </c>
      <c r="D146" s="96"/>
      <c r="E146" s="231">
        <v>0</v>
      </c>
      <c r="F146" s="230">
        <f t="shared" si="43"/>
        <v>0</v>
      </c>
      <c r="G146" s="190"/>
      <c r="H146" s="279"/>
      <c r="I146" s="279"/>
      <c r="J146" s="279"/>
      <c r="K146" s="279"/>
      <c r="L146" s="279"/>
      <c r="M146" s="279"/>
      <c r="N146" s="229">
        <f t="shared" si="44"/>
        <v>0</v>
      </c>
      <c r="O146" s="229">
        <f t="shared" si="44"/>
        <v>0</v>
      </c>
      <c r="P146" s="229">
        <f t="shared" si="44"/>
        <v>0</v>
      </c>
      <c r="Q146" s="229">
        <f t="shared" si="44"/>
        <v>0</v>
      </c>
      <c r="R146" s="229">
        <f t="shared" si="44"/>
        <v>0</v>
      </c>
      <c r="S146" s="229">
        <f t="shared" si="44"/>
        <v>0</v>
      </c>
      <c r="T146" s="229">
        <f t="shared" si="45"/>
        <v>0</v>
      </c>
      <c r="U146" s="51"/>
      <c r="V146" s="195"/>
      <c r="W146" s="34" t="str">
        <f t="shared" si="46"/>
        <v>leeg</v>
      </c>
      <c r="X146" s="34"/>
      <c r="Y146" s="34"/>
      <c r="Z146" s="34"/>
      <c r="AA146" s="86"/>
      <c r="AB146"/>
      <c r="AC146" s="28"/>
      <c r="AD146" s="28" t="str">
        <f t="shared" si="47"/>
        <v/>
      </c>
    </row>
    <row r="147" spans="1:30" s="27" customFormat="1" x14ac:dyDescent="0.3">
      <c r="A147" s="304"/>
      <c r="B147" s="192"/>
      <c r="C147" s="192">
        <v>0</v>
      </c>
      <c r="D147" s="96"/>
      <c r="E147" s="231">
        <v>0</v>
      </c>
      <c r="F147" s="230">
        <f t="shared" si="43"/>
        <v>0</v>
      </c>
      <c r="G147" s="190"/>
      <c r="H147" s="279"/>
      <c r="I147" s="279"/>
      <c r="J147" s="279"/>
      <c r="K147" s="279"/>
      <c r="L147" s="279"/>
      <c r="M147" s="279"/>
      <c r="N147" s="229">
        <f t="shared" si="44"/>
        <v>0</v>
      </c>
      <c r="O147" s="229">
        <f t="shared" si="44"/>
        <v>0</v>
      </c>
      <c r="P147" s="229">
        <f t="shared" si="44"/>
        <v>0</v>
      </c>
      <c r="Q147" s="229">
        <f t="shared" si="44"/>
        <v>0</v>
      </c>
      <c r="R147" s="229">
        <f t="shared" si="44"/>
        <v>0</v>
      </c>
      <c r="S147" s="229">
        <f t="shared" si="44"/>
        <v>0</v>
      </c>
      <c r="T147" s="229">
        <f t="shared" si="45"/>
        <v>0</v>
      </c>
      <c r="U147" s="51"/>
      <c r="V147" s="195"/>
      <c r="W147" s="34" t="str">
        <f t="shared" si="46"/>
        <v>leeg</v>
      </c>
      <c r="X147" s="34"/>
      <c r="Y147" s="34"/>
      <c r="Z147" s="34"/>
      <c r="AA147" s="86"/>
      <c r="AB147"/>
      <c r="AC147" s="28"/>
      <c r="AD147" s="28" t="str">
        <f t="shared" si="47"/>
        <v/>
      </c>
    </row>
    <row r="148" spans="1:30" s="27" customFormat="1" x14ac:dyDescent="0.3">
      <c r="A148" s="304"/>
      <c r="B148" s="192"/>
      <c r="C148" s="192">
        <v>0</v>
      </c>
      <c r="D148" s="96"/>
      <c r="E148" s="231">
        <v>0</v>
      </c>
      <c r="F148" s="230">
        <f t="shared" si="43"/>
        <v>0</v>
      </c>
      <c r="G148" s="190"/>
      <c r="H148" s="279"/>
      <c r="I148" s="279"/>
      <c r="J148" s="279"/>
      <c r="K148" s="279"/>
      <c r="L148" s="279"/>
      <c r="M148" s="279"/>
      <c r="N148" s="229">
        <f t="shared" si="44"/>
        <v>0</v>
      </c>
      <c r="O148" s="229">
        <f t="shared" si="44"/>
        <v>0</v>
      </c>
      <c r="P148" s="229">
        <f t="shared" si="44"/>
        <v>0</v>
      </c>
      <c r="Q148" s="229">
        <f t="shared" si="44"/>
        <v>0</v>
      </c>
      <c r="R148" s="229">
        <f t="shared" si="44"/>
        <v>0</v>
      </c>
      <c r="S148" s="229">
        <f t="shared" si="44"/>
        <v>0</v>
      </c>
      <c r="T148" s="229">
        <f t="shared" si="45"/>
        <v>0</v>
      </c>
      <c r="U148" s="51"/>
      <c r="V148" s="195"/>
      <c r="W148" s="34" t="str">
        <f t="shared" si="46"/>
        <v>leeg</v>
      </c>
      <c r="X148" s="34"/>
      <c r="Y148" s="34"/>
      <c r="Z148" s="34"/>
      <c r="AA148" s="86"/>
      <c r="AB148"/>
      <c r="AC148" s="28"/>
      <c r="AD148" s="28" t="str">
        <f t="shared" si="47"/>
        <v/>
      </c>
    </row>
    <row r="149" spans="1:30" s="27" customFormat="1" x14ac:dyDescent="0.3">
      <c r="A149" s="305"/>
      <c r="B149" s="192"/>
      <c r="C149" s="105">
        <v>0</v>
      </c>
      <c r="D149" s="96"/>
      <c r="E149" s="231">
        <v>0</v>
      </c>
      <c r="F149" s="230">
        <f t="shared" si="43"/>
        <v>0</v>
      </c>
      <c r="G149" s="190"/>
      <c r="H149" s="280"/>
      <c r="I149" s="280"/>
      <c r="J149" s="280"/>
      <c r="K149" s="280"/>
      <c r="L149" s="280"/>
      <c r="M149" s="280"/>
      <c r="N149" s="229">
        <f t="shared" si="44"/>
        <v>0</v>
      </c>
      <c r="O149" s="229">
        <f t="shared" si="44"/>
        <v>0</v>
      </c>
      <c r="P149" s="229">
        <f t="shared" si="44"/>
        <v>0</v>
      </c>
      <c r="Q149" s="234">
        <f t="shared" si="44"/>
        <v>0</v>
      </c>
      <c r="R149" s="234">
        <f t="shared" si="44"/>
        <v>0</v>
      </c>
      <c r="S149" s="234">
        <f t="shared" si="44"/>
        <v>0</v>
      </c>
      <c r="T149" s="234">
        <f t="shared" si="45"/>
        <v>0</v>
      </c>
      <c r="U149" s="62"/>
      <c r="V149" s="195"/>
      <c r="W149" s="34" t="str">
        <f t="shared" si="46"/>
        <v>leeg</v>
      </c>
      <c r="X149" s="34"/>
      <c r="Y149" s="34"/>
      <c r="Z149" s="34"/>
      <c r="AA149" s="86"/>
      <c r="AB149"/>
      <c r="AD149" s="28" t="str">
        <f t="shared" si="47"/>
        <v/>
      </c>
    </row>
    <row r="150" spans="1:30" s="27" customFormat="1" x14ac:dyDescent="0.25">
      <c r="A150" s="93" t="str">
        <f>IF(A133&lt;&gt;"","Subtotaal RMnr. "&amp;A133,"Subtotaal onbekend RMnr")</f>
        <v>Subtotaal onbekend RMnr</v>
      </c>
      <c r="B150" s="93" t="s">
        <v>331</v>
      </c>
      <c r="C150" s="35"/>
      <c r="D150" s="92"/>
      <c r="E150" s="92"/>
      <c r="F150" s="57">
        <f>SUM(F133:F149)</f>
        <v>0</v>
      </c>
      <c r="G150" s="190"/>
      <c r="H150" s="57"/>
      <c r="I150" s="57"/>
      <c r="J150" s="57"/>
      <c r="K150" s="224"/>
      <c r="L150" s="196"/>
      <c r="M150" s="196"/>
      <c r="N150" s="57">
        <f t="shared" ref="N150:T150" si="48">SUM(N133:N149)</f>
        <v>0</v>
      </c>
      <c r="O150" s="57">
        <f t="shared" si="48"/>
        <v>0</v>
      </c>
      <c r="P150" s="57">
        <f t="shared" si="48"/>
        <v>0</v>
      </c>
      <c r="Q150" s="57">
        <f t="shared" si="48"/>
        <v>0</v>
      </c>
      <c r="R150" s="57">
        <f t="shared" si="48"/>
        <v>0</v>
      </c>
      <c r="S150" s="57">
        <f t="shared" si="48"/>
        <v>0</v>
      </c>
      <c r="T150" s="57">
        <f t="shared" si="48"/>
        <v>0</v>
      </c>
      <c r="U150" s="57"/>
      <c r="V150" s="197"/>
      <c r="W150" s="34" t="str">
        <f t="shared" si="46"/>
        <v>leeg</v>
      </c>
      <c r="X150" s="34"/>
      <c r="Y150" s="34"/>
      <c r="Z150" s="34"/>
      <c r="AA150" s="86"/>
      <c r="AB150"/>
      <c r="AC150" s="28" t="s">
        <v>182</v>
      </c>
      <c r="AD150" s="28" t="str">
        <f t="shared" si="47"/>
        <v/>
      </c>
    </row>
    <row r="151" spans="1:30" s="18" customFormat="1" x14ac:dyDescent="0.25">
      <c r="A151" s="189"/>
      <c r="B151" s="189"/>
      <c r="C151" s="189"/>
      <c r="D151" s="189"/>
      <c r="E151" s="189"/>
      <c r="F151" s="189"/>
      <c r="G151" s="190"/>
      <c r="H151" s="189"/>
      <c r="I151" s="189"/>
      <c r="J151" s="189"/>
      <c r="K151" s="189"/>
      <c r="L151" s="189"/>
      <c r="M151" s="189"/>
      <c r="N151" s="189"/>
      <c r="O151" s="189"/>
      <c r="P151" s="189"/>
      <c r="Q151" s="189"/>
      <c r="R151" s="189"/>
      <c r="S151" s="189"/>
      <c r="T151" s="189"/>
      <c r="U151" s="189"/>
      <c r="V151" s="188"/>
      <c r="W151" s="34" t="str">
        <f t="shared" si="46"/>
        <v>leeg</v>
      </c>
      <c r="X151" s="34"/>
      <c r="Y151" s="34"/>
      <c r="Z151" s="34"/>
      <c r="AA151" s="86"/>
      <c r="AB151"/>
      <c r="AC151" s="28" t="s">
        <v>184</v>
      </c>
      <c r="AD151" s="28" t="str">
        <f t="shared" si="47"/>
        <v/>
      </c>
    </row>
    <row r="152" spans="1:30" s="18" customFormat="1" x14ac:dyDescent="0.25">
      <c r="A152" s="275" t="s">
        <v>236</v>
      </c>
      <c r="B152" s="275" t="s">
        <v>239</v>
      </c>
      <c r="C152" s="275"/>
      <c r="D152" s="275"/>
      <c r="E152" s="275"/>
      <c r="F152" s="275"/>
      <c r="G152" s="190"/>
      <c r="H152" s="204"/>
      <c r="I152" s="204"/>
      <c r="J152" s="204"/>
      <c r="K152" s="204"/>
      <c r="L152" s="204"/>
      <c r="M152" s="204"/>
      <c r="N152" s="233"/>
      <c r="O152" s="233"/>
      <c r="P152" s="233"/>
      <c r="Q152" s="233"/>
      <c r="R152" s="233"/>
      <c r="S152" s="233"/>
      <c r="T152" s="233"/>
      <c r="U152" s="208"/>
      <c r="V152" s="188"/>
      <c r="W152" s="34" t="str">
        <f t="shared" si="46"/>
        <v>leeg</v>
      </c>
      <c r="X152" s="34"/>
      <c r="Y152" s="34"/>
      <c r="Z152" s="34"/>
      <c r="AA152" s="86"/>
      <c r="AB152"/>
      <c r="AC152" s="28" t="s">
        <v>183</v>
      </c>
      <c r="AD152" s="28" t="str">
        <f t="shared" si="47"/>
        <v/>
      </c>
    </row>
    <row r="153" spans="1:30" s="18" customFormat="1" x14ac:dyDescent="0.3">
      <c r="A153" s="247"/>
      <c r="B153" s="202"/>
      <c r="C153" s="189">
        <v>0</v>
      </c>
      <c r="D153" s="284" t="str">
        <f>IF(B153="","",IF(B153=[1]Input!B$2,"Are",IF(B153=[1]Input!H$2,"Are","Stuks")))</f>
        <v/>
      </c>
      <c r="E153" s="229" t="str">
        <f>IF(B153="","",VLOOKUP(B153,Input!B:C,2,0))</f>
        <v/>
      </c>
      <c r="F153" s="246">
        <f>IF(C153="",0,IF(E153="",0,E153*C153))</f>
        <v>0</v>
      </c>
      <c r="G153" s="190"/>
      <c r="H153" s="205" t="s">
        <v>160</v>
      </c>
      <c r="I153" s="205" t="s">
        <v>160</v>
      </c>
      <c r="J153" s="205" t="s">
        <v>160</v>
      </c>
      <c r="K153" s="205" t="s">
        <v>160</v>
      </c>
      <c r="L153" s="205" t="s">
        <v>160</v>
      </c>
      <c r="M153" s="205" t="s">
        <v>160</v>
      </c>
      <c r="N153" s="229">
        <f t="shared" ref="N153:S157" si="49">IF($F153=0,0,IF($H153="",0,$E153*$C153))</f>
        <v>0</v>
      </c>
      <c r="O153" s="229">
        <f t="shared" si="49"/>
        <v>0</v>
      </c>
      <c r="P153" s="229">
        <f t="shared" si="49"/>
        <v>0</v>
      </c>
      <c r="Q153" s="229">
        <f t="shared" si="49"/>
        <v>0</v>
      </c>
      <c r="R153" s="229">
        <f t="shared" si="49"/>
        <v>0</v>
      </c>
      <c r="S153" s="229">
        <f t="shared" si="49"/>
        <v>0</v>
      </c>
      <c r="T153" s="229">
        <f t="shared" ref="T153:T157" si="50">SUM(N153:S153)</f>
        <v>0</v>
      </c>
      <c r="U153" s="208"/>
      <c r="V153" s="188"/>
      <c r="W153" s="34" t="str">
        <f t="shared" si="46"/>
        <v>leeg</v>
      </c>
      <c r="X153" s="34"/>
      <c r="Y153" s="34"/>
      <c r="Z153" s="34"/>
      <c r="AA153" s="86"/>
      <c r="AB153"/>
      <c r="AC153" s="28"/>
      <c r="AD153" s="28" t="str">
        <f t="shared" si="47"/>
        <v/>
      </c>
    </row>
    <row r="154" spans="1:30" x14ac:dyDescent="0.3">
      <c r="A154" s="303"/>
      <c r="B154" s="202"/>
      <c r="C154" s="191">
        <v>0</v>
      </c>
      <c r="D154" s="284" t="str">
        <f>IF(B154="","",IF(B154=[1]Input!B$2,"Are",IF(B154=[1]Input!H$2,"Are","Stuks")))</f>
        <v/>
      </c>
      <c r="E154" s="229" t="str">
        <f>IF(B154="","",VLOOKUP(B154,Input!B:C,2,0))</f>
        <v/>
      </c>
      <c r="F154" s="230">
        <f>IF(C154="",0,IF(E154="",0,E154*C154))</f>
        <v>0</v>
      </c>
      <c r="G154" s="190"/>
      <c r="H154" s="205" t="s">
        <v>160</v>
      </c>
      <c r="I154" s="205" t="s">
        <v>160</v>
      </c>
      <c r="J154" s="205" t="s">
        <v>160</v>
      </c>
      <c r="K154" s="205" t="s">
        <v>160</v>
      </c>
      <c r="L154" s="205" t="s">
        <v>160</v>
      </c>
      <c r="M154" s="205" t="s">
        <v>160</v>
      </c>
      <c r="N154" s="229">
        <f t="shared" si="49"/>
        <v>0</v>
      </c>
      <c r="O154" s="229">
        <f t="shared" si="49"/>
        <v>0</v>
      </c>
      <c r="P154" s="229">
        <f t="shared" si="49"/>
        <v>0</v>
      </c>
      <c r="Q154" s="229">
        <f t="shared" si="49"/>
        <v>0</v>
      </c>
      <c r="R154" s="229">
        <f t="shared" si="49"/>
        <v>0</v>
      </c>
      <c r="S154" s="229">
        <f t="shared" si="49"/>
        <v>0</v>
      </c>
      <c r="T154" s="229">
        <f t="shared" si="50"/>
        <v>0</v>
      </c>
      <c r="U154" s="193"/>
      <c r="W154" s="34" t="str">
        <f t="shared" si="46"/>
        <v>leeg</v>
      </c>
      <c r="X154" s="34"/>
      <c r="Y154" s="34"/>
      <c r="Z154" s="34"/>
      <c r="AA154" s="86"/>
      <c r="AD154" s="28" t="str">
        <f t="shared" si="47"/>
        <v/>
      </c>
    </row>
    <row r="155" spans="1:30" x14ac:dyDescent="0.3">
      <c r="A155" s="304"/>
      <c r="B155" s="202"/>
      <c r="C155" s="191">
        <v>0</v>
      </c>
      <c r="D155" s="284" t="str">
        <f>IF(B155="","",IF(B155=[1]Input!B$2,"Are",IF(B155=[1]Input!H$2,"Are","Stuks")))</f>
        <v/>
      </c>
      <c r="E155" s="229" t="str">
        <f>IF(B155="","",VLOOKUP(B155,Input!B:C,2,0))</f>
        <v/>
      </c>
      <c r="F155" s="230">
        <f>IF(C155="",0,IF(E155="",0,E155*C155))</f>
        <v>0</v>
      </c>
      <c r="G155" s="190"/>
      <c r="H155" s="205" t="s">
        <v>160</v>
      </c>
      <c r="I155" s="205" t="s">
        <v>160</v>
      </c>
      <c r="J155" s="205" t="s">
        <v>160</v>
      </c>
      <c r="K155" s="205" t="s">
        <v>160</v>
      </c>
      <c r="L155" s="205" t="s">
        <v>160</v>
      </c>
      <c r="M155" s="205" t="s">
        <v>160</v>
      </c>
      <c r="N155" s="229">
        <f t="shared" si="49"/>
        <v>0</v>
      </c>
      <c r="O155" s="229">
        <f t="shared" si="49"/>
        <v>0</v>
      </c>
      <c r="P155" s="229">
        <f t="shared" si="49"/>
        <v>0</v>
      </c>
      <c r="Q155" s="229">
        <f t="shared" si="49"/>
        <v>0</v>
      </c>
      <c r="R155" s="229">
        <f t="shared" si="49"/>
        <v>0</v>
      </c>
      <c r="S155" s="229">
        <f t="shared" si="49"/>
        <v>0</v>
      </c>
      <c r="T155" s="229">
        <f t="shared" si="50"/>
        <v>0</v>
      </c>
      <c r="U155" s="194"/>
      <c r="W155" s="34" t="str">
        <f t="shared" si="46"/>
        <v>leeg</v>
      </c>
      <c r="X155" s="34"/>
      <c r="Y155" s="34"/>
      <c r="Z155" s="34"/>
      <c r="AA155" s="86"/>
      <c r="AD155" s="28" t="str">
        <f t="shared" si="47"/>
        <v/>
      </c>
    </row>
    <row r="156" spans="1:30" x14ac:dyDescent="0.3">
      <c r="A156" s="304"/>
      <c r="B156" s="202"/>
      <c r="C156" s="191">
        <v>0</v>
      </c>
      <c r="D156" s="284" t="str">
        <f>IF(B156="","",IF(B156=[1]Input!B$2,"Are",IF(B156=[1]Input!H$2,"Are","Stuks")))</f>
        <v/>
      </c>
      <c r="E156" s="229" t="str">
        <f>IF(B156="","",VLOOKUP(B156,Input!B:C,2,0))</f>
        <v/>
      </c>
      <c r="F156" s="230">
        <f>IF(C156="",0,IF(E156="",0,E156*C156))</f>
        <v>0</v>
      </c>
      <c r="G156" s="190"/>
      <c r="H156" s="205" t="s">
        <v>160</v>
      </c>
      <c r="I156" s="205" t="s">
        <v>160</v>
      </c>
      <c r="J156" s="205" t="s">
        <v>160</v>
      </c>
      <c r="K156" s="205" t="s">
        <v>160</v>
      </c>
      <c r="L156" s="205" t="s">
        <v>160</v>
      </c>
      <c r="M156" s="205" t="s">
        <v>160</v>
      </c>
      <c r="N156" s="229">
        <f t="shared" si="49"/>
        <v>0</v>
      </c>
      <c r="O156" s="229">
        <f t="shared" si="49"/>
        <v>0</v>
      </c>
      <c r="P156" s="229">
        <f t="shared" si="49"/>
        <v>0</v>
      </c>
      <c r="Q156" s="229">
        <f t="shared" si="49"/>
        <v>0</v>
      </c>
      <c r="R156" s="229">
        <f t="shared" si="49"/>
        <v>0</v>
      </c>
      <c r="S156" s="229">
        <f t="shared" si="49"/>
        <v>0</v>
      </c>
      <c r="T156" s="229">
        <f t="shared" si="50"/>
        <v>0</v>
      </c>
      <c r="U156" s="194"/>
      <c r="W156" s="34" t="str">
        <f t="shared" si="46"/>
        <v>leeg</v>
      </c>
      <c r="X156" s="34"/>
      <c r="Y156" s="34"/>
      <c r="Z156" s="34"/>
      <c r="AA156" s="86"/>
      <c r="AD156" s="28" t="str">
        <f t="shared" si="47"/>
        <v/>
      </c>
    </row>
    <row r="157" spans="1:30" x14ac:dyDescent="0.3">
      <c r="A157" s="304"/>
      <c r="B157" s="219"/>
      <c r="C157" s="191">
        <v>0</v>
      </c>
      <c r="D157" s="284" t="str">
        <f>IF(B157="","",IF(B157=[1]Input!B$2,"Are",IF(B157=[1]Input!H$2,"Are","Stuks")))</f>
        <v/>
      </c>
      <c r="E157" s="229" t="str">
        <f>IF(B157="","",VLOOKUP(B157,Input!B:C,2,0))</f>
        <v/>
      </c>
      <c r="F157" s="230">
        <f>IF(C157="",0,IF(E157="",0,E157*C157))</f>
        <v>0</v>
      </c>
      <c r="G157" s="190"/>
      <c r="H157" s="205" t="s">
        <v>160</v>
      </c>
      <c r="I157" s="205" t="s">
        <v>160</v>
      </c>
      <c r="J157" s="205" t="s">
        <v>160</v>
      </c>
      <c r="K157" s="205" t="s">
        <v>160</v>
      </c>
      <c r="L157" s="205" t="s">
        <v>160</v>
      </c>
      <c r="M157" s="205" t="s">
        <v>160</v>
      </c>
      <c r="N157" s="229">
        <f t="shared" si="49"/>
        <v>0</v>
      </c>
      <c r="O157" s="229">
        <f t="shared" si="49"/>
        <v>0</v>
      </c>
      <c r="P157" s="229">
        <f t="shared" si="49"/>
        <v>0</v>
      </c>
      <c r="Q157" s="229">
        <f t="shared" si="49"/>
        <v>0</v>
      </c>
      <c r="R157" s="229">
        <f t="shared" si="49"/>
        <v>0</v>
      </c>
      <c r="S157" s="229">
        <f t="shared" si="49"/>
        <v>0</v>
      </c>
      <c r="T157" s="229">
        <f t="shared" si="50"/>
        <v>0</v>
      </c>
      <c r="U157" s="194"/>
      <c r="W157" s="34" t="str">
        <f t="shared" si="46"/>
        <v>leeg</v>
      </c>
      <c r="X157" s="34"/>
      <c r="Y157" s="34"/>
      <c r="Z157" s="34"/>
      <c r="AA157" s="86"/>
      <c r="AD157" s="28" t="str">
        <f t="shared" si="47"/>
        <v/>
      </c>
    </row>
    <row r="158" spans="1:30" s="27" customFormat="1" x14ac:dyDescent="0.3">
      <c r="A158" s="305"/>
      <c r="B158" s="192"/>
      <c r="C158" s="59"/>
      <c r="D158" s="65"/>
      <c r="E158" s="65"/>
      <c r="F158" s="230"/>
      <c r="G158" s="190"/>
      <c r="H158" s="206"/>
      <c r="I158" s="206"/>
      <c r="J158" s="206"/>
      <c r="K158" s="69"/>
      <c r="L158" s="69"/>
      <c r="M158" s="69"/>
      <c r="N158" s="206"/>
      <c r="O158" s="206"/>
      <c r="P158" s="206"/>
      <c r="Q158" s="206"/>
      <c r="R158" s="51"/>
      <c r="S158" s="51"/>
      <c r="T158" s="51"/>
      <c r="U158" s="51"/>
      <c r="V158" s="195"/>
      <c r="W158" s="34" t="str">
        <f t="shared" si="46"/>
        <v>leeg</v>
      </c>
      <c r="X158" s="34"/>
      <c r="Y158" s="34"/>
      <c r="Z158" s="34"/>
      <c r="AA158" s="86"/>
      <c r="AB158"/>
      <c r="AC158" s="28"/>
      <c r="AD158" s="28" t="str">
        <f t="shared" si="47"/>
        <v/>
      </c>
    </row>
    <row r="159" spans="1:30" s="27" customFormat="1" x14ac:dyDescent="0.25">
      <c r="A159" s="276" t="s">
        <v>277</v>
      </c>
      <c r="B159" s="275" t="s">
        <v>239</v>
      </c>
      <c r="C159" s="275"/>
      <c r="D159" s="275"/>
      <c r="E159" s="275"/>
      <c r="F159" s="275"/>
      <c r="G159" s="190"/>
      <c r="H159" s="206"/>
      <c r="I159" s="206"/>
      <c r="J159" s="206"/>
      <c r="K159" s="69"/>
      <c r="L159" s="69"/>
      <c r="M159" s="69"/>
      <c r="N159" s="206"/>
      <c r="O159" s="206"/>
      <c r="P159" s="206"/>
      <c r="Q159" s="206"/>
      <c r="R159" s="51"/>
      <c r="S159" s="51"/>
      <c r="T159" s="51"/>
      <c r="U159" s="51"/>
      <c r="V159" s="195"/>
      <c r="W159" s="34" t="str">
        <f t="shared" si="46"/>
        <v>leeg</v>
      </c>
      <c r="X159" s="34"/>
      <c r="Y159" s="34"/>
      <c r="Z159" s="34"/>
      <c r="AA159" s="86"/>
      <c r="AB159"/>
      <c r="AC159" s="28"/>
      <c r="AD159" s="28" t="str">
        <f t="shared" si="47"/>
        <v/>
      </c>
    </row>
    <row r="160" spans="1:30" s="27" customFormat="1" x14ac:dyDescent="0.3">
      <c r="A160" s="306"/>
      <c r="B160" s="192"/>
      <c r="C160" s="192">
        <v>0</v>
      </c>
      <c r="D160" s="96"/>
      <c r="E160" s="231">
        <v>0</v>
      </c>
      <c r="F160" s="230">
        <f t="shared" ref="F160:F169" si="51">IF(C160="",0,IF(E160="",0,E160*C160))</f>
        <v>0</v>
      </c>
      <c r="G160" s="190"/>
      <c r="H160" s="279"/>
      <c r="I160" s="279"/>
      <c r="J160" s="279"/>
      <c r="K160" s="279"/>
      <c r="L160" s="279"/>
      <c r="M160" s="279"/>
      <c r="N160" s="229">
        <f t="shared" ref="N160:S169" si="52">IF($F160=0,0,IF($H160="",0,$E160*$C160))</f>
        <v>0</v>
      </c>
      <c r="O160" s="229">
        <f t="shared" si="52"/>
        <v>0</v>
      </c>
      <c r="P160" s="229">
        <f t="shared" si="52"/>
        <v>0</v>
      </c>
      <c r="Q160" s="229">
        <f t="shared" si="52"/>
        <v>0</v>
      </c>
      <c r="R160" s="229">
        <f t="shared" si="52"/>
        <v>0</v>
      </c>
      <c r="S160" s="229">
        <f t="shared" si="52"/>
        <v>0</v>
      </c>
      <c r="T160" s="229">
        <f t="shared" ref="T160:T169" si="53">SUM(N160:S160)</f>
        <v>0</v>
      </c>
      <c r="U160" s="51"/>
      <c r="V160" s="195"/>
      <c r="W160" s="34" t="str">
        <f t="shared" si="46"/>
        <v>leeg</v>
      </c>
      <c r="X160" s="34"/>
      <c r="Y160" s="34"/>
      <c r="Z160" s="34"/>
      <c r="AA160" s="86"/>
      <c r="AB160"/>
      <c r="AC160" s="28"/>
      <c r="AD160" s="28" t="str">
        <f t="shared" si="47"/>
        <v/>
      </c>
    </row>
    <row r="161" spans="1:30" s="27" customFormat="1" x14ac:dyDescent="0.3">
      <c r="A161" s="304"/>
      <c r="B161" s="192"/>
      <c r="C161" s="192">
        <v>0</v>
      </c>
      <c r="D161" s="96"/>
      <c r="E161" s="231">
        <v>0</v>
      </c>
      <c r="F161" s="230">
        <f t="shared" si="51"/>
        <v>0</v>
      </c>
      <c r="G161" s="190"/>
      <c r="H161" s="279"/>
      <c r="I161" s="279"/>
      <c r="J161" s="279"/>
      <c r="K161" s="279"/>
      <c r="L161" s="279"/>
      <c r="M161" s="279"/>
      <c r="N161" s="229">
        <f t="shared" si="52"/>
        <v>0</v>
      </c>
      <c r="O161" s="229">
        <f t="shared" si="52"/>
        <v>0</v>
      </c>
      <c r="P161" s="229">
        <f t="shared" si="52"/>
        <v>0</v>
      </c>
      <c r="Q161" s="229">
        <f t="shared" si="52"/>
        <v>0</v>
      </c>
      <c r="R161" s="229">
        <f t="shared" si="52"/>
        <v>0</v>
      </c>
      <c r="S161" s="229">
        <f t="shared" si="52"/>
        <v>0</v>
      </c>
      <c r="T161" s="229">
        <f t="shared" si="53"/>
        <v>0</v>
      </c>
      <c r="U161" s="51"/>
      <c r="V161" s="195"/>
      <c r="W161" s="34" t="str">
        <f t="shared" si="46"/>
        <v>leeg</v>
      </c>
      <c r="X161" s="34"/>
      <c r="Y161" s="34"/>
      <c r="Z161" s="34"/>
      <c r="AA161" s="86"/>
      <c r="AB161"/>
      <c r="AC161" s="28"/>
      <c r="AD161" s="28" t="str">
        <f t="shared" si="47"/>
        <v/>
      </c>
    </row>
    <row r="162" spans="1:30" s="27" customFormat="1" x14ac:dyDescent="0.3">
      <c r="A162" s="304"/>
      <c r="B162" s="192"/>
      <c r="C162" s="192">
        <v>0</v>
      </c>
      <c r="D162" s="96"/>
      <c r="E162" s="231">
        <v>0</v>
      </c>
      <c r="F162" s="230">
        <f t="shared" si="51"/>
        <v>0</v>
      </c>
      <c r="G162" s="190"/>
      <c r="H162" s="279"/>
      <c r="I162" s="279"/>
      <c r="J162" s="279"/>
      <c r="K162" s="279"/>
      <c r="L162" s="279"/>
      <c r="M162" s="279"/>
      <c r="N162" s="229">
        <f t="shared" si="52"/>
        <v>0</v>
      </c>
      <c r="O162" s="229">
        <f t="shared" si="52"/>
        <v>0</v>
      </c>
      <c r="P162" s="229">
        <f t="shared" si="52"/>
        <v>0</v>
      </c>
      <c r="Q162" s="229">
        <f t="shared" si="52"/>
        <v>0</v>
      </c>
      <c r="R162" s="229">
        <f t="shared" si="52"/>
        <v>0</v>
      </c>
      <c r="S162" s="229">
        <f t="shared" si="52"/>
        <v>0</v>
      </c>
      <c r="T162" s="229">
        <f t="shared" si="53"/>
        <v>0</v>
      </c>
      <c r="U162" s="51"/>
      <c r="V162" s="195"/>
      <c r="W162" s="34" t="str">
        <f t="shared" si="46"/>
        <v>leeg</v>
      </c>
      <c r="X162" s="34"/>
      <c r="Y162" s="34"/>
      <c r="Z162" s="34"/>
      <c r="AA162" s="86"/>
      <c r="AB162"/>
      <c r="AC162" s="28"/>
      <c r="AD162" s="28" t="str">
        <f t="shared" si="47"/>
        <v/>
      </c>
    </row>
    <row r="163" spans="1:30" s="27" customFormat="1" x14ac:dyDescent="0.3">
      <c r="A163" s="304"/>
      <c r="B163" s="192"/>
      <c r="C163" s="192">
        <v>0</v>
      </c>
      <c r="D163" s="96"/>
      <c r="E163" s="231">
        <v>0</v>
      </c>
      <c r="F163" s="230">
        <f t="shared" si="51"/>
        <v>0</v>
      </c>
      <c r="G163" s="190"/>
      <c r="H163" s="279"/>
      <c r="I163" s="279"/>
      <c r="J163" s="279"/>
      <c r="K163" s="279"/>
      <c r="L163" s="279"/>
      <c r="M163" s="279"/>
      <c r="N163" s="229">
        <f t="shared" si="52"/>
        <v>0</v>
      </c>
      <c r="O163" s="229">
        <f t="shared" si="52"/>
        <v>0</v>
      </c>
      <c r="P163" s="229">
        <f t="shared" si="52"/>
        <v>0</v>
      </c>
      <c r="Q163" s="229">
        <f t="shared" si="52"/>
        <v>0</v>
      </c>
      <c r="R163" s="229">
        <f t="shared" si="52"/>
        <v>0</v>
      </c>
      <c r="S163" s="229">
        <f t="shared" si="52"/>
        <v>0</v>
      </c>
      <c r="T163" s="229">
        <f t="shared" si="53"/>
        <v>0</v>
      </c>
      <c r="U163" s="51"/>
      <c r="V163" s="195"/>
      <c r="W163" s="34" t="str">
        <f t="shared" si="46"/>
        <v>leeg</v>
      </c>
      <c r="X163" s="34"/>
      <c r="Y163" s="34"/>
      <c r="Z163" s="34"/>
      <c r="AA163" s="86"/>
      <c r="AB163"/>
      <c r="AC163" s="28"/>
      <c r="AD163" s="28" t="str">
        <f t="shared" si="47"/>
        <v/>
      </c>
    </row>
    <row r="164" spans="1:30" s="27" customFormat="1" x14ac:dyDescent="0.3">
      <c r="A164" s="304"/>
      <c r="B164" s="192"/>
      <c r="C164" s="192">
        <v>0</v>
      </c>
      <c r="D164" s="96"/>
      <c r="E164" s="231">
        <v>0</v>
      </c>
      <c r="F164" s="230">
        <f t="shared" si="51"/>
        <v>0</v>
      </c>
      <c r="G164" s="190"/>
      <c r="H164" s="279"/>
      <c r="I164" s="279"/>
      <c r="J164" s="279"/>
      <c r="K164" s="279"/>
      <c r="L164" s="279"/>
      <c r="M164" s="279"/>
      <c r="N164" s="229">
        <f t="shared" si="52"/>
        <v>0</v>
      </c>
      <c r="O164" s="229">
        <f t="shared" si="52"/>
        <v>0</v>
      </c>
      <c r="P164" s="229">
        <f t="shared" si="52"/>
        <v>0</v>
      </c>
      <c r="Q164" s="229">
        <f t="shared" si="52"/>
        <v>0</v>
      </c>
      <c r="R164" s="229">
        <f t="shared" si="52"/>
        <v>0</v>
      </c>
      <c r="S164" s="229">
        <f t="shared" si="52"/>
        <v>0</v>
      </c>
      <c r="T164" s="229">
        <f t="shared" si="53"/>
        <v>0</v>
      </c>
      <c r="U164" s="51"/>
      <c r="V164" s="195"/>
      <c r="W164" s="34" t="str">
        <f t="shared" si="46"/>
        <v>leeg</v>
      </c>
      <c r="X164" s="34"/>
      <c r="Y164" s="34"/>
      <c r="Z164" s="34"/>
      <c r="AA164" s="86"/>
      <c r="AB164"/>
      <c r="AC164" s="28"/>
      <c r="AD164" s="28" t="str">
        <f t="shared" si="47"/>
        <v/>
      </c>
    </row>
    <row r="165" spans="1:30" s="27" customFormat="1" x14ac:dyDescent="0.3">
      <c r="A165" s="304"/>
      <c r="B165" s="192"/>
      <c r="C165" s="192">
        <v>0</v>
      </c>
      <c r="D165" s="96"/>
      <c r="E165" s="231">
        <v>0</v>
      </c>
      <c r="F165" s="230">
        <f t="shared" si="51"/>
        <v>0</v>
      </c>
      <c r="G165" s="190"/>
      <c r="H165" s="279"/>
      <c r="I165" s="279"/>
      <c r="J165" s="279"/>
      <c r="K165" s="279"/>
      <c r="L165" s="279"/>
      <c r="M165" s="279"/>
      <c r="N165" s="229">
        <f t="shared" si="52"/>
        <v>0</v>
      </c>
      <c r="O165" s="229">
        <f t="shared" si="52"/>
        <v>0</v>
      </c>
      <c r="P165" s="229">
        <f t="shared" si="52"/>
        <v>0</v>
      </c>
      <c r="Q165" s="229">
        <f t="shared" si="52"/>
        <v>0</v>
      </c>
      <c r="R165" s="229">
        <f t="shared" si="52"/>
        <v>0</v>
      </c>
      <c r="S165" s="229">
        <f t="shared" si="52"/>
        <v>0</v>
      </c>
      <c r="T165" s="229">
        <f t="shared" si="53"/>
        <v>0</v>
      </c>
      <c r="U165" s="51"/>
      <c r="V165" s="195"/>
      <c r="W165" s="34" t="str">
        <f t="shared" si="46"/>
        <v>leeg</v>
      </c>
      <c r="X165" s="34"/>
      <c r="Y165" s="34"/>
      <c r="Z165" s="34"/>
      <c r="AA165" s="86"/>
      <c r="AB165"/>
      <c r="AC165" s="28"/>
      <c r="AD165" s="28" t="str">
        <f t="shared" si="47"/>
        <v/>
      </c>
    </row>
    <row r="166" spans="1:30" s="27" customFormat="1" x14ac:dyDescent="0.3">
      <c r="A166" s="304"/>
      <c r="B166" s="192"/>
      <c r="C166" s="192">
        <v>0</v>
      </c>
      <c r="D166" s="96"/>
      <c r="E166" s="231">
        <v>0</v>
      </c>
      <c r="F166" s="230">
        <f t="shared" si="51"/>
        <v>0</v>
      </c>
      <c r="G166" s="190"/>
      <c r="H166" s="279"/>
      <c r="I166" s="279"/>
      <c r="J166" s="279"/>
      <c r="K166" s="279"/>
      <c r="L166" s="279"/>
      <c r="M166" s="279"/>
      <c r="N166" s="229">
        <f t="shared" si="52"/>
        <v>0</v>
      </c>
      <c r="O166" s="229">
        <f t="shared" si="52"/>
        <v>0</v>
      </c>
      <c r="P166" s="229">
        <f t="shared" si="52"/>
        <v>0</v>
      </c>
      <c r="Q166" s="229">
        <f t="shared" si="52"/>
        <v>0</v>
      </c>
      <c r="R166" s="229">
        <f t="shared" si="52"/>
        <v>0</v>
      </c>
      <c r="S166" s="229">
        <f t="shared" si="52"/>
        <v>0</v>
      </c>
      <c r="T166" s="229">
        <f t="shared" si="53"/>
        <v>0</v>
      </c>
      <c r="U166" s="51"/>
      <c r="V166" s="195"/>
      <c r="W166" s="34" t="str">
        <f t="shared" si="46"/>
        <v>leeg</v>
      </c>
      <c r="X166" s="34"/>
      <c r="Y166" s="34"/>
      <c r="Z166" s="34"/>
      <c r="AA166" s="86"/>
      <c r="AB166"/>
      <c r="AC166" s="28"/>
      <c r="AD166" s="28" t="str">
        <f t="shared" si="47"/>
        <v/>
      </c>
    </row>
    <row r="167" spans="1:30" s="27" customFormat="1" x14ac:dyDescent="0.3">
      <c r="A167" s="304"/>
      <c r="B167" s="192"/>
      <c r="C167" s="192">
        <v>0</v>
      </c>
      <c r="D167" s="96"/>
      <c r="E167" s="231">
        <v>0</v>
      </c>
      <c r="F167" s="230">
        <f t="shared" si="51"/>
        <v>0</v>
      </c>
      <c r="G167" s="190"/>
      <c r="H167" s="279"/>
      <c r="I167" s="279"/>
      <c r="J167" s="279"/>
      <c r="K167" s="279"/>
      <c r="L167" s="279"/>
      <c r="M167" s="279"/>
      <c r="N167" s="229">
        <f t="shared" si="52"/>
        <v>0</v>
      </c>
      <c r="O167" s="229">
        <f t="shared" si="52"/>
        <v>0</v>
      </c>
      <c r="P167" s="229">
        <f t="shared" si="52"/>
        <v>0</v>
      </c>
      <c r="Q167" s="229">
        <f t="shared" si="52"/>
        <v>0</v>
      </c>
      <c r="R167" s="229">
        <f t="shared" si="52"/>
        <v>0</v>
      </c>
      <c r="S167" s="229">
        <f t="shared" si="52"/>
        <v>0</v>
      </c>
      <c r="T167" s="229">
        <f t="shared" si="53"/>
        <v>0</v>
      </c>
      <c r="U167" s="51"/>
      <c r="V167" s="195"/>
      <c r="W167" s="34" t="str">
        <f t="shared" si="46"/>
        <v>leeg</v>
      </c>
      <c r="X167" s="34"/>
      <c r="Y167" s="34"/>
      <c r="Z167" s="34"/>
      <c r="AA167" s="86"/>
      <c r="AB167"/>
      <c r="AC167" s="28"/>
      <c r="AD167" s="28" t="str">
        <f t="shared" si="47"/>
        <v/>
      </c>
    </row>
    <row r="168" spans="1:30" s="27" customFormat="1" x14ac:dyDescent="0.3">
      <c r="A168" s="304"/>
      <c r="B168" s="192"/>
      <c r="C168" s="192">
        <v>0</v>
      </c>
      <c r="D168" s="96"/>
      <c r="E168" s="231">
        <v>0</v>
      </c>
      <c r="F168" s="230">
        <f t="shared" si="51"/>
        <v>0</v>
      </c>
      <c r="G168" s="190"/>
      <c r="H168" s="279"/>
      <c r="I168" s="279"/>
      <c r="J168" s="279"/>
      <c r="K168" s="279"/>
      <c r="L168" s="279"/>
      <c r="M168" s="279"/>
      <c r="N168" s="229">
        <f t="shared" si="52"/>
        <v>0</v>
      </c>
      <c r="O168" s="229">
        <f t="shared" si="52"/>
        <v>0</v>
      </c>
      <c r="P168" s="229">
        <f t="shared" si="52"/>
        <v>0</v>
      </c>
      <c r="Q168" s="229">
        <f t="shared" si="52"/>
        <v>0</v>
      </c>
      <c r="R168" s="229">
        <f t="shared" si="52"/>
        <v>0</v>
      </c>
      <c r="S168" s="229">
        <f t="shared" si="52"/>
        <v>0</v>
      </c>
      <c r="T168" s="229">
        <f t="shared" si="53"/>
        <v>0</v>
      </c>
      <c r="U168" s="51"/>
      <c r="V168" s="195"/>
      <c r="W168" s="34" t="str">
        <f t="shared" si="46"/>
        <v>leeg</v>
      </c>
      <c r="X168" s="34"/>
      <c r="Y168" s="34"/>
      <c r="Z168" s="34"/>
      <c r="AA168" s="86"/>
      <c r="AB168"/>
      <c r="AC168" s="28"/>
      <c r="AD168" s="28" t="str">
        <f t="shared" si="47"/>
        <v/>
      </c>
    </row>
    <row r="169" spans="1:30" s="27" customFormat="1" x14ac:dyDescent="0.3">
      <c r="A169" s="305"/>
      <c r="B169" s="192"/>
      <c r="C169" s="105">
        <v>0</v>
      </c>
      <c r="D169" s="96"/>
      <c r="E169" s="231">
        <v>0</v>
      </c>
      <c r="F169" s="230">
        <f t="shared" si="51"/>
        <v>0</v>
      </c>
      <c r="G169" s="190"/>
      <c r="H169" s="280"/>
      <c r="I169" s="280"/>
      <c r="J169" s="280"/>
      <c r="K169" s="280"/>
      <c r="L169" s="280"/>
      <c r="M169" s="280"/>
      <c r="N169" s="229">
        <f t="shared" si="52"/>
        <v>0</v>
      </c>
      <c r="O169" s="229">
        <f t="shared" si="52"/>
        <v>0</v>
      </c>
      <c r="P169" s="229">
        <f t="shared" si="52"/>
        <v>0</v>
      </c>
      <c r="Q169" s="234">
        <f t="shared" si="52"/>
        <v>0</v>
      </c>
      <c r="R169" s="234">
        <f t="shared" si="52"/>
        <v>0</v>
      </c>
      <c r="S169" s="234">
        <f t="shared" si="52"/>
        <v>0</v>
      </c>
      <c r="T169" s="234">
        <f t="shared" si="53"/>
        <v>0</v>
      </c>
      <c r="U169" s="62"/>
      <c r="V169" s="195"/>
      <c r="W169" s="34" t="str">
        <f t="shared" si="46"/>
        <v>leeg</v>
      </c>
      <c r="X169" s="34"/>
      <c r="Y169" s="34"/>
      <c r="Z169" s="34"/>
      <c r="AA169" s="86"/>
      <c r="AB169"/>
      <c r="AD169" s="28" t="str">
        <f t="shared" si="47"/>
        <v/>
      </c>
    </row>
    <row r="170" spans="1:30" s="27" customFormat="1" x14ac:dyDescent="0.25">
      <c r="A170" s="93" t="str">
        <f>IF(A153&lt;&gt;"","Subtotaal RMnr. "&amp;A153,"Subtotaal onbekend RMnr")</f>
        <v>Subtotaal onbekend RMnr</v>
      </c>
      <c r="B170" s="93" t="s">
        <v>331</v>
      </c>
      <c r="C170" s="35"/>
      <c r="D170" s="92"/>
      <c r="E170" s="92"/>
      <c r="F170" s="57">
        <f>SUM(F153:F169)</f>
        <v>0</v>
      </c>
      <c r="G170" s="190"/>
      <c r="H170" s="57"/>
      <c r="I170" s="57"/>
      <c r="J170" s="57"/>
      <c r="K170" s="224"/>
      <c r="L170" s="196"/>
      <c r="M170" s="196"/>
      <c r="N170" s="57">
        <f t="shared" ref="N170:T170" si="54">SUM(N153:N169)</f>
        <v>0</v>
      </c>
      <c r="O170" s="57">
        <f t="shared" si="54"/>
        <v>0</v>
      </c>
      <c r="P170" s="57">
        <f t="shared" si="54"/>
        <v>0</v>
      </c>
      <c r="Q170" s="57">
        <f t="shared" si="54"/>
        <v>0</v>
      </c>
      <c r="R170" s="57">
        <f t="shared" si="54"/>
        <v>0</v>
      </c>
      <c r="S170" s="57">
        <f t="shared" si="54"/>
        <v>0</v>
      </c>
      <c r="T170" s="57">
        <f t="shared" si="54"/>
        <v>0</v>
      </c>
      <c r="U170" s="57"/>
      <c r="V170" s="197"/>
      <c r="W170" s="34" t="str">
        <f t="shared" si="46"/>
        <v>leeg</v>
      </c>
      <c r="X170" s="34"/>
      <c r="Y170" s="34"/>
      <c r="Z170" s="34"/>
      <c r="AA170" s="86"/>
      <c r="AB170"/>
      <c r="AC170" s="28" t="s">
        <v>182</v>
      </c>
      <c r="AD170" s="28" t="str">
        <f t="shared" si="47"/>
        <v/>
      </c>
    </row>
    <row r="171" spans="1:30" s="18" customFormat="1" x14ac:dyDescent="0.25">
      <c r="A171" s="189"/>
      <c r="B171" s="189"/>
      <c r="C171" s="189"/>
      <c r="D171" s="189"/>
      <c r="E171" s="189"/>
      <c r="F171" s="189"/>
      <c r="G171" s="190"/>
      <c r="H171" s="189"/>
      <c r="I171" s="189"/>
      <c r="J171" s="189"/>
      <c r="K171" s="189"/>
      <c r="L171" s="189"/>
      <c r="M171" s="189"/>
      <c r="N171" s="189"/>
      <c r="O171" s="189"/>
      <c r="P171" s="189"/>
      <c r="Q171" s="189"/>
      <c r="R171" s="189"/>
      <c r="S171" s="189"/>
      <c r="T171" s="189"/>
      <c r="U171" s="189"/>
      <c r="V171" s="188"/>
      <c r="W171" s="34" t="str">
        <f t="shared" si="46"/>
        <v>leeg</v>
      </c>
      <c r="X171" s="34"/>
      <c r="Y171" s="34"/>
      <c r="Z171" s="34"/>
      <c r="AA171" s="86"/>
      <c r="AB171"/>
      <c r="AC171" s="28" t="s">
        <v>184</v>
      </c>
      <c r="AD171" s="28" t="str">
        <f t="shared" si="47"/>
        <v/>
      </c>
    </row>
    <row r="172" spans="1:30" s="18" customFormat="1" x14ac:dyDescent="0.25">
      <c r="A172" s="275" t="s">
        <v>236</v>
      </c>
      <c r="B172" s="275" t="s">
        <v>239</v>
      </c>
      <c r="C172" s="275"/>
      <c r="D172" s="275"/>
      <c r="E172" s="275"/>
      <c r="F172" s="275"/>
      <c r="G172" s="190"/>
      <c r="H172" s="204"/>
      <c r="I172" s="204"/>
      <c r="J172" s="204"/>
      <c r="K172" s="204"/>
      <c r="L172" s="204"/>
      <c r="M172" s="204"/>
      <c r="N172" s="233"/>
      <c r="O172" s="233"/>
      <c r="P172" s="233"/>
      <c r="Q172" s="233"/>
      <c r="R172" s="233"/>
      <c r="S172" s="233"/>
      <c r="T172" s="233"/>
      <c r="U172" s="208"/>
      <c r="V172" s="188"/>
      <c r="W172" s="34" t="str">
        <f t="shared" si="46"/>
        <v>leeg</v>
      </c>
      <c r="X172" s="34"/>
      <c r="Y172" s="34"/>
      <c r="Z172" s="34"/>
      <c r="AA172" s="86"/>
      <c r="AB172"/>
      <c r="AC172" s="28" t="s">
        <v>183</v>
      </c>
      <c r="AD172" s="28" t="str">
        <f t="shared" si="47"/>
        <v/>
      </c>
    </row>
    <row r="173" spans="1:30" s="18" customFormat="1" x14ac:dyDescent="0.3">
      <c r="A173" s="247"/>
      <c r="B173" s="202"/>
      <c r="C173" s="189">
        <v>0</v>
      </c>
      <c r="D173" s="284" t="str">
        <f>IF(B173="","",IF(B173=[1]Input!B$2,"Are",IF(B173=[1]Input!H$2,"Are","Stuks")))</f>
        <v/>
      </c>
      <c r="E173" s="229" t="str">
        <f>IF(B173="","",VLOOKUP(B173,Input!B:C,2,0))</f>
        <v/>
      </c>
      <c r="F173" s="246">
        <f>IF(C173="",0,IF(E173="",0,E173*C173))</f>
        <v>0</v>
      </c>
      <c r="G173" s="190"/>
      <c r="H173" s="205" t="s">
        <v>160</v>
      </c>
      <c r="I173" s="205" t="s">
        <v>160</v>
      </c>
      <c r="J173" s="205" t="s">
        <v>160</v>
      </c>
      <c r="K173" s="205" t="s">
        <v>160</v>
      </c>
      <c r="L173" s="205" t="s">
        <v>160</v>
      </c>
      <c r="M173" s="205" t="s">
        <v>160</v>
      </c>
      <c r="N173" s="229">
        <f t="shared" ref="N173:S177" si="55">IF($F173=0,0,IF($H173="",0,$E173*$C173))</f>
        <v>0</v>
      </c>
      <c r="O173" s="229">
        <f t="shared" si="55"/>
        <v>0</v>
      </c>
      <c r="P173" s="229">
        <f t="shared" si="55"/>
        <v>0</v>
      </c>
      <c r="Q173" s="229">
        <f t="shared" si="55"/>
        <v>0</v>
      </c>
      <c r="R173" s="229">
        <f t="shared" si="55"/>
        <v>0</v>
      </c>
      <c r="S173" s="229">
        <f t="shared" si="55"/>
        <v>0</v>
      </c>
      <c r="T173" s="229">
        <f t="shared" ref="T173:T177" si="56">SUM(N173:S173)</f>
        <v>0</v>
      </c>
      <c r="U173" s="208"/>
      <c r="V173" s="188"/>
      <c r="W173" s="34" t="str">
        <f t="shared" si="46"/>
        <v>leeg</v>
      </c>
      <c r="X173" s="34"/>
      <c r="Y173" s="34"/>
      <c r="Z173" s="34"/>
      <c r="AA173" s="86"/>
      <c r="AB173"/>
      <c r="AC173" s="28"/>
      <c r="AD173" s="28" t="str">
        <f t="shared" si="47"/>
        <v/>
      </c>
    </row>
    <row r="174" spans="1:30" x14ac:dyDescent="0.3">
      <c r="A174" s="303"/>
      <c r="B174" s="202"/>
      <c r="C174" s="191">
        <v>0</v>
      </c>
      <c r="D174" s="284" t="str">
        <f>IF(B174="","",IF(B174=[1]Input!B$2,"Are",IF(B174=[1]Input!H$2,"Are","Stuks")))</f>
        <v/>
      </c>
      <c r="E174" s="229" t="str">
        <f>IF(B174="","",VLOOKUP(B174,Input!B:C,2,0))</f>
        <v/>
      </c>
      <c r="F174" s="230">
        <f>IF(C174="",0,IF(E174="",0,E174*C174))</f>
        <v>0</v>
      </c>
      <c r="G174" s="190"/>
      <c r="H174" s="205" t="s">
        <v>160</v>
      </c>
      <c r="I174" s="205" t="s">
        <v>160</v>
      </c>
      <c r="J174" s="205" t="s">
        <v>160</v>
      </c>
      <c r="K174" s="205" t="s">
        <v>160</v>
      </c>
      <c r="L174" s="205" t="s">
        <v>160</v>
      </c>
      <c r="M174" s="205" t="s">
        <v>160</v>
      </c>
      <c r="N174" s="229">
        <f t="shared" si="55"/>
        <v>0</v>
      </c>
      <c r="O174" s="229">
        <f t="shared" si="55"/>
        <v>0</v>
      </c>
      <c r="P174" s="229">
        <f t="shared" si="55"/>
        <v>0</v>
      </c>
      <c r="Q174" s="229">
        <f t="shared" si="55"/>
        <v>0</v>
      </c>
      <c r="R174" s="229">
        <f t="shared" si="55"/>
        <v>0</v>
      </c>
      <c r="S174" s="229">
        <f t="shared" si="55"/>
        <v>0</v>
      </c>
      <c r="T174" s="229">
        <f t="shared" si="56"/>
        <v>0</v>
      </c>
      <c r="U174" s="193"/>
      <c r="W174" s="34" t="str">
        <f t="shared" si="46"/>
        <v>leeg</v>
      </c>
      <c r="X174" s="34"/>
      <c r="Y174" s="34"/>
      <c r="Z174" s="34"/>
      <c r="AA174" s="86"/>
      <c r="AD174" s="28" t="str">
        <f t="shared" si="47"/>
        <v/>
      </c>
    </row>
    <row r="175" spans="1:30" x14ac:dyDescent="0.3">
      <c r="A175" s="304"/>
      <c r="B175" s="202"/>
      <c r="C175" s="191">
        <v>0</v>
      </c>
      <c r="D175" s="284" t="str">
        <f>IF(B175="","",IF(B175=[1]Input!B$2,"Are",IF(B175=[1]Input!H$2,"Are","Stuks")))</f>
        <v/>
      </c>
      <c r="E175" s="229" t="str">
        <f>IF(B175="","",VLOOKUP(B175,Input!B:C,2,0))</f>
        <v/>
      </c>
      <c r="F175" s="230">
        <f>IF(C175="",0,IF(E175="",0,E175*C175))</f>
        <v>0</v>
      </c>
      <c r="G175" s="190"/>
      <c r="H175" s="205" t="s">
        <v>160</v>
      </c>
      <c r="I175" s="205" t="s">
        <v>160</v>
      </c>
      <c r="J175" s="205" t="s">
        <v>160</v>
      </c>
      <c r="K175" s="205" t="s">
        <v>160</v>
      </c>
      <c r="L175" s="205" t="s">
        <v>160</v>
      </c>
      <c r="M175" s="205" t="s">
        <v>160</v>
      </c>
      <c r="N175" s="229">
        <f t="shared" si="55"/>
        <v>0</v>
      </c>
      <c r="O175" s="229">
        <f t="shared" si="55"/>
        <v>0</v>
      </c>
      <c r="P175" s="229">
        <f t="shared" si="55"/>
        <v>0</v>
      </c>
      <c r="Q175" s="229">
        <f t="shared" si="55"/>
        <v>0</v>
      </c>
      <c r="R175" s="229">
        <f t="shared" si="55"/>
        <v>0</v>
      </c>
      <c r="S175" s="229">
        <f t="shared" si="55"/>
        <v>0</v>
      </c>
      <c r="T175" s="229">
        <f t="shared" si="56"/>
        <v>0</v>
      </c>
      <c r="U175" s="194"/>
      <c r="W175" s="34" t="str">
        <f t="shared" si="46"/>
        <v>leeg</v>
      </c>
      <c r="X175" s="34"/>
      <c r="Y175" s="34"/>
      <c r="Z175" s="34"/>
      <c r="AA175" s="86"/>
      <c r="AD175" s="28" t="str">
        <f t="shared" si="47"/>
        <v/>
      </c>
    </row>
    <row r="176" spans="1:30" x14ac:dyDescent="0.3">
      <c r="A176" s="304"/>
      <c r="B176" s="202"/>
      <c r="C176" s="191">
        <v>0</v>
      </c>
      <c r="D176" s="284" t="str">
        <f>IF(B176="","",IF(B176=[1]Input!B$2,"Are",IF(B176=[1]Input!H$2,"Are","Stuks")))</f>
        <v/>
      </c>
      <c r="E176" s="229" t="str">
        <f>IF(B176="","",VLOOKUP(B176,Input!B:C,2,0))</f>
        <v/>
      </c>
      <c r="F176" s="230">
        <f>IF(C176="",0,IF(E176="",0,E176*C176))</f>
        <v>0</v>
      </c>
      <c r="G176" s="190"/>
      <c r="H176" s="205" t="s">
        <v>160</v>
      </c>
      <c r="I176" s="205" t="s">
        <v>160</v>
      </c>
      <c r="J176" s="205" t="s">
        <v>160</v>
      </c>
      <c r="K176" s="205" t="s">
        <v>160</v>
      </c>
      <c r="L176" s="205" t="s">
        <v>160</v>
      </c>
      <c r="M176" s="205" t="s">
        <v>160</v>
      </c>
      <c r="N176" s="229">
        <f t="shared" si="55"/>
        <v>0</v>
      </c>
      <c r="O176" s="229">
        <f t="shared" si="55"/>
        <v>0</v>
      </c>
      <c r="P176" s="229">
        <f t="shared" si="55"/>
        <v>0</v>
      </c>
      <c r="Q176" s="229">
        <f t="shared" si="55"/>
        <v>0</v>
      </c>
      <c r="R176" s="229">
        <f t="shared" si="55"/>
        <v>0</v>
      </c>
      <c r="S176" s="229">
        <f t="shared" si="55"/>
        <v>0</v>
      </c>
      <c r="T176" s="229">
        <f t="shared" si="56"/>
        <v>0</v>
      </c>
      <c r="U176" s="194"/>
      <c r="W176" s="34" t="str">
        <f t="shared" si="46"/>
        <v>leeg</v>
      </c>
      <c r="X176" s="34"/>
      <c r="Y176" s="34"/>
      <c r="Z176" s="34"/>
      <c r="AA176" s="86"/>
      <c r="AD176" s="28" t="str">
        <f t="shared" si="47"/>
        <v/>
      </c>
    </row>
    <row r="177" spans="1:30" x14ac:dyDescent="0.3">
      <c r="A177" s="304"/>
      <c r="B177" s="219"/>
      <c r="C177" s="191">
        <v>0</v>
      </c>
      <c r="D177" s="284" t="str">
        <f>IF(B177="","",IF(B177=[1]Input!B$2,"Are",IF(B177=[1]Input!H$2,"Are","Stuks")))</f>
        <v/>
      </c>
      <c r="E177" s="229" t="str">
        <f>IF(B177="","",VLOOKUP(B177,Input!B:C,2,0))</f>
        <v/>
      </c>
      <c r="F177" s="230">
        <f>IF(C177="",0,IF(E177="",0,E177*C177))</f>
        <v>0</v>
      </c>
      <c r="G177" s="190"/>
      <c r="H177" s="205" t="s">
        <v>160</v>
      </c>
      <c r="I177" s="205" t="s">
        <v>160</v>
      </c>
      <c r="J177" s="205" t="s">
        <v>160</v>
      </c>
      <c r="K177" s="205" t="s">
        <v>160</v>
      </c>
      <c r="L177" s="205" t="s">
        <v>160</v>
      </c>
      <c r="M177" s="205" t="s">
        <v>160</v>
      </c>
      <c r="N177" s="229">
        <f t="shared" si="55"/>
        <v>0</v>
      </c>
      <c r="O177" s="229">
        <f t="shared" si="55"/>
        <v>0</v>
      </c>
      <c r="P177" s="229">
        <f t="shared" si="55"/>
        <v>0</v>
      </c>
      <c r="Q177" s="229">
        <f t="shared" si="55"/>
        <v>0</v>
      </c>
      <c r="R177" s="229">
        <f t="shared" si="55"/>
        <v>0</v>
      </c>
      <c r="S177" s="229">
        <f t="shared" si="55"/>
        <v>0</v>
      </c>
      <c r="T177" s="229">
        <f t="shared" si="56"/>
        <v>0</v>
      </c>
      <c r="U177" s="194"/>
      <c r="W177" s="34" t="str">
        <f t="shared" si="46"/>
        <v>leeg</v>
      </c>
      <c r="X177" s="34"/>
      <c r="Y177" s="34"/>
      <c r="Z177" s="34"/>
      <c r="AA177" s="86"/>
      <c r="AD177" s="28" t="str">
        <f t="shared" si="47"/>
        <v/>
      </c>
    </row>
    <row r="178" spans="1:30" s="27" customFormat="1" x14ac:dyDescent="0.3">
      <c r="A178" s="305"/>
      <c r="B178" s="192"/>
      <c r="C178" s="59"/>
      <c r="D178" s="65"/>
      <c r="E178" s="65"/>
      <c r="F178" s="230"/>
      <c r="G178" s="190"/>
      <c r="H178" s="206"/>
      <c r="I178" s="206"/>
      <c r="J178" s="206"/>
      <c r="K178" s="69"/>
      <c r="L178" s="69"/>
      <c r="M178" s="69"/>
      <c r="N178" s="206"/>
      <c r="O178" s="206"/>
      <c r="P178" s="206"/>
      <c r="Q178" s="206"/>
      <c r="R178" s="51"/>
      <c r="S178" s="51"/>
      <c r="T178" s="51"/>
      <c r="U178" s="51"/>
      <c r="V178" s="195"/>
      <c r="W178" s="34" t="str">
        <f t="shared" si="46"/>
        <v>leeg</v>
      </c>
      <c r="X178" s="34"/>
      <c r="Y178" s="34"/>
      <c r="Z178" s="34"/>
      <c r="AA178" s="86"/>
      <c r="AB178"/>
      <c r="AC178" s="28"/>
      <c r="AD178" s="28" t="str">
        <f t="shared" si="47"/>
        <v/>
      </c>
    </row>
    <row r="179" spans="1:30" s="27" customFormat="1" x14ac:dyDescent="0.25">
      <c r="A179" s="276" t="s">
        <v>277</v>
      </c>
      <c r="B179" s="275" t="s">
        <v>239</v>
      </c>
      <c r="C179" s="275"/>
      <c r="D179" s="275"/>
      <c r="E179" s="275"/>
      <c r="F179" s="275"/>
      <c r="G179" s="190"/>
      <c r="H179" s="206"/>
      <c r="I179" s="206"/>
      <c r="J179" s="206"/>
      <c r="K179" s="69"/>
      <c r="L179" s="69"/>
      <c r="M179" s="69"/>
      <c r="N179" s="206"/>
      <c r="O179" s="206"/>
      <c r="P179" s="206"/>
      <c r="Q179" s="206"/>
      <c r="R179" s="51"/>
      <c r="S179" s="51"/>
      <c r="T179" s="51"/>
      <c r="U179" s="51"/>
      <c r="V179" s="195"/>
      <c r="W179" s="34" t="str">
        <f t="shared" si="46"/>
        <v>leeg</v>
      </c>
      <c r="X179" s="34"/>
      <c r="Y179" s="34"/>
      <c r="Z179" s="34"/>
      <c r="AA179" s="86"/>
      <c r="AB179"/>
      <c r="AC179" s="28"/>
      <c r="AD179" s="28" t="str">
        <f t="shared" si="47"/>
        <v/>
      </c>
    </row>
    <row r="180" spans="1:30" s="27" customFormat="1" x14ac:dyDescent="0.3">
      <c r="A180" s="306"/>
      <c r="B180" s="192"/>
      <c r="C180" s="192">
        <v>0</v>
      </c>
      <c r="D180" s="96"/>
      <c r="E180" s="231">
        <v>0</v>
      </c>
      <c r="F180" s="230">
        <f t="shared" ref="F180:F189" si="57">IF(C180="",0,IF(E180="",0,E180*C180))</f>
        <v>0</v>
      </c>
      <c r="G180" s="190"/>
      <c r="H180" s="279"/>
      <c r="I180" s="279"/>
      <c r="J180" s="279"/>
      <c r="K180" s="279"/>
      <c r="L180" s="279"/>
      <c r="M180" s="279"/>
      <c r="N180" s="229">
        <f t="shared" ref="N180:S189" si="58">IF($F180=0,0,IF($H180="",0,$E180*$C180))</f>
        <v>0</v>
      </c>
      <c r="O180" s="229">
        <f t="shared" si="58"/>
        <v>0</v>
      </c>
      <c r="P180" s="229">
        <f t="shared" si="58"/>
        <v>0</v>
      </c>
      <c r="Q180" s="229">
        <f t="shared" si="58"/>
        <v>0</v>
      </c>
      <c r="R180" s="229">
        <f t="shared" si="58"/>
        <v>0</v>
      </c>
      <c r="S180" s="229">
        <f t="shared" si="58"/>
        <v>0</v>
      </c>
      <c r="T180" s="229">
        <f t="shared" ref="T180:T189" si="59">SUM(N180:S180)</f>
        <v>0</v>
      </c>
      <c r="U180" s="51"/>
      <c r="V180" s="195"/>
      <c r="W180" s="34" t="str">
        <f t="shared" si="46"/>
        <v>leeg</v>
      </c>
      <c r="X180" s="34"/>
      <c r="Y180" s="34"/>
      <c r="Z180" s="34"/>
      <c r="AA180" s="86"/>
      <c r="AB180"/>
      <c r="AC180" s="28"/>
      <c r="AD180" s="28" t="str">
        <f t="shared" si="47"/>
        <v/>
      </c>
    </row>
    <row r="181" spans="1:30" s="27" customFormat="1" x14ac:dyDescent="0.3">
      <c r="A181" s="304"/>
      <c r="B181" s="192"/>
      <c r="C181" s="192">
        <v>0</v>
      </c>
      <c r="D181" s="96"/>
      <c r="E181" s="231">
        <v>0</v>
      </c>
      <c r="F181" s="230">
        <f t="shared" si="57"/>
        <v>0</v>
      </c>
      <c r="G181" s="190"/>
      <c r="H181" s="279"/>
      <c r="I181" s="279"/>
      <c r="J181" s="279"/>
      <c r="K181" s="279"/>
      <c r="L181" s="279"/>
      <c r="M181" s="279"/>
      <c r="N181" s="229">
        <f t="shared" si="58"/>
        <v>0</v>
      </c>
      <c r="O181" s="229">
        <f t="shared" si="58"/>
        <v>0</v>
      </c>
      <c r="P181" s="229">
        <f t="shared" si="58"/>
        <v>0</v>
      </c>
      <c r="Q181" s="229">
        <f t="shared" si="58"/>
        <v>0</v>
      </c>
      <c r="R181" s="229">
        <f t="shared" si="58"/>
        <v>0</v>
      </c>
      <c r="S181" s="229">
        <f t="shared" si="58"/>
        <v>0</v>
      </c>
      <c r="T181" s="229">
        <f t="shared" si="59"/>
        <v>0</v>
      </c>
      <c r="U181" s="51"/>
      <c r="V181" s="195"/>
      <c r="W181" s="34" t="str">
        <f t="shared" si="46"/>
        <v>leeg</v>
      </c>
      <c r="X181" s="34"/>
      <c r="Y181" s="34"/>
      <c r="Z181" s="34"/>
      <c r="AA181" s="86"/>
      <c r="AB181"/>
      <c r="AC181" s="28"/>
      <c r="AD181" s="28" t="str">
        <f t="shared" si="47"/>
        <v/>
      </c>
    </row>
    <row r="182" spans="1:30" s="27" customFormat="1" x14ac:dyDescent="0.3">
      <c r="A182" s="304"/>
      <c r="B182" s="192"/>
      <c r="C182" s="192">
        <v>0</v>
      </c>
      <c r="D182" s="96"/>
      <c r="E182" s="231">
        <v>0</v>
      </c>
      <c r="F182" s="230">
        <f t="shared" si="57"/>
        <v>0</v>
      </c>
      <c r="G182" s="190"/>
      <c r="H182" s="279"/>
      <c r="I182" s="279"/>
      <c r="J182" s="279"/>
      <c r="K182" s="279"/>
      <c r="L182" s="279"/>
      <c r="M182" s="279"/>
      <c r="N182" s="229">
        <f t="shared" si="58"/>
        <v>0</v>
      </c>
      <c r="O182" s="229">
        <f t="shared" si="58"/>
        <v>0</v>
      </c>
      <c r="P182" s="229">
        <f t="shared" si="58"/>
        <v>0</v>
      </c>
      <c r="Q182" s="229">
        <f t="shared" si="58"/>
        <v>0</v>
      </c>
      <c r="R182" s="229">
        <f t="shared" si="58"/>
        <v>0</v>
      </c>
      <c r="S182" s="229">
        <f t="shared" si="58"/>
        <v>0</v>
      </c>
      <c r="T182" s="229">
        <f t="shared" si="59"/>
        <v>0</v>
      </c>
      <c r="U182" s="51"/>
      <c r="V182" s="195"/>
      <c r="W182" s="34" t="str">
        <f t="shared" si="46"/>
        <v>leeg</v>
      </c>
      <c r="X182" s="34"/>
      <c r="Y182" s="34"/>
      <c r="Z182" s="34"/>
      <c r="AA182" s="86"/>
      <c r="AB182"/>
      <c r="AC182" s="28"/>
      <c r="AD182" s="28" t="str">
        <f t="shared" si="47"/>
        <v/>
      </c>
    </row>
    <row r="183" spans="1:30" s="27" customFormat="1" x14ac:dyDescent="0.3">
      <c r="A183" s="304"/>
      <c r="B183" s="192"/>
      <c r="C183" s="192">
        <v>0</v>
      </c>
      <c r="D183" s="96"/>
      <c r="E183" s="231">
        <v>0</v>
      </c>
      <c r="F183" s="230">
        <f t="shared" si="57"/>
        <v>0</v>
      </c>
      <c r="G183" s="190"/>
      <c r="H183" s="279"/>
      <c r="I183" s="279"/>
      <c r="J183" s="279"/>
      <c r="K183" s="279"/>
      <c r="L183" s="279"/>
      <c r="M183" s="279"/>
      <c r="N183" s="229">
        <f t="shared" si="58"/>
        <v>0</v>
      </c>
      <c r="O183" s="229">
        <f t="shared" si="58"/>
        <v>0</v>
      </c>
      <c r="P183" s="229">
        <f t="shared" si="58"/>
        <v>0</v>
      </c>
      <c r="Q183" s="229">
        <f t="shared" si="58"/>
        <v>0</v>
      </c>
      <c r="R183" s="229">
        <f t="shared" si="58"/>
        <v>0</v>
      </c>
      <c r="S183" s="229">
        <f t="shared" si="58"/>
        <v>0</v>
      </c>
      <c r="T183" s="229">
        <f t="shared" si="59"/>
        <v>0</v>
      </c>
      <c r="U183" s="51"/>
      <c r="V183" s="195"/>
      <c r="W183" s="34" t="str">
        <f t="shared" si="46"/>
        <v>leeg</v>
      </c>
      <c r="X183" s="34"/>
      <c r="Y183" s="34"/>
      <c r="Z183" s="34"/>
      <c r="AA183" s="86"/>
      <c r="AB183"/>
      <c r="AC183" s="28"/>
      <c r="AD183" s="28" t="str">
        <f t="shared" si="47"/>
        <v/>
      </c>
    </row>
    <row r="184" spans="1:30" s="27" customFormat="1" x14ac:dyDescent="0.3">
      <c r="A184" s="304"/>
      <c r="B184" s="192"/>
      <c r="C184" s="192">
        <v>0</v>
      </c>
      <c r="D184" s="96"/>
      <c r="E184" s="231">
        <v>0</v>
      </c>
      <c r="F184" s="230">
        <f t="shared" si="57"/>
        <v>0</v>
      </c>
      <c r="G184" s="190"/>
      <c r="H184" s="279"/>
      <c r="I184" s="279"/>
      <c r="J184" s="279"/>
      <c r="K184" s="279"/>
      <c r="L184" s="279"/>
      <c r="M184" s="279"/>
      <c r="N184" s="229">
        <f t="shared" si="58"/>
        <v>0</v>
      </c>
      <c r="O184" s="229">
        <f t="shared" si="58"/>
        <v>0</v>
      </c>
      <c r="P184" s="229">
        <f t="shared" si="58"/>
        <v>0</v>
      </c>
      <c r="Q184" s="229">
        <f t="shared" si="58"/>
        <v>0</v>
      </c>
      <c r="R184" s="229">
        <f t="shared" si="58"/>
        <v>0</v>
      </c>
      <c r="S184" s="229">
        <f t="shared" si="58"/>
        <v>0</v>
      </c>
      <c r="T184" s="229">
        <f t="shared" si="59"/>
        <v>0</v>
      </c>
      <c r="U184" s="51"/>
      <c r="V184" s="195"/>
      <c r="W184" s="34" t="str">
        <f t="shared" si="46"/>
        <v>leeg</v>
      </c>
      <c r="X184" s="34"/>
      <c r="Y184" s="34"/>
      <c r="Z184" s="34"/>
      <c r="AA184" s="86"/>
      <c r="AB184"/>
      <c r="AC184" s="28"/>
      <c r="AD184" s="28" t="str">
        <f t="shared" si="47"/>
        <v/>
      </c>
    </row>
    <row r="185" spans="1:30" s="27" customFormat="1" x14ac:dyDescent="0.3">
      <c r="A185" s="304"/>
      <c r="B185" s="192"/>
      <c r="C185" s="192">
        <v>0</v>
      </c>
      <c r="D185" s="96"/>
      <c r="E185" s="231">
        <v>0</v>
      </c>
      <c r="F185" s="230">
        <f t="shared" si="57"/>
        <v>0</v>
      </c>
      <c r="G185" s="190"/>
      <c r="H185" s="279"/>
      <c r="I185" s="279"/>
      <c r="J185" s="279"/>
      <c r="K185" s="279"/>
      <c r="L185" s="279"/>
      <c r="M185" s="279"/>
      <c r="N185" s="229">
        <f t="shared" si="58"/>
        <v>0</v>
      </c>
      <c r="O185" s="229">
        <f t="shared" si="58"/>
        <v>0</v>
      </c>
      <c r="P185" s="229">
        <f t="shared" si="58"/>
        <v>0</v>
      </c>
      <c r="Q185" s="229">
        <f t="shared" si="58"/>
        <v>0</v>
      </c>
      <c r="R185" s="229">
        <f t="shared" si="58"/>
        <v>0</v>
      </c>
      <c r="S185" s="229">
        <f t="shared" si="58"/>
        <v>0</v>
      </c>
      <c r="T185" s="229">
        <f t="shared" si="59"/>
        <v>0</v>
      </c>
      <c r="U185" s="51"/>
      <c r="V185" s="195"/>
      <c r="W185" s="34" t="str">
        <f t="shared" si="46"/>
        <v>leeg</v>
      </c>
      <c r="X185" s="34"/>
      <c r="Y185" s="34"/>
      <c r="Z185" s="34"/>
      <c r="AA185" s="86"/>
      <c r="AB185"/>
      <c r="AC185" s="28"/>
      <c r="AD185" s="28" t="str">
        <f t="shared" si="47"/>
        <v/>
      </c>
    </row>
    <row r="186" spans="1:30" s="27" customFormat="1" x14ac:dyDescent="0.3">
      <c r="A186" s="304"/>
      <c r="B186" s="192"/>
      <c r="C186" s="192">
        <v>0</v>
      </c>
      <c r="D186" s="96"/>
      <c r="E186" s="231">
        <v>0</v>
      </c>
      <c r="F186" s="230">
        <f t="shared" si="57"/>
        <v>0</v>
      </c>
      <c r="G186" s="190"/>
      <c r="H186" s="279"/>
      <c r="I186" s="279"/>
      <c r="J186" s="279"/>
      <c r="K186" s="279"/>
      <c r="L186" s="279"/>
      <c r="M186" s="279"/>
      <c r="N186" s="229">
        <f t="shared" si="58"/>
        <v>0</v>
      </c>
      <c r="O186" s="229">
        <f t="shared" si="58"/>
        <v>0</v>
      </c>
      <c r="P186" s="229">
        <f t="shared" si="58"/>
        <v>0</v>
      </c>
      <c r="Q186" s="229">
        <f t="shared" si="58"/>
        <v>0</v>
      </c>
      <c r="R186" s="229">
        <f t="shared" si="58"/>
        <v>0</v>
      </c>
      <c r="S186" s="229">
        <f t="shared" si="58"/>
        <v>0</v>
      </c>
      <c r="T186" s="229">
        <f t="shared" si="59"/>
        <v>0</v>
      </c>
      <c r="U186" s="51"/>
      <c r="V186" s="195"/>
      <c r="W186" s="34" t="str">
        <f t="shared" si="46"/>
        <v>leeg</v>
      </c>
      <c r="X186" s="34"/>
      <c r="Y186" s="34"/>
      <c r="Z186" s="34"/>
      <c r="AA186" s="86"/>
      <c r="AB186"/>
      <c r="AC186" s="28"/>
      <c r="AD186" s="28" t="str">
        <f t="shared" si="47"/>
        <v/>
      </c>
    </row>
    <row r="187" spans="1:30" s="27" customFormat="1" x14ac:dyDescent="0.3">
      <c r="A187" s="304"/>
      <c r="B187" s="192"/>
      <c r="C187" s="192">
        <v>0</v>
      </c>
      <c r="D187" s="96"/>
      <c r="E187" s="231">
        <v>0</v>
      </c>
      <c r="F187" s="230">
        <f t="shared" si="57"/>
        <v>0</v>
      </c>
      <c r="G187" s="190"/>
      <c r="H187" s="279"/>
      <c r="I187" s="279"/>
      <c r="J187" s="279"/>
      <c r="K187" s="279"/>
      <c r="L187" s="279"/>
      <c r="M187" s="279"/>
      <c r="N187" s="229">
        <f t="shared" si="58"/>
        <v>0</v>
      </c>
      <c r="O187" s="229">
        <f t="shared" si="58"/>
        <v>0</v>
      </c>
      <c r="P187" s="229">
        <f t="shared" si="58"/>
        <v>0</v>
      </c>
      <c r="Q187" s="229">
        <f t="shared" si="58"/>
        <v>0</v>
      </c>
      <c r="R187" s="229">
        <f t="shared" si="58"/>
        <v>0</v>
      </c>
      <c r="S187" s="229">
        <f t="shared" si="58"/>
        <v>0</v>
      </c>
      <c r="T187" s="229">
        <f t="shared" si="59"/>
        <v>0</v>
      </c>
      <c r="U187" s="51"/>
      <c r="V187" s="195"/>
      <c r="W187" s="34" t="str">
        <f t="shared" si="46"/>
        <v>leeg</v>
      </c>
      <c r="X187" s="34"/>
      <c r="Y187" s="34"/>
      <c r="Z187" s="34"/>
      <c r="AA187" s="86"/>
      <c r="AB187"/>
      <c r="AC187" s="28"/>
      <c r="AD187" s="28" t="str">
        <f t="shared" si="47"/>
        <v/>
      </c>
    </row>
    <row r="188" spans="1:30" s="27" customFormat="1" x14ac:dyDescent="0.3">
      <c r="A188" s="304"/>
      <c r="B188" s="192"/>
      <c r="C188" s="192">
        <v>0</v>
      </c>
      <c r="D188" s="96"/>
      <c r="E188" s="231">
        <v>0</v>
      </c>
      <c r="F188" s="230">
        <f t="shared" si="57"/>
        <v>0</v>
      </c>
      <c r="G188" s="190"/>
      <c r="H188" s="279"/>
      <c r="I188" s="279"/>
      <c r="J188" s="279"/>
      <c r="K188" s="279"/>
      <c r="L188" s="279"/>
      <c r="M188" s="279"/>
      <c r="N188" s="229">
        <f t="shared" si="58"/>
        <v>0</v>
      </c>
      <c r="O188" s="229">
        <f t="shared" si="58"/>
        <v>0</v>
      </c>
      <c r="P188" s="229">
        <f t="shared" si="58"/>
        <v>0</v>
      </c>
      <c r="Q188" s="229">
        <f t="shared" si="58"/>
        <v>0</v>
      </c>
      <c r="R188" s="229">
        <f t="shared" si="58"/>
        <v>0</v>
      </c>
      <c r="S188" s="229">
        <f t="shared" si="58"/>
        <v>0</v>
      </c>
      <c r="T188" s="229">
        <f t="shared" si="59"/>
        <v>0</v>
      </c>
      <c r="U188" s="51"/>
      <c r="V188" s="195"/>
      <c r="W188" s="34" t="str">
        <f t="shared" si="46"/>
        <v>leeg</v>
      </c>
      <c r="X188" s="34"/>
      <c r="Y188" s="34"/>
      <c r="Z188" s="34"/>
      <c r="AA188" s="86"/>
      <c r="AB188"/>
      <c r="AC188" s="28"/>
      <c r="AD188" s="28" t="str">
        <f t="shared" si="47"/>
        <v/>
      </c>
    </row>
    <row r="189" spans="1:30" s="27" customFormat="1" x14ac:dyDescent="0.3">
      <c r="A189" s="305"/>
      <c r="B189" s="192"/>
      <c r="C189" s="105">
        <v>0</v>
      </c>
      <c r="D189" s="96"/>
      <c r="E189" s="231">
        <v>0</v>
      </c>
      <c r="F189" s="230">
        <f t="shared" si="57"/>
        <v>0</v>
      </c>
      <c r="G189" s="190"/>
      <c r="H189" s="280"/>
      <c r="I189" s="280"/>
      <c r="J189" s="280"/>
      <c r="K189" s="280"/>
      <c r="L189" s="280"/>
      <c r="M189" s="280"/>
      <c r="N189" s="229">
        <f t="shared" si="58"/>
        <v>0</v>
      </c>
      <c r="O189" s="229">
        <f t="shared" si="58"/>
        <v>0</v>
      </c>
      <c r="P189" s="229">
        <f t="shared" si="58"/>
        <v>0</v>
      </c>
      <c r="Q189" s="234">
        <f t="shared" si="58"/>
        <v>0</v>
      </c>
      <c r="R189" s="234">
        <f t="shared" si="58"/>
        <v>0</v>
      </c>
      <c r="S189" s="234">
        <f t="shared" si="58"/>
        <v>0</v>
      </c>
      <c r="T189" s="234">
        <f t="shared" si="59"/>
        <v>0</v>
      </c>
      <c r="U189" s="62"/>
      <c r="V189" s="195"/>
      <c r="W189" s="34" t="str">
        <f t="shared" si="46"/>
        <v>leeg</v>
      </c>
      <c r="X189" s="34"/>
      <c r="Y189" s="34"/>
      <c r="Z189" s="34"/>
      <c r="AA189" s="86"/>
      <c r="AB189"/>
      <c r="AD189" s="28" t="str">
        <f t="shared" si="47"/>
        <v/>
      </c>
    </row>
    <row r="190" spans="1:30" s="27" customFormat="1" x14ac:dyDescent="0.25">
      <c r="A190" s="93" t="str">
        <f>IF(A173&lt;&gt;"","Subtotaal RMnr. "&amp;A173,"Subtotaal onbekend RMnr")</f>
        <v>Subtotaal onbekend RMnr</v>
      </c>
      <c r="B190" s="93" t="s">
        <v>331</v>
      </c>
      <c r="C190" s="35"/>
      <c r="D190" s="92"/>
      <c r="E190" s="92"/>
      <c r="F190" s="57">
        <f>SUM(F173:F189)</f>
        <v>0</v>
      </c>
      <c r="G190" s="190"/>
      <c r="H190" s="57"/>
      <c r="I190" s="57"/>
      <c r="J190" s="57"/>
      <c r="K190" s="224"/>
      <c r="L190" s="196"/>
      <c r="M190" s="196"/>
      <c r="N190" s="57">
        <f t="shared" ref="N190:T190" si="60">SUM(N173:N189)</f>
        <v>0</v>
      </c>
      <c r="O190" s="57">
        <f t="shared" si="60"/>
        <v>0</v>
      </c>
      <c r="P190" s="57">
        <f t="shared" si="60"/>
        <v>0</v>
      </c>
      <c r="Q190" s="57">
        <f t="shared" si="60"/>
        <v>0</v>
      </c>
      <c r="R190" s="57">
        <f t="shared" si="60"/>
        <v>0</v>
      </c>
      <c r="S190" s="57">
        <f t="shared" si="60"/>
        <v>0</v>
      </c>
      <c r="T190" s="57">
        <f t="shared" si="60"/>
        <v>0</v>
      </c>
      <c r="U190" s="57"/>
      <c r="V190" s="197"/>
      <c r="W190" s="34" t="str">
        <f t="shared" si="46"/>
        <v>leeg</v>
      </c>
      <c r="X190" s="34"/>
      <c r="Y190" s="34"/>
      <c r="Z190" s="34"/>
      <c r="AA190" s="86"/>
      <c r="AB190"/>
      <c r="AC190" s="28" t="s">
        <v>182</v>
      </c>
      <c r="AD190" s="28" t="str">
        <f t="shared" si="47"/>
        <v/>
      </c>
    </row>
    <row r="191" spans="1:30" s="18" customFormat="1" x14ac:dyDescent="0.25">
      <c r="A191" s="189"/>
      <c r="B191" s="189"/>
      <c r="C191" s="189"/>
      <c r="D191" s="189"/>
      <c r="E191" s="189"/>
      <c r="F191" s="189"/>
      <c r="G191" s="190"/>
      <c r="H191" s="189"/>
      <c r="I191" s="189"/>
      <c r="J191" s="189"/>
      <c r="K191" s="189"/>
      <c r="L191" s="189"/>
      <c r="M191" s="189"/>
      <c r="N191" s="189"/>
      <c r="O191" s="189"/>
      <c r="P191" s="189"/>
      <c r="Q191" s="189"/>
      <c r="R191" s="189"/>
      <c r="S191" s="189"/>
      <c r="T191" s="189"/>
      <c r="U191" s="189"/>
      <c r="V191" s="188"/>
      <c r="W191" s="34" t="str">
        <f t="shared" si="46"/>
        <v>leeg</v>
      </c>
      <c r="X191" s="34"/>
      <c r="Y191" s="34"/>
      <c r="Z191" s="34"/>
      <c r="AA191" s="86"/>
      <c r="AB191"/>
      <c r="AC191" s="28" t="s">
        <v>184</v>
      </c>
      <c r="AD191" s="28" t="str">
        <f t="shared" si="47"/>
        <v/>
      </c>
    </row>
    <row r="192" spans="1:30" s="18" customFormat="1" x14ac:dyDescent="0.25">
      <c r="A192" s="275" t="s">
        <v>236</v>
      </c>
      <c r="B192" s="275" t="s">
        <v>239</v>
      </c>
      <c r="C192" s="275"/>
      <c r="D192" s="275"/>
      <c r="E192" s="275"/>
      <c r="F192" s="275"/>
      <c r="G192" s="190"/>
      <c r="H192" s="204"/>
      <c r="I192" s="204"/>
      <c r="J192" s="204"/>
      <c r="K192" s="204"/>
      <c r="L192" s="204"/>
      <c r="M192" s="204"/>
      <c r="N192" s="233"/>
      <c r="O192" s="233"/>
      <c r="P192" s="233"/>
      <c r="Q192" s="233"/>
      <c r="R192" s="233"/>
      <c r="S192" s="233"/>
      <c r="T192" s="233"/>
      <c r="U192" s="208"/>
      <c r="V192" s="188"/>
      <c r="W192" s="34" t="str">
        <f t="shared" si="46"/>
        <v>leeg</v>
      </c>
      <c r="X192" s="34"/>
      <c r="Y192" s="34"/>
      <c r="Z192" s="34"/>
      <c r="AA192" s="86"/>
      <c r="AB192"/>
      <c r="AC192" s="28" t="s">
        <v>183</v>
      </c>
      <c r="AD192" s="28" t="str">
        <f t="shared" si="47"/>
        <v/>
      </c>
    </row>
    <row r="193" spans="1:30" s="18" customFormat="1" x14ac:dyDescent="0.3">
      <c r="A193" s="247"/>
      <c r="B193" s="202"/>
      <c r="C193" s="189">
        <v>0</v>
      </c>
      <c r="D193" s="284" t="str">
        <f>IF(B193="","",IF(B193=[1]Input!B$2,"Are",IF(B193=[1]Input!H$2,"Are","Stuks")))</f>
        <v/>
      </c>
      <c r="E193" s="229" t="str">
        <f>IF(B193="","",VLOOKUP(B193,Input!B:C,2,0))</f>
        <v/>
      </c>
      <c r="F193" s="246">
        <f>IF(C193="",0,IF(E193="",0,E193*C193))</f>
        <v>0</v>
      </c>
      <c r="G193" s="190"/>
      <c r="H193" s="205" t="s">
        <v>160</v>
      </c>
      <c r="I193" s="205" t="s">
        <v>160</v>
      </c>
      <c r="J193" s="205" t="s">
        <v>160</v>
      </c>
      <c r="K193" s="205" t="s">
        <v>160</v>
      </c>
      <c r="L193" s="205" t="s">
        <v>160</v>
      </c>
      <c r="M193" s="205" t="s">
        <v>160</v>
      </c>
      <c r="N193" s="229">
        <f t="shared" ref="N193:S197" si="61">IF($F193=0,0,IF($H193="",0,$E193*$C193))</f>
        <v>0</v>
      </c>
      <c r="O193" s="229">
        <f t="shared" si="61"/>
        <v>0</v>
      </c>
      <c r="P193" s="229">
        <f t="shared" si="61"/>
        <v>0</v>
      </c>
      <c r="Q193" s="229">
        <f t="shared" si="61"/>
        <v>0</v>
      </c>
      <c r="R193" s="229">
        <f t="shared" si="61"/>
        <v>0</v>
      </c>
      <c r="S193" s="229">
        <f t="shared" si="61"/>
        <v>0</v>
      </c>
      <c r="T193" s="229">
        <f t="shared" ref="T193:T197" si="62">SUM(N193:S193)</f>
        <v>0</v>
      </c>
      <c r="U193" s="208"/>
      <c r="V193" s="188"/>
      <c r="W193" s="34" t="str">
        <f t="shared" si="46"/>
        <v>leeg</v>
      </c>
      <c r="X193" s="34"/>
      <c r="Y193" s="34"/>
      <c r="Z193" s="34"/>
      <c r="AA193" s="86"/>
      <c r="AB193"/>
      <c r="AC193" s="28"/>
      <c r="AD193" s="28" t="str">
        <f t="shared" si="47"/>
        <v/>
      </c>
    </row>
    <row r="194" spans="1:30" x14ac:dyDescent="0.3">
      <c r="A194" s="303"/>
      <c r="B194" s="202"/>
      <c r="C194" s="191">
        <v>0</v>
      </c>
      <c r="D194" s="284" t="str">
        <f>IF(B194="","",IF(B194=[1]Input!B$2,"Are",IF(B194=[1]Input!H$2,"Are","Stuks")))</f>
        <v/>
      </c>
      <c r="E194" s="229" t="str">
        <f>IF(B194="","",VLOOKUP(B194,Input!B:C,2,0))</f>
        <v/>
      </c>
      <c r="F194" s="230">
        <f>IF(C194="",0,IF(E194="",0,E194*C194))</f>
        <v>0</v>
      </c>
      <c r="G194" s="190"/>
      <c r="H194" s="205" t="s">
        <v>160</v>
      </c>
      <c r="I194" s="205" t="s">
        <v>160</v>
      </c>
      <c r="J194" s="205" t="s">
        <v>160</v>
      </c>
      <c r="K194" s="205" t="s">
        <v>160</v>
      </c>
      <c r="L194" s="205" t="s">
        <v>160</v>
      </c>
      <c r="M194" s="205" t="s">
        <v>160</v>
      </c>
      <c r="N194" s="229">
        <f t="shared" si="61"/>
        <v>0</v>
      </c>
      <c r="O194" s="229">
        <f t="shared" si="61"/>
        <v>0</v>
      </c>
      <c r="P194" s="229">
        <f t="shared" si="61"/>
        <v>0</v>
      </c>
      <c r="Q194" s="229">
        <f t="shared" si="61"/>
        <v>0</v>
      </c>
      <c r="R194" s="229">
        <f t="shared" si="61"/>
        <v>0</v>
      </c>
      <c r="S194" s="229">
        <f t="shared" si="61"/>
        <v>0</v>
      </c>
      <c r="T194" s="229">
        <f t="shared" si="62"/>
        <v>0</v>
      </c>
      <c r="U194" s="193"/>
      <c r="W194" s="34" t="str">
        <f t="shared" si="46"/>
        <v>leeg</v>
      </c>
      <c r="X194" s="34"/>
      <c r="Y194" s="34"/>
      <c r="Z194" s="34"/>
      <c r="AA194" s="86"/>
      <c r="AD194" s="28" t="str">
        <f t="shared" si="47"/>
        <v/>
      </c>
    </row>
    <row r="195" spans="1:30" x14ac:dyDescent="0.3">
      <c r="A195" s="304"/>
      <c r="B195" s="202"/>
      <c r="C195" s="191">
        <v>0</v>
      </c>
      <c r="D195" s="284" t="str">
        <f>IF(B195="","",IF(B195=[1]Input!B$2,"Are",IF(B195=[1]Input!H$2,"Are","Stuks")))</f>
        <v/>
      </c>
      <c r="E195" s="229" t="str">
        <f>IF(B195="","",VLOOKUP(B195,Input!B:C,2,0))</f>
        <v/>
      </c>
      <c r="F195" s="230">
        <f>IF(C195="",0,IF(E195="",0,E195*C195))</f>
        <v>0</v>
      </c>
      <c r="G195" s="190"/>
      <c r="H195" s="205" t="s">
        <v>160</v>
      </c>
      <c r="I195" s="205" t="s">
        <v>160</v>
      </c>
      <c r="J195" s="205" t="s">
        <v>160</v>
      </c>
      <c r="K195" s="205" t="s">
        <v>160</v>
      </c>
      <c r="L195" s="205" t="s">
        <v>160</v>
      </c>
      <c r="M195" s="205" t="s">
        <v>160</v>
      </c>
      <c r="N195" s="229">
        <f t="shared" si="61"/>
        <v>0</v>
      </c>
      <c r="O195" s="229">
        <f t="shared" si="61"/>
        <v>0</v>
      </c>
      <c r="P195" s="229">
        <f t="shared" si="61"/>
        <v>0</v>
      </c>
      <c r="Q195" s="229">
        <f t="shared" si="61"/>
        <v>0</v>
      </c>
      <c r="R195" s="229">
        <f t="shared" si="61"/>
        <v>0</v>
      </c>
      <c r="S195" s="229">
        <f t="shared" si="61"/>
        <v>0</v>
      </c>
      <c r="T195" s="229">
        <f t="shared" si="62"/>
        <v>0</v>
      </c>
      <c r="U195" s="194"/>
      <c r="W195" s="34" t="str">
        <f t="shared" si="46"/>
        <v>leeg</v>
      </c>
      <c r="X195" s="34"/>
      <c r="Y195" s="34"/>
      <c r="Z195" s="34"/>
      <c r="AA195" s="86"/>
      <c r="AD195" s="28" t="str">
        <f t="shared" si="47"/>
        <v/>
      </c>
    </row>
    <row r="196" spans="1:30" x14ac:dyDescent="0.3">
      <c r="A196" s="304"/>
      <c r="B196" s="202"/>
      <c r="C196" s="191">
        <v>0</v>
      </c>
      <c r="D196" s="284" t="str">
        <f>IF(B196="","",IF(B196=[1]Input!B$2,"Are",IF(B196=[1]Input!H$2,"Are","Stuks")))</f>
        <v/>
      </c>
      <c r="E196" s="229" t="str">
        <f>IF(B196="","",VLOOKUP(B196,Input!B:C,2,0))</f>
        <v/>
      </c>
      <c r="F196" s="230">
        <f>IF(C196="",0,IF(E196="",0,E196*C196))</f>
        <v>0</v>
      </c>
      <c r="G196" s="190"/>
      <c r="H196" s="205" t="s">
        <v>160</v>
      </c>
      <c r="I196" s="205" t="s">
        <v>160</v>
      </c>
      <c r="J196" s="205" t="s">
        <v>160</v>
      </c>
      <c r="K196" s="205" t="s">
        <v>160</v>
      </c>
      <c r="L196" s="205" t="s">
        <v>160</v>
      </c>
      <c r="M196" s="205" t="s">
        <v>160</v>
      </c>
      <c r="N196" s="229">
        <f t="shared" si="61"/>
        <v>0</v>
      </c>
      <c r="O196" s="229">
        <f t="shared" si="61"/>
        <v>0</v>
      </c>
      <c r="P196" s="229">
        <f t="shared" si="61"/>
        <v>0</v>
      </c>
      <c r="Q196" s="229">
        <f t="shared" si="61"/>
        <v>0</v>
      </c>
      <c r="R196" s="229">
        <f t="shared" si="61"/>
        <v>0</v>
      </c>
      <c r="S196" s="229">
        <f t="shared" si="61"/>
        <v>0</v>
      </c>
      <c r="T196" s="229">
        <f t="shared" si="62"/>
        <v>0</v>
      </c>
      <c r="U196" s="194"/>
      <c r="W196" s="34" t="str">
        <f t="shared" si="46"/>
        <v>leeg</v>
      </c>
      <c r="X196" s="34"/>
      <c r="Y196" s="34"/>
      <c r="Z196" s="34"/>
      <c r="AA196" s="86"/>
      <c r="AD196" s="28" t="str">
        <f t="shared" si="47"/>
        <v/>
      </c>
    </row>
    <row r="197" spans="1:30" x14ac:dyDescent="0.3">
      <c r="A197" s="304"/>
      <c r="B197" s="219"/>
      <c r="C197" s="191">
        <v>0</v>
      </c>
      <c r="D197" s="284" t="str">
        <f>IF(B197="","",IF(B197=[1]Input!B$2,"Are",IF(B197=[1]Input!H$2,"Are","Stuks")))</f>
        <v/>
      </c>
      <c r="E197" s="229" t="str">
        <f>IF(B197="","",VLOOKUP(B197,Input!B:C,2,0))</f>
        <v/>
      </c>
      <c r="F197" s="230">
        <f>IF(C197="",0,IF(E197="",0,E197*C197))</f>
        <v>0</v>
      </c>
      <c r="G197" s="190"/>
      <c r="H197" s="205" t="s">
        <v>160</v>
      </c>
      <c r="I197" s="205" t="s">
        <v>160</v>
      </c>
      <c r="J197" s="205" t="s">
        <v>160</v>
      </c>
      <c r="K197" s="205" t="s">
        <v>160</v>
      </c>
      <c r="L197" s="205" t="s">
        <v>160</v>
      </c>
      <c r="M197" s="205" t="s">
        <v>160</v>
      </c>
      <c r="N197" s="229">
        <f t="shared" si="61"/>
        <v>0</v>
      </c>
      <c r="O197" s="229">
        <f t="shared" si="61"/>
        <v>0</v>
      </c>
      <c r="P197" s="229">
        <f t="shared" si="61"/>
        <v>0</v>
      </c>
      <c r="Q197" s="229">
        <f t="shared" si="61"/>
        <v>0</v>
      </c>
      <c r="R197" s="229">
        <f t="shared" si="61"/>
        <v>0</v>
      </c>
      <c r="S197" s="229">
        <f t="shared" si="61"/>
        <v>0</v>
      </c>
      <c r="T197" s="229">
        <f t="shared" si="62"/>
        <v>0</v>
      </c>
      <c r="U197" s="194"/>
      <c r="W197" s="34" t="str">
        <f t="shared" si="46"/>
        <v>leeg</v>
      </c>
      <c r="X197" s="34"/>
      <c r="Y197" s="34"/>
      <c r="Z197" s="34"/>
      <c r="AA197" s="86"/>
      <c r="AD197" s="28" t="str">
        <f t="shared" si="47"/>
        <v/>
      </c>
    </row>
    <row r="198" spans="1:30" s="27" customFormat="1" x14ac:dyDescent="0.3">
      <c r="A198" s="305"/>
      <c r="B198" s="192"/>
      <c r="C198" s="59"/>
      <c r="D198" s="65"/>
      <c r="E198" s="65"/>
      <c r="F198" s="230"/>
      <c r="G198" s="190"/>
      <c r="H198" s="206"/>
      <c r="I198" s="206"/>
      <c r="J198" s="206"/>
      <c r="K198" s="69"/>
      <c r="L198" s="69"/>
      <c r="M198" s="69"/>
      <c r="N198" s="206"/>
      <c r="O198" s="206"/>
      <c r="P198" s="206"/>
      <c r="Q198" s="206"/>
      <c r="R198" s="51"/>
      <c r="S198" s="51"/>
      <c r="T198" s="51"/>
      <c r="U198" s="51"/>
      <c r="V198" s="195"/>
      <c r="W198" s="34" t="str">
        <f t="shared" si="46"/>
        <v>leeg</v>
      </c>
      <c r="X198" s="34"/>
      <c r="Y198" s="34"/>
      <c r="Z198" s="34"/>
      <c r="AA198" s="86"/>
      <c r="AB198"/>
      <c r="AC198" s="28"/>
      <c r="AD198" s="28" t="str">
        <f t="shared" si="47"/>
        <v/>
      </c>
    </row>
    <row r="199" spans="1:30" s="27" customFormat="1" x14ac:dyDescent="0.25">
      <c r="A199" s="276" t="s">
        <v>277</v>
      </c>
      <c r="B199" s="275" t="s">
        <v>239</v>
      </c>
      <c r="C199" s="275"/>
      <c r="D199" s="275"/>
      <c r="E199" s="275"/>
      <c r="F199" s="275"/>
      <c r="G199" s="190"/>
      <c r="H199" s="206"/>
      <c r="I199" s="206"/>
      <c r="J199" s="206"/>
      <c r="K199" s="69"/>
      <c r="L199" s="69"/>
      <c r="M199" s="69"/>
      <c r="N199" s="206"/>
      <c r="O199" s="206"/>
      <c r="P199" s="206"/>
      <c r="Q199" s="206"/>
      <c r="R199" s="51"/>
      <c r="S199" s="51"/>
      <c r="T199" s="51"/>
      <c r="U199" s="51"/>
      <c r="V199" s="195"/>
      <c r="W199" s="34" t="str">
        <f t="shared" si="46"/>
        <v>leeg</v>
      </c>
      <c r="X199" s="34"/>
      <c r="Y199" s="34"/>
      <c r="Z199" s="34"/>
      <c r="AA199" s="86"/>
      <c r="AB199"/>
      <c r="AC199" s="28"/>
      <c r="AD199" s="28" t="str">
        <f t="shared" si="47"/>
        <v/>
      </c>
    </row>
    <row r="200" spans="1:30" s="27" customFormat="1" x14ac:dyDescent="0.3">
      <c r="A200" s="306"/>
      <c r="B200" s="192"/>
      <c r="C200" s="192">
        <v>0</v>
      </c>
      <c r="D200" s="96"/>
      <c r="E200" s="231">
        <v>0</v>
      </c>
      <c r="F200" s="230">
        <f t="shared" ref="F200:F209" si="63">IF(C200="",0,IF(E200="",0,E200*C200))</f>
        <v>0</v>
      </c>
      <c r="G200" s="190"/>
      <c r="H200" s="279"/>
      <c r="I200" s="279"/>
      <c r="J200" s="279"/>
      <c r="K200" s="279"/>
      <c r="L200" s="279"/>
      <c r="M200" s="279"/>
      <c r="N200" s="229">
        <f t="shared" ref="N200:S209" si="64">IF($F200=0,0,IF($H200="",0,$E200*$C200))</f>
        <v>0</v>
      </c>
      <c r="O200" s="229">
        <f t="shared" si="64"/>
        <v>0</v>
      </c>
      <c r="P200" s="229">
        <f t="shared" si="64"/>
        <v>0</v>
      </c>
      <c r="Q200" s="229">
        <f t="shared" si="64"/>
        <v>0</v>
      </c>
      <c r="R200" s="229">
        <f t="shared" si="64"/>
        <v>0</v>
      </c>
      <c r="S200" s="229">
        <f t="shared" si="64"/>
        <v>0</v>
      </c>
      <c r="T200" s="229">
        <f t="shared" ref="T200:T209" si="65">SUM(N200:S200)</f>
        <v>0</v>
      </c>
      <c r="U200" s="51"/>
      <c r="V200" s="195"/>
      <c r="W200" s="34" t="str">
        <f t="shared" si="46"/>
        <v>leeg</v>
      </c>
      <c r="X200" s="34"/>
      <c r="Y200" s="34"/>
      <c r="Z200" s="34"/>
      <c r="AA200" s="86"/>
      <c r="AB200"/>
      <c r="AC200" s="28"/>
      <c r="AD200" s="28" t="str">
        <f t="shared" si="47"/>
        <v/>
      </c>
    </row>
    <row r="201" spans="1:30" s="27" customFormat="1" x14ac:dyDescent="0.3">
      <c r="A201" s="304"/>
      <c r="B201" s="192"/>
      <c r="C201" s="192">
        <v>0</v>
      </c>
      <c r="D201" s="96"/>
      <c r="E201" s="231">
        <v>0</v>
      </c>
      <c r="F201" s="230">
        <f t="shared" si="63"/>
        <v>0</v>
      </c>
      <c r="G201" s="190"/>
      <c r="H201" s="279"/>
      <c r="I201" s="279"/>
      <c r="J201" s="279"/>
      <c r="K201" s="279"/>
      <c r="L201" s="279"/>
      <c r="M201" s="279"/>
      <c r="N201" s="229">
        <f t="shared" si="64"/>
        <v>0</v>
      </c>
      <c r="O201" s="229">
        <f t="shared" si="64"/>
        <v>0</v>
      </c>
      <c r="P201" s="229">
        <f t="shared" si="64"/>
        <v>0</v>
      </c>
      <c r="Q201" s="229">
        <f t="shared" si="64"/>
        <v>0</v>
      </c>
      <c r="R201" s="229">
        <f t="shared" si="64"/>
        <v>0</v>
      </c>
      <c r="S201" s="229">
        <f t="shared" si="64"/>
        <v>0</v>
      </c>
      <c r="T201" s="229">
        <f t="shared" si="65"/>
        <v>0</v>
      </c>
      <c r="U201" s="51"/>
      <c r="V201" s="195"/>
      <c r="W201" s="34" t="str">
        <f t="shared" si="46"/>
        <v>leeg</v>
      </c>
      <c r="X201" s="34"/>
      <c r="Y201" s="34"/>
      <c r="Z201" s="34"/>
      <c r="AA201" s="86"/>
      <c r="AB201"/>
      <c r="AC201" s="28"/>
      <c r="AD201" s="28" t="str">
        <f t="shared" si="47"/>
        <v/>
      </c>
    </row>
    <row r="202" spans="1:30" s="27" customFormat="1" x14ac:dyDescent="0.3">
      <c r="A202" s="304"/>
      <c r="B202" s="192"/>
      <c r="C202" s="192">
        <v>0</v>
      </c>
      <c r="D202" s="96"/>
      <c r="E202" s="231">
        <v>0</v>
      </c>
      <c r="F202" s="230">
        <f t="shared" si="63"/>
        <v>0</v>
      </c>
      <c r="G202" s="190"/>
      <c r="H202" s="279"/>
      <c r="I202" s="279"/>
      <c r="J202" s="279"/>
      <c r="K202" s="279"/>
      <c r="L202" s="279"/>
      <c r="M202" s="279"/>
      <c r="N202" s="229">
        <f t="shared" si="64"/>
        <v>0</v>
      </c>
      <c r="O202" s="229">
        <f t="shared" si="64"/>
        <v>0</v>
      </c>
      <c r="P202" s="229">
        <f t="shared" si="64"/>
        <v>0</v>
      </c>
      <c r="Q202" s="229">
        <f t="shared" si="64"/>
        <v>0</v>
      </c>
      <c r="R202" s="229">
        <f t="shared" si="64"/>
        <v>0</v>
      </c>
      <c r="S202" s="229">
        <f t="shared" si="64"/>
        <v>0</v>
      </c>
      <c r="T202" s="229">
        <f t="shared" si="65"/>
        <v>0</v>
      </c>
      <c r="U202" s="51"/>
      <c r="V202" s="195"/>
      <c r="W202" s="34" t="str">
        <f t="shared" si="46"/>
        <v>leeg</v>
      </c>
      <c r="X202" s="34"/>
      <c r="Y202" s="34"/>
      <c r="Z202" s="34"/>
      <c r="AA202" s="86"/>
      <c r="AB202"/>
      <c r="AC202" s="28"/>
      <c r="AD202" s="28" t="str">
        <f t="shared" si="47"/>
        <v/>
      </c>
    </row>
    <row r="203" spans="1:30" s="27" customFormat="1" x14ac:dyDescent="0.3">
      <c r="A203" s="304"/>
      <c r="B203" s="192"/>
      <c r="C203" s="192">
        <v>0</v>
      </c>
      <c r="D203" s="96"/>
      <c r="E203" s="231">
        <v>0</v>
      </c>
      <c r="F203" s="230">
        <f t="shared" si="63"/>
        <v>0</v>
      </c>
      <c r="G203" s="190"/>
      <c r="H203" s="279"/>
      <c r="I203" s="279"/>
      <c r="J203" s="279"/>
      <c r="K203" s="279"/>
      <c r="L203" s="279"/>
      <c r="M203" s="279"/>
      <c r="N203" s="229">
        <f t="shared" si="64"/>
        <v>0</v>
      </c>
      <c r="O203" s="229">
        <f t="shared" si="64"/>
        <v>0</v>
      </c>
      <c r="P203" s="229">
        <f t="shared" si="64"/>
        <v>0</v>
      </c>
      <c r="Q203" s="229">
        <f t="shared" si="64"/>
        <v>0</v>
      </c>
      <c r="R203" s="229">
        <f t="shared" si="64"/>
        <v>0</v>
      </c>
      <c r="S203" s="229">
        <f t="shared" si="64"/>
        <v>0</v>
      </c>
      <c r="T203" s="229">
        <f t="shared" si="65"/>
        <v>0</v>
      </c>
      <c r="U203" s="51"/>
      <c r="V203" s="195"/>
      <c r="W203" s="34" t="str">
        <f t="shared" si="46"/>
        <v>leeg</v>
      </c>
      <c r="X203" s="34"/>
      <c r="Y203" s="34"/>
      <c r="Z203" s="34"/>
      <c r="AA203" s="86"/>
      <c r="AB203"/>
      <c r="AC203" s="28"/>
      <c r="AD203" s="28" t="str">
        <f t="shared" si="47"/>
        <v/>
      </c>
    </row>
    <row r="204" spans="1:30" s="27" customFormat="1" x14ac:dyDescent="0.3">
      <c r="A204" s="304"/>
      <c r="B204" s="192"/>
      <c r="C204" s="192">
        <v>0</v>
      </c>
      <c r="D204" s="96"/>
      <c r="E204" s="231">
        <v>0</v>
      </c>
      <c r="F204" s="230">
        <f t="shared" si="63"/>
        <v>0</v>
      </c>
      <c r="G204" s="190"/>
      <c r="H204" s="279"/>
      <c r="I204" s="279"/>
      <c r="J204" s="279"/>
      <c r="K204" s="279"/>
      <c r="L204" s="279"/>
      <c r="M204" s="279"/>
      <c r="N204" s="229">
        <f t="shared" si="64"/>
        <v>0</v>
      </c>
      <c r="O204" s="229">
        <f t="shared" si="64"/>
        <v>0</v>
      </c>
      <c r="P204" s="229">
        <f t="shared" si="64"/>
        <v>0</v>
      </c>
      <c r="Q204" s="229">
        <f t="shared" si="64"/>
        <v>0</v>
      </c>
      <c r="R204" s="229">
        <f t="shared" si="64"/>
        <v>0</v>
      </c>
      <c r="S204" s="229">
        <f t="shared" si="64"/>
        <v>0</v>
      </c>
      <c r="T204" s="229">
        <f t="shared" si="65"/>
        <v>0</v>
      </c>
      <c r="U204" s="51"/>
      <c r="V204" s="195"/>
      <c r="W204" s="34" t="str">
        <f t="shared" ref="W204:W211" si="66">IF(AC204="staart","niet leeg",IF(OR(AC204="h",AC204="l"),IF(AD204&lt;&gt;"","niet leeg","leeg"),IF(OR(AND(A204="",T204=""),SUM(B204:T204)=0),"leeg","niet leeg")))</f>
        <v>leeg</v>
      </c>
      <c r="X204" s="34"/>
      <c r="Y204" s="34"/>
      <c r="Z204" s="34"/>
      <c r="AA204" s="86"/>
      <c r="AB204"/>
      <c r="AC204" s="28"/>
      <c r="AD204" s="28" t="str">
        <f t="shared" ref="AD204:AD210" si="67">IF(AC204&lt;&gt;"",IF(AC204="sub",IF(SUM(C204:T204)&gt;0,"sub",""),IF(AC204="h",IF(A205&lt;&gt;"","h",""),IF(AC204="l",IF(AD203="sub","l",""),""))),"")</f>
        <v/>
      </c>
    </row>
    <row r="205" spans="1:30" s="27" customFormat="1" x14ac:dyDescent="0.3">
      <c r="A205" s="304"/>
      <c r="B205" s="192"/>
      <c r="C205" s="192">
        <v>0</v>
      </c>
      <c r="D205" s="96"/>
      <c r="E205" s="231">
        <v>0</v>
      </c>
      <c r="F205" s="230">
        <f t="shared" si="63"/>
        <v>0</v>
      </c>
      <c r="G205" s="190"/>
      <c r="H205" s="279"/>
      <c r="I205" s="279"/>
      <c r="J205" s="279"/>
      <c r="K205" s="279"/>
      <c r="L205" s="279"/>
      <c r="M205" s="279"/>
      <c r="N205" s="229">
        <f t="shared" si="64"/>
        <v>0</v>
      </c>
      <c r="O205" s="229">
        <f t="shared" si="64"/>
        <v>0</v>
      </c>
      <c r="P205" s="229">
        <f t="shared" si="64"/>
        <v>0</v>
      </c>
      <c r="Q205" s="229">
        <f t="shared" si="64"/>
        <v>0</v>
      </c>
      <c r="R205" s="229">
        <f t="shared" si="64"/>
        <v>0</v>
      </c>
      <c r="S205" s="229">
        <f t="shared" si="64"/>
        <v>0</v>
      </c>
      <c r="T205" s="229">
        <f t="shared" si="65"/>
        <v>0</v>
      </c>
      <c r="U205" s="51"/>
      <c r="V205" s="195"/>
      <c r="W205" s="34" t="str">
        <f t="shared" si="66"/>
        <v>leeg</v>
      </c>
      <c r="X205" s="34"/>
      <c r="Y205" s="34"/>
      <c r="Z205" s="34"/>
      <c r="AA205" s="86"/>
      <c r="AB205"/>
      <c r="AC205" s="28"/>
      <c r="AD205" s="28" t="str">
        <f t="shared" si="67"/>
        <v/>
      </c>
    </row>
    <row r="206" spans="1:30" s="27" customFormat="1" x14ac:dyDescent="0.3">
      <c r="A206" s="304"/>
      <c r="B206" s="192"/>
      <c r="C206" s="192">
        <v>0</v>
      </c>
      <c r="D206" s="96"/>
      <c r="E206" s="231">
        <v>0</v>
      </c>
      <c r="F206" s="230">
        <f t="shared" si="63"/>
        <v>0</v>
      </c>
      <c r="G206" s="190"/>
      <c r="H206" s="279"/>
      <c r="I206" s="279"/>
      <c r="J206" s="279"/>
      <c r="K206" s="279"/>
      <c r="L206" s="279"/>
      <c r="M206" s="279"/>
      <c r="N206" s="229">
        <f t="shared" si="64"/>
        <v>0</v>
      </c>
      <c r="O206" s="229">
        <f t="shared" si="64"/>
        <v>0</v>
      </c>
      <c r="P206" s="229">
        <f t="shared" si="64"/>
        <v>0</v>
      </c>
      <c r="Q206" s="229">
        <f t="shared" si="64"/>
        <v>0</v>
      </c>
      <c r="R206" s="229">
        <f t="shared" si="64"/>
        <v>0</v>
      </c>
      <c r="S206" s="229">
        <f t="shared" si="64"/>
        <v>0</v>
      </c>
      <c r="T206" s="229">
        <f t="shared" si="65"/>
        <v>0</v>
      </c>
      <c r="U206" s="51"/>
      <c r="V206" s="195"/>
      <c r="W206" s="34" t="str">
        <f t="shared" si="66"/>
        <v>leeg</v>
      </c>
      <c r="X206" s="34"/>
      <c r="Y206" s="34"/>
      <c r="Z206" s="34"/>
      <c r="AA206" s="86"/>
      <c r="AB206"/>
      <c r="AC206" s="28"/>
      <c r="AD206" s="28" t="str">
        <f t="shared" si="67"/>
        <v/>
      </c>
    </row>
    <row r="207" spans="1:30" s="27" customFormat="1" x14ac:dyDescent="0.3">
      <c r="A207" s="304"/>
      <c r="B207" s="192"/>
      <c r="C207" s="192">
        <v>0</v>
      </c>
      <c r="D207" s="96"/>
      <c r="E207" s="231">
        <v>0</v>
      </c>
      <c r="F207" s="230">
        <f t="shared" si="63"/>
        <v>0</v>
      </c>
      <c r="G207" s="190"/>
      <c r="H207" s="279"/>
      <c r="I207" s="279"/>
      <c r="J207" s="279"/>
      <c r="K207" s="279"/>
      <c r="L207" s="279"/>
      <c r="M207" s="279"/>
      <c r="N207" s="229">
        <f t="shared" si="64"/>
        <v>0</v>
      </c>
      <c r="O207" s="229">
        <f t="shared" si="64"/>
        <v>0</v>
      </c>
      <c r="P207" s="229">
        <f t="shared" si="64"/>
        <v>0</v>
      </c>
      <c r="Q207" s="229">
        <f t="shared" si="64"/>
        <v>0</v>
      </c>
      <c r="R207" s="229">
        <f t="shared" si="64"/>
        <v>0</v>
      </c>
      <c r="S207" s="229">
        <f t="shared" si="64"/>
        <v>0</v>
      </c>
      <c r="T207" s="229">
        <f t="shared" si="65"/>
        <v>0</v>
      </c>
      <c r="U207" s="51"/>
      <c r="V207" s="195"/>
      <c r="W207" s="34" t="str">
        <f t="shared" si="66"/>
        <v>leeg</v>
      </c>
      <c r="X207" s="34"/>
      <c r="Y207" s="34"/>
      <c r="Z207" s="34"/>
      <c r="AA207" s="86"/>
      <c r="AB207"/>
      <c r="AC207" s="28"/>
      <c r="AD207" s="28" t="str">
        <f t="shared" si="67"/>
        <v/>
      </c>
    </row>
    <row r="208" spans="1:30" s="27" customFormat="1" x14ac:dyDescent="0.3">
      <c r="A208" s="304"/>
      <c r="B208" s="192"/>
      <c r="C208" s="192">
        <v>0</v>
      </c>
      <c r="D208" s="96"/>
      <c r="E208" s="231">
        <v>0</v>
      </c>
      <c r="F208" s="230">
        <f t="shared" si="63"/>
        <v>0</v>
      </c>
      <c r="G208" s="190"/>
      <c r="H208" s="279"/>
      <c r="I208" s="279"/>
      <c r="J208" s="279"/>
      <c r="K208" s="279"/>
      <c r="L208" s="279"/>
      <c r="M208" s="279"/>
      <c r="N208" s="229">
        <f t="shared" si="64"/>
        <v>0</v>
      </c>
      <c r="O208" s="229">
        <f t="shared" si="64"/>
        <v>0</v>
      </c>
      <c r="P208" s="229">
        <f t="shared" si="64"/>
        <v>0</v>
      </c>
      <c r="Q208" s="229">
        <f t="shared" si="64"/>
        <v>0</v>
      </c>
      <c r="R208" s="229">
        <f t="shared" si="64"/>
        <v>0</v>
      </c>
      <c r="S208" s="229">
        <f t="shared" si="64"/>
        <v>0</v>
      </c>
      <c r="T208" s="229">
        <f t="shared" si="65"/>
        <v>0</v>
      </c>
      <c r="U208" s="51"/>
      <c r="V208" s="195"/>
      <c r="W208" s="34" t="str">
        <f t="shared" si="66"/>
        <v>leeg</v>
      </c>
      <c r="X208" s="34"/>
      <c r="Y208" s="34"/>
      <c r="Z208" s="34"/>
      <c r="AA208" s="86"/>
      <c r="AB208"/>
      <c r="AC208" s="28"/>
      <c r="AD208" s="28" t="str">
        <f t="shared" si="67"/>
        <v/>
      </c>
    </row>
    <row r="209" spans="1:30" s="27" customFormat="1" x14ac:dyDescent="0.3">
      <c r="A209" s="305"/>
      <c r="B209" s="192"/>
      <c r="C209" s="105">
        <v>0</v>
      </c>
      <c r="D209" s="96"/>
      <c r="E209" s="231">
        <v>0</v>
      </c>
      <c r="F209" s="230">
        <f t="shared" si="63"/>
        <v>0</v>
      </c>
      <c r="G209" s="190"/>
      <c r="H209" s="280"/>
      <c r="I209" s="280"/>
      <c r="J209" s="280"/>
      <c r="K209" s="280"/>
      <c r="L209" s="280"/>
      <c r="M209" s="280"/>
      <c r="N209" s="229">
        <f t="shared" si="64"/>
        <v>0</v>
      </c>
      <c r="O209" s="229">
        <f t="shared" si="64"/>
        <v>0</v>
      </c>
      <c r="P209" s="229">
        <f t="shared" si="64"/>
        <v>0</v>
      </c>
      <c r="Q209" s="234">
        <f t="shared" si="64"/>
        <v>0</v>
      </c>
      <c r="R209" s="234">
        <f t="shared" si="64"/>
        <v>0</v>
      </c>
      <c r="S209" s="234">
        <f t="shared" si="64"/>
        <v>0</v>
      </c>
      <c r="T209" s="234">
        <f t="shared" si="65"/>
        <v>0</v>
      </c>
      <c r="U209" s="62"/>
      <c r="V209" s="195"/>
      <c r="W209" s="34" t="str">
        <f t="shared" si="66"/>
        <v>leeg</v>
      </c>
      <c r="X209" s="34"/>
      <c r="Y209" s="34"/>
      <c r="Z209" s="34"/>
      <c r="AA209" s="86"/>
      <c r="AB209"/>
      <c r="AD209" s="28" t="str">
        <f t="shared" si="67"/>
        <v/>
      </c>
    </row>
    <row r="210" spans="1:30" s="27" customFormat="1" x14ac:dyDescent="0.25">
      <c r="A210" s="93" t="str">
        <f>IF(A193&lt;&gt;"","Subtotaal RMnr. "&amp;A193,"Subtotaal onbekend RMnr")</f>
        <v>Subtotaal onbekend RMnr</v>
      </c>
      <c r="B210" s="93" t="s">
        <v>331</v>
      </c>
      <c r="C210" s="35"/>
      <c r="D210" s="92"/>
      <c r="E210" s="92"/>
      <c r="F210" s="223">
        <f>SUM(F193:F209)</f>
        <v>0</v>
      </c>
      <c r="G210" s="227"/>
      <c r="H210" s="57"/>
      <c r="I210" s="57"/>
      <c r="J210" s="57"/>
      <c r="K210" s="224"/>
      <c r="L210" s="196"/>
      <c r="M210" s="196"/>
      <c r="N210" s="223">
        <f t="shared" ref="N210:T210" si="68">SUM(N193:N209)</f>
        <v>0</v>
      </c>
      <c r="O210" s="223">
        <f t="shared" si="68"/>
        <v>0</v>
      </c>
      <c r="P210" s="223">
        <f t="shared" si="68"/>
        <v>0</v>
      </c>
      <c r="Q210" s="223">
        <f t="shared" si="68"/>
        <v>0</v>
      </c>
      <c r="R210" s="223">
        <f t="shared" si="68"/>
        <v>0</v>
      </c>
      <c r="S210" s="223">
        <f t="shared" si="68"/>
        <v>0</v>
      </c>
      <c r="T210" s="223">
        <f t="shared" si="68"/>
        <v>0</v>
      </c>
      <c r="U210" s="57"/>
      <c r="V210" s="197"/>
      <c r="W210" s="34" t="str">
        <f t="shared" si="66"/>
        <v>leeg</v>
      </c>
      <c r="X210" s="34"/>
      <c r="Y210" s="34"/>
      <c r="Z210" s="34"/>
      <c r="AA210" s="86"/>
      <c r="AC210" s="28" t="s">
        <v>182</v>
      </c>
      <c r="AD210" s="28" t="str">
        <f t="shared" si="67"/>
        <v/>
      </c>
    </row>
    <row r="211" spans="1:30" ht="13.5" customHeight="1" x14ac:dyDescent="0.3">
      <c r="A211" s="225"/>
      <c r="B211" s="226"/>
      <c r="C211" s="307" t="s">
        <v>1</v>
      </c>
      <c r="D211" s="308"/>
      <c r="E211" s="308"/>
      <c r="F211" s="309"/>
      <c r="G211" s="227"/>
      <c r="H211" s="198"/>
      <c r="I211" s="198"/>
      <c r="J211" s="198"/>
      <c r="K211" s="198"/>
      <c r="L211" s="198"/>
      <c r="M211" s="198"/>
      <c r="N211" s="57">
        <f t="shared" ref="N211:T211" si="69">N210+N190+N170+N150+N130+N110+N90+N70+N50+N30</f>
        <v>0</v>
      </c>
      <c r="O211" s="57">
        <f t="shared" si="69"/>
        <v>0</v>
      </c>
      <c r="P211" s="57">
        <f t="shared" si="69"/>
        <v>0</v>
      </c>
      <c r="Q211" s="57">
        <f t="shared" si="69"/>
        <v>0</v>
      </c>
      <c r="R211" s="57">
        <f t="shared" si="69"/>
        <v>0</v>
      </c>
      <c r="S211" s="57">
        <f t="shared" si="69"/>
        <v>0</v>
      </c>
      <c r="T211" s="57">
        <f t="shared" si="69"/>
        <v>0</v>
      </c>
      <c r="U211" s="198"/>
      <c r="W211" s="34" t="str">
        <f t="shared" si="66"/>
        <v>niet leeg</v>
      </c>
      <c r="X211" s="34"/>
      <c r="Y211" s="34"/>
      <c r="Z211" s="34"/>
      <c r="AA211" s="86"/>
      <c r="AC211" s="28" t="s">
        <v>173</v>
      </c>
      <c r="AD211" s="28" t="str">
        <f>IF(AC211&lt;&gt;"",IF(AC211="sub",IF(SUM(C211:T211)&gt;0,"sub",""),IF(AC211="h",IF(#REF!&lt;&gt;"","h",""),IF(AC211="l",IF(AD210="sub","l",""),""))),"")</f>
        <v/>
      </c>
    </row>
  </sheetData>
  <sheetProtection algorithmName="SHA-512" hashValue="5vsr0ku9UY09WeQitKYlmvH5FfMeuVC90o/2iJs+crBAIVzbPUxnnigT2RbHt2jsrFMBOsrXIZQ8+Svi4Svr4w==" saltValue="I30AbX1tNeGy0BucikbzFw==" spinCount="100000" sheet="1" objects="1" scenarios="1"/>
  <autoFilter ref="W9:W211" xr:uid="{E940F7F1-1E6C-47C4-8B99-3B4B2D8618BC}"/>
  <mergeCells count="27">
    <mergeCell ref="H9:M9"/>
    <mergeCell ref="J1:S8"/>
    <mergeCell ref="F4:I4"/>
    <mergeCell ref="F5:I5"/>
    <mergeCell ref="F6:I6"/>
    <mergeCell ref="F7:I7"/>
    <mergeCell ref="A120:A129"/>
    <mergeCell ref="A14:A18"/>
    <mergeCell ref="A20:A29"/>
    <mergeCell ref="A34:A38"/>
    <mergeCell ref="A40:A49"/>
    <mergeCell ref="A54:A58"/>
    <mergeCell ref="A60:A69"/>
    <mergeCell ref="A74:A78"/>
    <mergeCell ref="A80:A89"/>
    <mergeCell ref="A94:A98"/>
    <mergeCell ref="A100:A109"/>
    <mergeCell ref="A114:A118"/>
    <mergeCell ref="A194:A198"/>
    <mergeCell ref="A200:A209"/>
    <mergeCell ref="C211:F211"/>
    <mergeCell ref="A134:A138"/>
    <mergeCell ref="A140:A149"/>
    <mergeCell ref="A154:A158"/>
    <mergeCell ref="A160:A169"/>
    <mergeCell ref="A174:A178"/>
    <mergeCell ref="A180:A189"/>
  </mergeCells>
  <conditionalFormatting sqref="U5:U8">
    <cfRule type="expression" dxfId="45" priority="10" stopIfTrue="1">
      <formula>U5&lt;&gt;""</formula>
    </cfRule>
  </conditionalFormatting>
  <conditionalFormatting sqref="U10:U13">
    <cfRule type="expression" dxfId="44" priority="11" stopIfTrue="1">
      <formula>U10&lt;&gt;""</formula>
    </cfRule>
  </conditionalFormatting>
  <conditionalFormatting sqref="U32:U33">
    <cfRule type="expression" dxfId="43" priority="9" stopIfTrue="1">
      <formula>U32&lt;&gt;""</formula>
    </cfRule>
  </conditionalFormatting>
  <conditionalFormatting sqref="U52:U53">
    <cfRule type="expression" dxfId="42" priority="8" stopIfTrue="1">
      <formula>U52&lt;&gt;""</formula>
    </cfRule>
  </conditionalFormatting>
  <conditionalFormatting sqref="U72:U73">
    <cfRule type="expression" dxfId="41" priority="7" stopIfTrue="1">
      <formula>U72&lt;&gt;""</formula>
    </cfRule>
  </conditionalFormatting>
  <conditionalFormatting sqref="U92:U93">
    <cfRule type="expression" dxfId="40" priority="6" stopIfTrue="1">
      <formula>U92&lt;&gt;""</formula>
    </cfRule>
  </conditionalFormatting>
  <conditionalFormatting sqref="U112:U113">
    <cfRule type="expression" dxfId="39" priority="5" stopIfTrue="1">
      <formula>U112&lt;&gt;""</formula>
    </cfRule>
  </conditionalFormatting>
  <conditionalFormatting sqref="U132:U133">
    <cfRule type="expression" dxfId="38" priority="4" stopIfTrue="1">
      <formula>U132&lt;&gt;""</formula>
    </cfRule>
  </conditionalFormatting>
  <conditionalFormatting sqref="U152:U153">
    <cfRule type="expression" dxfId="37" priority="3" stopIfTrue="1">
      <formula>U152&lt;&gt;""</formula>
    </cfRule>
  </conditionalFormatting>
  <conditionalFormatting sqref="U172:U173">
    <cfRule type="expression" dxfId="36" priority="2" stopIfTrue="1">
      <formula>U172&lt;&gt;""</formula>
    </cfRule>
  </conditionalFormatting>
  <conditionalFormatting sqref="U192:U193">
    <cfRule type="expression" dxfId="35" priority="1" stopIfTrue="1">
      <formula>U192&lt;&gt;""</formula>
    </cfRule>
  </conditionalFormatting>
  <dataValidations count="1">
    <dataValidation sqref="B20:B28 B40:B48 B60:B68 B80:B88 B100:B108 B120:B128 B140:B148 B160:B168 B180:B188 B200:B208" xr:uid="{478CD9CD-0F45-4E4E-9AF7-85E34FC06B13}"/>
  </dataValidations>
  <pageMargins left="0.70866141732283472" right="0.70866141732283472" top="0.74803149606299213" bottom="0.74803149606299213" header="0.31496062992125984" footer="0.31496062992125984"/>
  <pageSetup paperSize="8" scale="59" orientation="landscape" r:id="rId1"/>
  <headerFooter>
    <oddHeader>&amp;L&amp;"Verdana,Vet"&amp;12PERIODIEK INSTANDHOUDINGSPLAN&amp;R&amp;"Verdana,Standaard"Blad: &amp;P</oddHead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F820389F-0949-4989-B1EF-26107C26CEDB}">
          <x14:formula1>
            <xm:f>Input!$B$1:$B$5</xm:f>
          </x14:formula1>
          <xm:sqref>B14:B17 B33:B36 B53:B56 B73:B76 B93:B96 B113:B116 B133:B136 B153:B156 B173:B176 B193:B196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AFF7A-87A1-4794-85DD-EE6BFC354E35}">
  <dimension ref="A1:AK2195"/>
  <sheetViews>
    <sheetView zoomScale="95" zoomScaleNormal="95" zoomScalePageLayoutView="80" workbookViewId="0">
      <pane xSplit="1" ySplit="10" topLeftCell="B11" activePane="bottomRight" state="frozen"/>
      <selection pane="topRight" activeCell="B1" sqref="B1"/>
      <selection pane="bottomLeft" activeCell="A11" sqref="A11"/>
      <selection pane="bottomRight"/>
    </sheetView>
  </sheetViews>
  <sheetFormatPr defaultColWidth="9.1796875" defaultRowHeight="13.5" x14ac:dyDescent="0.25"/>
  <cols>
    <col min="1" max="1" width="41.7265625" style="27" customWidth="1"/>
    <col min="2" max="2" width="8.26953125" style="27" customWidth="1"/>
    <col min="3" max="3" width="5.7265625" style="27" customWidth="1"/>
    <col min="4" max="4" width="8.26953125" style="27" customWidth="1"/>
    <col min="5" max="7" width="12.453125" style="27" customWidth="1"/>
    <col min="8" max="10" width="15.26953125" style="27" customWidth="1"/>
    <col min="11" max="11" width="12.453125" style="27" customWidth="1"/>
    <col min="12" max="12" width="19.54296875" style="30" customWidth="1"/>
    <col min="13" max="18" width="6.26953125" style="27" customWidth="1"/>
    <col min="19" max="24" width="12.453125" style="29" customWidth="1"/>
    <col min="25" max="25" width="15" style="29" customWidth="1"/>
    <col min="26" max="26" width="50.81640625" style="27" customWidth="1"/>
    <col min="27" max="27" width="3" style="27" customWidth="1"/>
    <col min="28" max="28" width="8.7265625" style="27" bestFit="1" customWidth="1"/>
    <col min="29" max="29" width="5.1796875" style="27" hidden="1" customWidth="1"/>
    <col min="30" max="30" width="4.26953125" style="27" hidden="1" customWidth="1"/>
    <col min="31" max="31" width="17.7265625" style="27" hidden="1" customWidth="1"/>
    <col min="32" max="32" width="18.26953125" style="28" hidden="1" customWidth="1"/>
    <col min="33" max="33" width="9" hidden="1" customWidth="1"/>
    <col min="34" max="36" width="8.7265625" style="28" hidden="1" customWidth="1"/>
    <col min="37" max="37" width="9.1796875" style="27" hidden="1" customWidth="1"/>
    <col min="38" max="16384" width="9.1796875" style="27"/>
  </cols>
  <sheetData>
    <row r="1" spans="1:36" ht="15" x14ac:dyDescent="0.25">
      <c r="A1" s="135" t="s">
        <v>197</v>
      </c>
      <c r="B1" s="134" t="s">
        <v>329</v>
      </c>
      <c r="C1" s="133"/>
      <c r="D1" s="133"/>
      <c r="E1" s="133"/>
      <c r="F1" s="133"/>
      <c r="G1" s="133"/>
      <c r="H1" s="133"/>
      <c r="I1" s="133"/>
      <c r="J1" s="133"/>
      <c r="K1" s="133"/>
      <c r="L1" s="352"/>
      <c r="M1" s="353"/>
      <c r="N1" s="353"/>
      <c r="O1" s="353"/>
      <c r="P1" s="353"/>
      <c r="Q1" s="353"/>
      <c r="R1" s="353"/>
      <c r="S1" s="353"/>
      <c r="T1" s="353"/>
      <c r="U1" s="353"/>
      <c r="V1" s="353"/>
      <c r="W1" s="353"/>
      <c r="X1" s="353"/>
      <c r="Y1" s="353"/>
      <c r="Z1" s="354"/>
    </row>
    <row r="2" spans="1:36" x14ac:dyDescent="0.25">
      <c r="A2" s="129"/>
      <c r="B2" s="125"/>
      <c r="C2" s="125"/>
      <c r="D2" s="125"/>
      <c r="E2" s="125"/>
      <c r="F2" s="125"/>
      <c r="G2" s="128"/>
      <c r="H2" s="128"/>
      <c r="I2" s="128"/>
      <c r="J2" s="128"/>
      <c r="K2" s="128"/>
      <c r="L2" s="342"/>
      <c r="M2" s="342"/>
      <c r="N2" s="342"/>
      <c r="O2" s="342"/>
      <c r="P2" s="342"/>
      <c r="Q2" s="342"/>
      <c r="R2" s="342"/>
      <c r="S2" s="342"/>
      <c r="T2" s="342"/>
      <c r="U2" s="342"/>
      <c r="V2" s="342"/>
      <c r="W2" s="342"/>
      <c r="X2" s="342"/>
      <c r="Y2" s="355"/>
      <c r="Z2" s="356"/>
    </row>
    <row r="3" spans="1:36" x14ac:dyDescent="0.25">
      <c r="A3" s="129" t="s">
        <v>26</v>
      </c>
      <c r="B3" s="357"/>
      <c r="C3" s="358"/>
      <c r="D3" s="358"/>
      <c r="E3" s="358"/>
      <c r="F3" s="359"/>
      <c r="G3" s="128"/>
      <c r="H3" s="342" t="s">
        <v>28</v>
      </c>
      <c r="I3" s="343"/>
      <c r="J3" s="360">
        <v>2027</v>
      </c>
      <c r="K3" s="361"/>
      <c r="L3" s="342"/>
      <c r="M3" s="342"/>
      <c r="N3" s="342"/>
      <c r="O3" s="342"/>
      <c r="P3" s="342"/>
      <c r="Q3" s="342"/>
      <c r="R3" s="342"/>
      <c r="S3" s="342"/>
      <c r="T3" s="342"/>
      <c r="U3" s="342"/>
      <c r="V3" s="342"/>
      <c r="W3" s="342"/>
      <c r="X3" s="342"/>
      <c r="Y3" s="128"/>
      <c r="Z3" s="132" t="s">
        <v>93</v>
      </c>
    </row>
    <row r="4" spans="1:36" x14ac:dyDescent="0.25">
      <c r="A4" s="129" t="s">
        <v>27</v>
      </c>
      <c r="B4" s="346"/>
      <c r="C4" s="347"/>
      <c r="D4" s="347"/>
      <c r="E4" s="347"/>
      <c r="F4" s="347"/>
      <c r="G4" s="128"/>
      <c r="H4" s="342" t="s">
        <v>21</v>
      </c>
      <c r="I4" s="343"/>
      <c r="J4" s="362"/>
      <c r="K4" s="351"/>
      <c r="L4" s="342"/>
      <c r="M4" s="342"/>
      <c r="N4" s="342"/>
      <c r="O4" s="342"/>
      <c r="P4" s="342"/>
      <c r="Q4" s="342"/>
      <c r="R4" s="342"/>
      <c r="S4" s="342"/>
      <c r="T4" s="342"/>
      <c r="U4" s="342"/>
      <c r="V4" s="342"/>
      <c r="W4" s="342"/>
      <c r="X4" s="342"/>
      <c r="Y4" s="128"/>
      <c r="Z4" s="131"/>
    </row>
    <row r="5" spans="1:36" x14ac:dyDescent="0.25">
      <c r="A5" s="129" t="s">
        <v>163</v>
      </c>
      <c r="B5" s="346"/>
      <c r="C5" s="347"/>
      <c r="D5" s="347"/>
      <c r="E5" s="347"/>
      <c r="F5" s="347"/>
      <c r="G5" s="128"/>
      <c r="H5" s="342"/>
      <c r="I5" s="343"/>
      <c r="J5" s="344"/>
      <c r="K5" s="345"/>
      <c r="L5" s="342"/>
      <c r="M5" s="342"/>
      <c r="N5" s="342"/>
      <c r="O5" s="342"/>
      <c r="P5" s="342"/>
      <c r="Q5" s="342"/>
      <c r="R5" s="342"/>
      <c r="S5" s="342"/>
      <c r="T5" s="342"/>
      <c r="U5" s="342"/>
      <c r="V5" s="342"/>
      <c r="W5" s="342"/>
      <c r="X5" s="342"/>
      <c r="Y5" s="128" t="s">
        <v>196</v>
      </c>
      <c r="Z5" s="127"/>
    </row>
    <row r="6" spans="1:36" x14ac:dyDescent="0.25">
      <c r="A6" s="129" t="s">
        <v>246</v>
      </c>
      <c r="B6" s="346"/>
      <c r="C6" s="347"/>
      <c r="D6" s="347"/>
      <c r="E6" s="347"/>
      <c r="F6" s="347"/>
      <c r="G6" s="128"/>
      <c r="H6" s="342" t="s">
        <v>195</v>
      </c>
      <c r="I6" s="343"/>
      <c r="J6" s="348"/>
      <c r="K6" s="349"/>
      <c r="L6" s="342"/>
      <c r="M6" s="342"/>
      <c r="N6" s="342"/>
      <c r="O6" s="342"/>
      <c r="P6" s="342"/>
      <c r="Q6" s="342"/>
      <c r="R6" s="342"/>
      <c r="S6" s="342"/>
      <c r="T6" s="342"/>
      <c r="U6" s="342"/>
      <c r="V6" s="342"/>
      <c r="W6" s="342"/>
      <c r="X6" s="342"/>
      <c r="Y6" s="128" t="s">
        <v>90</v>
      </c>
      <c r="Z6" s="130"/>
    </row>
    <row r="7" spans="1:36" x14ac:dyDescent="0.25">
      <c r="A7" s="129"/>
      <c r="B7" s="346"/>
      <c r="C7" s="347"/>
      <c r="D7" s="347"/>
      <c r="E7" s="347"/>
      <c r="F7" s="347"/>
      <c r="G7" s="128"/>
      <c r="H7" s="342" t="s">
        <v>74</v>
      </c>
      <c r="I7" s="343"/>
      <c r="J7" s="350"/>
      <c r="K7" s="351"/>
      <c r="L7" s="342"/>
      <c r="M7" s="342"/>
      <c r="N7" s="342"/>
      <c r="O7" s="342"/>
      <c r="P7" s="342"/>
      <c r="Q7" s="342"/>
      <c r="R7" s="342"/>
      <c r="S7" s="342"/>
      <c r="T7" s="342"/>
      <c r="U7" s="342"/>
      <c r="V7" s="342"/>
      <c r="W7" s="342"/>
      <c r="X7" s="342"/>
      <c r="Y7" s="128" t="s">
        <v>194</v>
      </c>
      <c r="Z7" s="127"/>
    </row>
    <row r="8" spans="1:36" x14ac:dyDescent="0.25">
      <c r="A8" s="126"/>
      <c r="B8" s="125"/>
      <c r="C8" s="125"/>
      <c r="D8" s="125"/>
      <c r="E8" s="125"/>
      <c r="F8" s="125"/>
      <c r="G8" s="125"/>
      <c r="H8" s="125"/>
      <c r="I8" s="125"/>
      <c r="J8" s="125"/>
      <c r="K8" s="125"/>
      <c r="L8" s="342"/>
      <c r="M8" s="342"/>
      <c r="N8" s="342"/>
      <c r="O8" s="342"/>
      <c r="P8" s="342"/>
      <c r="Q8" s="342"/>
      <c r="R8" s="342"/>
      <c r="S8" s="342"/>
      <c r="T8" s="342"/>
      <c r="U8" s="342"/>
      <c r="V8" s="342"/>
      <c r="W8" s="342"/>
      <c r="X8" s="342"/>
      <c r="Y8" s="124"/>
      <c r="Z8" s="123"/>
    </row>
    <row r="9" spans="1:36" ht="40.5" x14ac:dyDescent="0.25">
      <c r="A9" s="122" t="s">
        <v>31</v>
      </c>
      <c r="B9" s="122" t="s">
        <v>22</v>
      </c>
      <c r="C9" s="122" t="s">
        <v>78</v>
      </c>
      <c r="D9" s="122" t="s">
        <v>85</v>
      </c>
      <c r="E9" s="122" t="s">
        <v>86</v>
      </c>
      <c r="F9" s="122" t="s">
        <v>23</v>
      </c>
      <c r="G9" s="122" t="s">
        <v>25</v>
      </c>
      <c r="H9" s="122" t="s">
        <v>29</v>
      </c>
      <c r="I9" s="122" t="s">
        <v>193</v>
      </c>
      <c r="J9" s="122" t="s">
        <v>30</v>
      </c>
      <c r="K9" s="122" t="s">
        <v>24</v>
      </c>
      <c r="L9" s="122" t="s">
        <v>98</v>
      </c>
      <c r="M9" s="310" t="s">
        <v>192</v>
      </c>
      <c r="N9" s="311"/>
      <c r="O9" s="311"/>
      <c r="P9" s="311"/>
      <c r="Q9" s="311"/>
      <c r="R9" s="311"/>
      <c r="S9" s="121" t="s">
        <v>79</v>
      </c>
      <c r="T9" s="121" t="s">
        <v>80</v>
      </c>
      <c r="U9" s="121" t="s">
        <v>81</v>
      </c>
      <c r="V9" s="121" t="s">
        <v>82</v>
      </c>
      <c r="W9" s="121" t="s">
        <v>83</v>
      </c>
      <c r="X9" s="121" t="s">
        <v>84</v>
      </c>
      <c r="Y9" s="120" t="s">
        <v>0</v>
      </c>
      <c r="Z9" s="119" t="s">
        <v>191</v>
      </c>
      <c r="AB9" s="118" t="s">
        <v>190</v>
      </c>
      <c r="AC9" s="117"/>
      <c r="AD9" s="117"/>
      <c r="AE9" s="116" t="s">
        <v>189</v>
      </c>
      <c r="AF9" s="115" t="s">
        <v>237</v>
      </c>
      <c r="AH9" s="114" t="s">
        <v>188</v>
      </c>
      <c r="AI9" s="114" t="s">
        <v>187</v>
      </c>
      <c r="AJ9" s="114" t="s">
        <v>186</v>
      </c>
    </row>
    <row r="10" spans="1:36" ht="14" thickBot="1" x14ac:dyDescent="0.3">
      <c r="A10" s="113"/>
      <c r="B10" s="113"/>
      <c r="C10" s="113"/>
      <c r="D10" s="113"/>
      <c r="E10" s="113"/>
      <c r="F10" s="113"/>
      <c r="G10" s="113"/>
      <c r="H10" s="113"/>
      <c r="I10" s="113"/>
      <c r="J10" s="113"/>
      <c r="K10" s="113"/>
      <c r="L10" s="112"/>
      <c r="M10" s="111">
        <f>J3</f>
        <v>2027</v>
      </c>
      <c r="N10" s="111">
        <f>M10+1</f>
        <v>2028</v>
      </c>
      <c r="O10" s="111">
        <f>N10+1</f>
        <v>2029</v>
      </c>
      <c r="P10" s="111">
        <f>O10+1</f>
        <v>2030</v>
      </c>
      <c r="Q10" s="111">
        <f>P10+1</f>
        <v>2031</v>
      </c>
      <c r="R10" s="111">
        <f>Q10+1</f>
        <v>2032</v>
      </c>
      <c r="S10" s="110">
        <f t="shared" ref="S10:X10" si="0">M10</f>
        <v>2027</v>
      </c>
      <c r="T10" s="110">
        <f t="shared" si="0"/>
        <v>2028</v>
      </c>
      <c r="U10" s="110">
        <f t="shared" si="0"/>
        <v>2029</v>
      </c>
      <c r="V10" s="110">
        <f t="shared" si="0"/>
        <v>2030</v>
      </c>
      <c r="W10" s="110">
        <f t="shared" si="0"/>
        <v>2031</v>
      </c>
      <c r="X10" s="110">
        <f t="shared" si="0"/>
        <v>2032</v>
      </c>
      <c r="Y10" s="109"/>
      <c r="Z10" s="108"/>
      <c r="AB10" s="34"/>
      <c r="AC10" s="34"/>
      <c r="AD10" s="34"/>
      <c r="AE10" s="34"/>
      <c r="AF10" s="86"/>
    </row>
    <row r="11" spans="1:36" x14ac:dyDescent="0.25">
      <c r="A11" s="105"/>
      <c r="B11" s="107"/>
      <c r="C11" s="104"/>
      <c r="D11" s="105"/>
      <c r="E11" s="105"/>
      <c r="F11" s="105"/>
      <c r="G11" s="105"/>
      <c r="H11" s="105"/>
      <c r="I11" s="105"/>
      <c r="J11" s="106"/>
      <c r="K11" s="105"/>
      <c r="L11" s="91"/>
      <c r="M11" s="104"/>
      <c r="N11" s="104"/>
      <c r="O11" s="104"/>
      <c r="P11" s="104"/>
      <c r="Q11" s="104"/>
      <c r="R11" s="104"/>
      <c r="S11" s="103"/>
      <c r="T11" s="103"/>
      <c r="U11" s="103"/>
      <c r="V11" s="103"/>
      <c r="W11" s="103"/>
      <c r="X11" s="103"/>
      <c r="Y11" s="103"/>
      <c r="Z11" s="79"/>
      <c r="AB11" s="34" t="str">
        <f>IF(AH11="uit","niet invulbaar",IF(AH11="staart","niet leeg",IF(OR(AH11="h",AH11="l"),IF(AI11="sub","niet leeg","leeg"),IF(OR(AND(A11="",Y11=""),SUM(B11:Y11)=0),"leeg","niet leeg"))))</f>
        <v>leeg</v>
      </c>
      <c r="AC11" s="34"/>
      <c r="AD11" s="34"/>
      <c r="AE11" s="34"/>
      <c r="AF11" s="86"/>
      <c r="AI11" s="28" t="str" cm="1">
        <f t="array" ref="AI11">IF(AH11="h",_xlfn.XLOOKUP(AJ11,AJ12:$AJ$2125,AH12:$AH$2125,""),IF(AH11="l",IF(AJ10&lt;&gt;"","sub",""),""))</f>
        <v/>
      </c>
      <c r="AJ11" s="28" t="str">
        <f t="shared" ref="AJ11:AJ74" si="1">IF(AH11="h",LEFT(A11,2),IF(SUM(B11:Y11)&gt;0,IF(AH11="sub",RIGHT(A11,2),""),""))</f>
        <v/>
      </c>
    </row>
    <row r="12" spans="1:36" x14ac:dyDescent="0.25">
      <c r="A12" s="94" t="s">
        <v>32</v>
      </c>
      <c r="B12" s="59"/>
      <c r="C12" s="63"/>
      <c r="D12" s="59"/>
      <c r="E12" s="59"/>
      <c r="F12" s="65"/>
      <c r="G12" s="65"/>
      <c r="H12" s="65"/>
      <c r="I12" s="65"/>
      <c r="J12" s="65"/>
      <c r="K12" s="102"/>
      <c r="L12" s="91"/>
      <c r="M12" s="63"/>
      <c r="N12" s="63"/>
      <c r="O12" s="63"/>
      <c r="P12" s="63"/>
      <c r="Q12" s="63"/>
      <c r="R12" s="63"/>
      <c r="S12" s="65"/>
      <c r="T12" s="65"/>
      <c r="U12" s="65"/>
      <c r="V12" s="65"/>
      <c r="W12" s="65"/>
      <c r="X12" s="65"/>
      <c r="Y12" s="65"/>
      <c r="Z12" s="42"/>
      <c r="AB12" s="34" t="str">
        <f t="shared" ref="AB12:AB75" si="2">IF(AH12="uit","niet invulbaar",IF(AH12="staart","niet leeg",IF(OR(AH12="h",AH12="l"),IF(AI12="sub","niet leeg","leeg"),IF(OR(AND(A12="",Y12=""),SUM(B12:Y12)=0),"leeg","niet leeg"))))</f>
        <v>leeg</v>
      </c>
      <c r="AC12" s="34"/>
      <c r="AD12" s="34"/>
      <c r="AE12" s="34"/>
      <c r="AF12" s="86"/>
      <c r="AH12" s="28" t="s">
        <v>183</v>
      </c>
      <c r="AI12" s="28" t="str" cm="1">
        <f t="array" ref="AI12">IF(AH12="h",_xlfn.XLOOKUP(AJ12,AJ13:$AJ$2125,AH13:$AH$2125,""),IF(AH12="l",IF(AJ11&lt;&gt;"","sub",""),""))</f>
        <v/>
      </c>
      <c r="AJ12" s="28" t="str">
        <f t="shared" si="1"/>
        <v>00</v>
      </c>
    </row>
    <row r="13" spans="1:36" x14ac:dyDescent="0.25">
      <c r="A13" s="59"/>
      <c r="B13" s="59"/>
      <c r="C13" s="63"/>
      <c r="D13" s="65"/>
      <c r="E13" s="51">
        <f t="shared" ref="E13:E28" si="3">B13*D13</f>
        <v>0</v>
      </c>
      <c r="F13" s="65"/>
      <c r="G13" s="51">
        <f t="shared" ref="G13:G28" si="4">B13*F13</f>
        <v>0</v>
      </c>
      <c r="H13" s="65"/>
      <c r="I13" s="51">
        <f t="shared" ref="I13:I28" si="5">B13*H13</f>
        <v>0</v>
      </c>
      <c r="J13" s="65"/>
      <c r="K13" s="51">
        <f t="shared" ref="K13:K28" si="6">(E13*$J$6)+G13+I13+J13</f>
        <v>0</v>
      </c>
      <c r="L13" s="91"/>
      <c r="M13" s="63"/>
      <c r="N13" s="63"/>
      <c r="O13" s="63"/>
      <c r="P13" s="63"/>
      <c r="Q13" s="63"/>
      <c r="R13" s="63"/>
      <c r="S13" s="51">
        <f t="shared" ref="S13:S28" si="7">IF(M13="j",$K13,0)</f>
        <v>0</v>
      </c>
      <c r="T13" s="51">
        <f t="shared" ref="T13:T28" si="8">IF(N13="j",$K13,0)</f>
        <v>0</v>
      </c>
      <c r="U13" s="51">
        <f t="shared" ref="U13:U28" si="9">IF(O13="j",$K13,0)</f>
        <v>0</v>
      </c>
      <c r="V13" s="51">
        <f t="shared" ref="V13:V28" si="10">IF(P13="j",$K13,0)</f>
        <v>0</v>
      </c>
      <c r="W13" s="51">
        <f t="shared" ref="W13:W28" si="11">IF(Q13="j",$K13,0)</f>
        <v>0</v>
      </c>
      <c r="X13" s="51">
        <f t="shared" ref="X13:X28" si="12">IF(R13="j",$K13,0)</f>
        <v>0</v>
      </c>
      <c r="Y13" s="51">
        <f t="shared" ref="Y13:Y28" si="13">SUM(S13:X13)</f>
        <v>0</v>
      </c>
      <c r="Z13" s="42"/>
      <c r="AB13" s="34" t="str">
        <f t="shared" si="2"/>
        <v>leeg</v>
      </c>
      <c r="AC13" s="34"/>
      <c r="AD13" s="34"/>
      <c r="AE13" s="34"/>
      <c r="AF13" s="86"/>
      <c r="AI13" s="28" t="str" cm="1">
        <f t="array" ref="AI13">IF(AH13="h",_xlfn.XLOOKUP(AJ13,AJ14:$AJ$2125,AH14:$AH$2125,""),IF(AH13="l",IF(AJ12&lt;&gt;"","sub",""),""))</f>
        <v/>
      </c>
      <c r="AJ13" s="28" t="str">
        <f t="shared" si="1"/>
        <v/>
      </c>
    </row>
    <row r="14" spans="1:36" x14ac:dyDescent="0.25">
      <c r="A14" s="59"/>
      <c r="B14" s="59"/>
      <c r="C14" s="63"/>
      <c r="D14" s="65"/>
      <c r="E14" s="51">
        <f t="shared" si="3"/>
        <v>0</v>
      </c>
      <c r="F14" s="65"/>
      <c r="G14" s="51">
        <f t="shared" si="4"/>
        <v>0</v>
      </c>
      <c r="H14" s="65"/>
      <c r="I14" s="51">
        <f t="shared" si="5"/>
        <v>0</v>
      </c>
      <c r="J14" s="65"/>
      <c r="K14" s="51">
        <f t="shared" si="6"/>
        <v>0</v>
      </c>
      <c r="L14" s="91"/>
      <c r="M14" s="63"/>
      <c r="N14" s="63"/>
      <c r="O14" s="63"/>
      <c r="P14" s="63"/>
      <c r="Q14" s="63"/>
      <c r="R14" s="63"/>
      <c r="S14" s="51">
        <f t="shared" si="7"/>
        <v>0</v>
      </c>
      <c r="T14" s="51">
        <f t="shared" si="8"/>
        <v>0</v>
      </c>
      <c r="U14" s="51">
        <f t="shared" si="9"/>
        <v>0</v>
      </c>
      <c r="V14" s="51">
        <f t="shared" si="10"/>
        <v>0</v>
      </c>
      <c r="W14" s="51">
        <f t="shared" si="11"/>
        <v>0</v>
      </c>
      <c r="X14" s="51">
        <f t="shared" si="12"/>
        <v>0</v>
      </c>
      <c r="Y14" s="51">
        <f t="shared" si="13"/>
        <v>0</v>
      </c>
      <c r="Z14" s="42"/>
      <c r="AB14" s="34" t="str">
        <f t="shared" si="2"/>
        <v>leeg</v>
      </c>
      <c r="AC14" s="34"/>
      <c r="AD14" s="34"/>
      <c r="AE14" s="34"/>
      <c r="AF14" s="86"/>
      <c r="AI14" s="28" t="str" cm="1">
        <f t="array" ref="AI14">IF(AH14="h",_xlfn.XLOOKUP(AJ14,AJ15:$AJ$2125,AH15:$AH$2125,""),IF(AH14="l",IF(AJ13&lt;&gt;"","sub",""),""))</f>
        <v/>
      </c>
      <c r="AJ14" s="28" t="str">
        <f t="shared" si="1"/>
        <v/>
      </c>
    </row>
    <row r="15" spans="1:36" x14ac:dyDescent="0.25">
      <c r="A15" s="59"/>
      <c r="B15" s="59"/>
      <c r="C15" s="63"/>
      <c r="D15" s="65"/>
      <c r="E15" s="51">
        <f t="shared" si="3"/>
        <v>0</v>
      </c>
      <c r="F15" s="65"/>
      <c r="G15" s="51">
        <f t="shared" si="4"/>
        <v>0</v>
      </c>
      <c r="H15" s="65"/>
      <c r="I15" s="51">
        <f t="shared" si="5"/>
        <v>0</v>
      </c>
      <c r="J15" s="65"/>
      <c r="K15" s="51">
        <f t="shared" si="6"/>
        <v>0</v>
      </c>
      <c r="L15" s="91"/>
      <c r="M15" s="63"/>
      <c r="N15" s="63"/>
      <c r="O15" s="63"/>
      <c r="P15" s="63"/>
      <c r="Q15" s="63"/>
      <c r="R15" s="63"/>
      <c r="S15" s="51">
        <f t="shared" si="7"/>
        <v>0</v>
      </c>
      <c r="T15" s="51">
        <f t="shared" si="8"/>
        <v>0</v>
      </c>
      <c r="U15" s="51">
        <f t="shared" si="9"/>
        <v>0</v>
      </c>
      <c r="V15" s="51">
        <f t="shared" si="10"/>
        <v>0</v>
      </c>
      <c r="W15" s="51">
        <f t="shared" si="11"/>
        <v>0</v>
      </c>
      <c r="X15" s="51">
        <f t="shared" si="12"/>
        <v>0</v>
      </c>
      <c r="Y15" s="51">
        <f t="shared" si="13"/>
        <v>0</v>
      </c>
      <c r="Z15" s="42"/>
      <c r="AB15" s="34" t="str">
        <f t="shared" si="2"/>
        <v>leeg</v>
      </c>
      <c r="AC15" s="34"/>
      <c r="AD15" s="34"/>
      <c r="AE15" s="34"/>
      <c r="AF15" s="86"/>
      <c r="AI15" s="28" t="str" cm="1">
        <f t="array" ref="AI15">IF(AH15="h",_xlfn.XLOOKUP(AJ15,AJ16:$AJ$2125,AH16:$AH$2125,""),IF(AH15="l",IF(AJ14&lt;&gt;"","sub",""),""))</f>
        <v/>
      </c>
      <c r="AJ15" s="28" t="str">
        <f t="shared" si="1"/>
        <v/>
      </c>
    </row>
    <row r="16" spans="1:36" x14ac:dyDescent="0.25">
      <c r="A16" s="59"/>
      <c r="B16" s="59"/>
      <c r="C16" s="63"/>
      <c r="D16" s="65"/>
      <c r="E16" s="51">
        <f t="shared" si="3"/>
        <v>0</v>
      </c>
      <c r="F16" s="65"/>
      <c r="G16" s="51">
        <f t="shared" si="4"/>
        <v>0</v>
      </c>
      <c r="H16" s="65"/>
      <c r="I16" s="51">
        <f t="shared" si="5"/>
        <v>0</v>
      </c>
      <c r="J16" s="65"/>
      <c r="K16" s="51">
        <f t="shared" si="6"/>
        <v>0</v>
      </c>
      <c r="L16" s="91"/>
      <c r="M16" s="63"/>
      <c r="N16" s="63"/>
      <c r="O16" s="63"/>
      <c r="P16" s="63"/>
      <c r="Q16" s="63"/>
      <c r="R16" s="63"/>
      <c r="S16" s="51">
        <f t="shared" si="7"/>
        <v>0</v>
      </c>
      <c r="T16" s="51">
        <f t="shared" si="8"/>
        <v>0</v>
      </c>
      <c r="U16" s="51">
        <f t="shared" si="9"/>
        <v>0</v>
      </c>
      <c r="V16" s="51">
        <f t="shared" si="10"/>
        <v>0</v>
      </c>
      <c r="W16" s="51">
        <f t="shared" si="11"/>
        <v>0</v>
      </c>
      <c r="X16" s="51">
        <f t="shared" si="12"/>
        <v>0</v>
      </c>
      <c r="Y16" s="51">
        <f t="shared" si="13"/>
        <v>0</v>
      </c>
      <c r="Z16" s="42"/>
      <c r="AB16" s="34" t="str">
        <f t="shared" si="2"/>
        <v>leeg</v>
      </c>
      <c r="AC16" s="34"/>
      <c r="AD16" s="34"/>
      <c r="AE16" s="34"/>
      <c r="AF16" s="86"/>
      <c r="AI16" s="28" t="str" cm="1">
        <f t="array" ref="AI16">IF(AH16="h",_xlfn.XLOOKUP(AJ16,AJ17:$AJ$2125,AH17:$AH$2125,""),IF(AH16="l",IF(AJ15&lt;&gt;"","sub",""),""))</f>
        <v/>
      </c>
      <c r="AJ16" s="28" t="str">
        <f t="shared" si="1"/>
        <v/>
      </c>
    </row>
    <row r="17" spans="1:36" x14ac:dyDescent="0.25">
      <c r="A17" s="59"/>
      <c r="B17" s="59"/>
      <c r="C17" s="63"/>
      <c r="D17" s="65"/>
      <c r="E17" s="51">
        <f t="shared" si="3"/>
        <v>0</v>
      </c>
      <c r="F17" s="65"/>
      <c r="G17" s="51">
        <f t="shared" si="4"/>
        <v>0</v>
      </c>
      <c r="H17" s="65"/>
      <c r="I17" s="51">
        <f t="shared" si="5"/>
        <v>0</v>
      </c>
      <c r="J17" s="65"/>
      <c r="K17" s="51">
        <f t="shared" si="6"/>
        <v>0</v>
      </c>
      <c r="L17" s="91"/>
      <c r="M17" s="63"/>
      <c r="N17" s="63"/>
      <c r="O17" s="63"/>
      <c r="P17" s="63"/>
      <c r="Q17" s="63"/>
      <c r="R17" s="63"/>
      <c r="S17" s="51">
        <f t="shared" si="7"/>
        <v>0</v>
      </c>
      <c r="T17" s="51">
        <f t="shared" si="8"/>
        <v>0</v>
      </c>
      <c r="U17" s="51">
        <f t="shared" si="9"/>
        <v>0</v>
      </c>
      <c r="V17" s="51">
        <f t="shared" si="10"/>
        <v>0</v>
      </c>
      <c r="W17" s="51">
        <f t="shared" si="11"/>
        <v>0</v>
      </c>
      <c r="X17" s="51">
        <f t="shared" si="12"/>
        <v>0</v>
      </c>
      <c r="Y17" s="51">
        <f t="shared" si="13"/>
        <v>0</v>
      </c>
      <c r="Z17" s="42"/>
      <c r="AB17" s="34" t="str">
        <f t="shared" si="2"/>
        <v>leeg</v>
      </c>
      <c r="AC17" s="34"/>
      <c r="AD17" s="34"/>
      <c r="AE17" s="34"/>
      <c r="AF17" s="86"/>
      <c r="AI17" s="28" t="str" cm="1">
        <f t="array" ref="AI17">IF(AH17="h",_xlfn.XLOOKUP(AJ17,AJ18:$AJ$2125,AH18:$AH$2125,""),IF(AH17="l",IF(AJ16&lt;&gt;"","sub",""),""))</f>
        <v/>
      </c>
      <c r="AJ17" s="28" t="str">
        <f t="shared" si="1"/>
        <v/>
      </c>
    </row>
    <row r="18" spans="1:36" x14ac:dyDescent="0.25">
      <c r="A18" s="59"/>
      <c r="B18" s="59"/>
      <c r="C18" s="63"/>
      <c r="D18" s="65"/>
      <c r="E18" s="51">
        <f t="shared" si="3"/>
        <v>0</v>
      </c>
      <c r="F18" s="65"/>
      <c r="G18" s="51">
        <f t="shared" si="4"/>
        <v>0</v>
      </c>
      <c r="H18" s="65"/>
      <c r="I18" s="51">
        <f t="shared" si="5"/>
        <v>0</v>
      </c>
      <c r="J18" s="65"/>
      <c r="K18" s="51">
        <f t="shared" si="6"/>
        <v>0</v>
      </c>
      <c r="L18" s="91"/>
      <c r="M18" s="63"/>
      <c r="N18" s="63"/>
      <c r="O18" s="63"/>
      <c r="P18" s="63"/>
      <c r="Q18" s="63"/>
      <c r="R18" s="63"/>
      <c r="S18" s="51">
        <f t="shared" si="7"/>
        <v>0</v>
      </c>
      <c r="T18" s="51">
        <f t="shared" si="8"/>
        <v>0</v>
      </c>
      <c r="U18" s="51">
        <f t="shared" si="9"/>
        <v>0</v>
      </c>
      <c r="V18" s="51">
        <f t="shared" si="10"/>
        <v>0</v>
      </c>
      <c r="W18" s="51">
        <f t="shared" si="11"/>
        <v>0</v>
      </c>
      <c r="X18" s="51">
        <f t="shared" si="12"/>
        <v>0</v>
      </c>
      <c r="Y18" s="51">
        <f t="shared" si="13"/>
        <v>0</v>
      </c>
      <c r="Z18" s="42"/>
      <c r="AB18" s="34" t="str">
        <f t="shared" si="2"/>
        <v>leeg</v>
      </c>
      <c r="AC18" s="34"/>
      <c r="AD18" s="34"/>
      <c r="AE18" s="34"/>
      <c r="AF18" s="86"/>
      <c r="AI18" s="28" t="str" cm="1">
        <f t="array" ref="AI18">IF(AH18="h",_xlfn.XLOOKUP(AJ18,AJ19:$AJ$2125,AH19:$AH$2125,""),IF(AH18="l",IF(AJ17&lt;&gt;"","sub",""),""))</f>
        <v/>
      </c>
      <c r="AJ18" s="28" t="str">
        <f t="shared" si="1"/>
        <v/>
      </c>
    </row>
    <row r="19" spans="1:36" x14ac:dyDescent="0.25">
      <c r="A19" s="59"/>
      <c r="B19" s="59"/>
      <c r="C19" s="63"/>
      <c r="D19" s="65"/>
      <c r="E19" s="51">
        <f t="shared" si="3"/>
        <v>0</v>
      </c>
      <c r="F19" s="65"/>
      <c r="G19" s="51">
        <f t="shared" si="4"/>
        <v>0</v>
      </c>
      <c r="H19" s="65"/>
      <c r="I19" s="51">
        <f t="shared" si="5"/>
        <v>0</v>
      </c>
      <c r="J19" s="65"/>
      <c r="K19" s="51">
        <f t="shared" si="6"/>
        <v>0</v>
      </c>
      <c r="L19" s="91"/>
      <c r="M19" s="63"/>
      <c r="N19" s="63"/>
      <c r="O19" s="63"/>
      <c r="P19" s="63"/>
      <c r="Q19" s="63"/>
      <c r="R19" s="63"/>
      <c r="S19" s="51">
        <f t="shared" si="7"/>
        <v>0</v>
      </c>
      <c r="T19" s="51">
        <f t="shared" si="8"/>
        <v>0</v>
      </c>
      <c r="U19" s="51">
        <f t="shared" si="9"/>
        <v>0</v>
      </c>
      <c r="V19" s="51">
        <f t="shared" si="10"/>
        <v>0</v>
      </c>
      <c r="W19" s="51">
        <f t="shared" si="11"/>
        <v>0</v>
      </c>
      <c r="X19" s="51">
        <f t="shared" si="12"/>
        <v>0</v>
      </c>
      <c r="Y19" s="51">
        <f t="shared" si="13"/>
        <v>0</v>
      </c>
      <c r="Z19" s="42"/>
      <c r="AB19" s="274" t="str">
        <f t="shared" si="2"/>
        <v>niet invulbaar</v>
      </c>
      <c r="AC19" s="34"/>
      <c r="AD19" s="34"/>
      <c r="AE19" s="34"/>
      <c r="AF19" s="86"/>
      <c r="AH19" s="28" t="s">
        <v>245</v>
      </c>
      <c r="AI19" s="28" t="str" cm="1">
        <f t="array" ref="AI19">IF(AH19="h",_xlfn.XLOOKUP(AJ19,AJ20:$AJ$2125,AH20:$AH$2125,""),IF(AH19="l",IF(AJ18&lt;&gt;"","sub",""),""))</f>
        <v/>
      </c>
      <c r="AJ19" s="28" t="str">
        <f t="shared" si="1"/>
        <v/>
      </c>
    </row>
    <row r="20" spans="1:36" x14ac:dyDescent="0.25">
      <c r="A20" s="59"/>
      <c r="B20" s="59"/>
      <c r="C20" s="63"/>
      <c r="D20" s="65"/>
      <c r="E20" s="51">
        <f t="shared" si="3"/>
        <v>0</v>
      </c>
      <c r="F20" s="65"/>
      <c r="G20" s="51">
        <f t="shared" si="4"/>
        <v>0</v>
      </c>
      <c r="H20" s="65"/>
      <c r="I20" s="51">
        <f t="shared" si="5"/>
        <v>0</v>
      </c>
      <c r="J20" s="65"/>
      <c r="K20" s="51">
        <f t="shared" si="6"/>
        <v>0</v>
      </c>
      <c r="L20" s="91"/>
      <c r="M20" s="63"/>
      <c r="N20" s="63"/>
      <c r="O20" s="63"/>
      <c r="P20" s="63"/>
      <c r="Q20" s="63"/>
      <c r="R20" s="63"/>
      <c r="S20" s="51">
        <f t="shared" si="7"/>
        <v>0</v>
      </c>
      <c r="T20" s="51">
        <f t="shared" si="8"/>
        <v>0</v>
      </c>
      <c r="U20" s="51">
        <f t="shared" si="9"/>
        <v>0</v>
      </c>
      <c r="V20" s="51">
        <f t="shared" si="10"/>
        <v>0</v>
      </c>
      <c r="W20" s="51">
        <f t="shared" si="11"/>
        <v>0</v>
      </c>
      <c r="X20" s="51">
        <f t="shared" si="12"/>
        <v>0</v>
      </c>
      <c r="Y20" s="51">
        <f t="shared" si="13"/>
        <v>0</v>
      </c>
      <c r="Z20" s="42"/>
      <c r="AB20" s="274" t="str">
        <f t="shared" si="2"/>
        <v>niet invulbaar</v>
      </c>
      <c r="AC20" s="34"/>
      <c r="AD20" s="34"/>
      <c r="AE20" s="34"/>
      <c r="AF20" s="86"/>
      <c r="AH20" s="28" t="s">
        <v>245</v>
      </c>
      <c r="AI20" s="28" t="str" cm="1">
        <f t="array" ref="AI20">IF(AH20="h",_xlfn.XLOOKUP(AJ20,AJ21:$AJ$2125,AH21:$AH$2125,""),IF(AH20="l",IF(AJ19&lt;&gt;"","sub",""),""))</f>
        <v/>
      </c>
      <c r="AJ20" s="28" t="str">
        <f t="shared" si="1"/>
        <v/>
      </c>
    </row>
    <row r="21" spans="1:36" x14ac:dyDescent="0.25">
      <c r="A21" s="59"/>
      <c r="B21" s="59"/>
      <c r="C21" s="63"/>
      <c r="D21" s="65"/>
      <c r="E21" s="51">
        <f t="shared" si="3"/>
        <v>0</v>
      </c>
      <c r="F21" s="65"/>
      <c r="G21" s="51">
        <f t="shared" si="4"/>
        <v>0</v>
      </c>
      <c r="H21" s="65"/>
      <c r="I21" s="51">
        <f t="shared" si="5"/>
        <v>0</v>
      </c>
      <c r="J21" s="65"/>
      <c r="K21" s="51">
        <f t="shared" si="6"/>
        <v>0</v>
      </c>
      <c r="L21" s="91"/>
      <c r="M21" s="63"/>
      <c r="N21" s="63"/>
      <c r="O21" s="63"/>
      <c r="P21" s="63"/>
      <c r="Q21" s="63"/>
      <c r="R21" s="63"/>
      <c r="S21" s="51">
        <f t="shared" si="7"/>
        <v>0</v>
      </c>
      <c r="T21" s="51">
        <f t="shared" si="8"/>
        <v>0</v>
      </c>
      <c r="U21" s="51">
        <f t="shared" si="9"/>
        <v>0</v>
      </c>
      <c r="V21" s="51">
        <f t="shared" si="10"/>
        <v>0</v>
      </c>
      <c r="W21" s="51">
        <f t="shared" si="11"/>
        <v>0</v>
      </c>
      <c r="X21" s="51">
        <f t="shared" si="12"/>
        <v>0</v>
      </c>
      <c r="Y21" s="51">
        <f t="shared" si="13"/>
        <v>0</v>
      </c>
      <c r="Z21" s="42"/>
      <c r="AB21" s="274" t="str">
        <f t="shared" si="2"/>
        <v>niet invulbaar</v>
      </c>
      <c r="AC21" s="34"/>
      <c r="AD21" s="34"/>
      <c r="AE21" s="34"/>
      <c r="AF21" s="86"/>
      <c r="AH21" s="28" t="s">
        <v>245</v>
      </c>
      <c r="AI21" s="28" t="str" cm="1">
        <f t="array" ref="AI21">IF(AH21="h",_xlfn.XLOOKUP(AJ21,AJ22:$AJ$2125,AH22:$AH$2125,""),IF(AH21="l",IF(AJ20&lt;&gt;"","sub",""),""))</f>
        <v/>
      </c>
      <c r="AJ21" s="28" t="str">
        <f t="shared" si="1"/>
        <v/>
      </c>
    </row>
    <row r="22" spans="1:36" x14ac:dyDescent="0.25">
      <c r="A22" s="59"/>
      <c r="B22" s="59"/>
      <c r="C22" s="63"/>
      <c r="D22" s="65"/>
      <c r="E22" s="51">
        <f t="shared" si="3"/>
        <v>0</v>
      </c>
      <c r="F22" s="65"/>
      <c r="G22" s="51">
        <f t="shared" si="4"/>
        <v>0</v>
      </c>
      <c r="H22" s="65"/>
      <c r="I22" s="51">
        <f t="shared" si="5"/>
        <v>0</v>
      </c>
      <c r="J22" s="65"/>
      <c r="K22" s="51">
        <f t="shared" si="6"/>
        <v>0</v>
      </c>
      <c r="L22" s="91"/>
      <c r="M22" s="63"/>
      <c r="N22" s="63"/>
      <c r="O22" s="63"/>
      <c r="P22" s="63"/>
      <c r="Q22" s="63"/>
      <c r="R22" s="63"/>
      <c r="S22" s="51">
        <f t="shared" si="7"/>
        <v>0</v>
      </c>
      <c r="T22" s="51">
        <f t="shared" si="8"/>
        <v>0</v>
      </c>
      <c r="U22" s="51">
        <f t="shared" si="9"/>
        <v>0</v>
      </c>
      <c r="V22" s="51">
        <f t="shared" si="10"/>
        <v>0</v>
      </c>
      <c r="W22" s="51">
        <f t="shared" si="11"/>
        <v>0</v>
      </c>
      <c r="X22" s="51">
        <f t="shared" si="12"/>
        <v>0</v>
      </c>
      <c r="Y22" s="51">
        <f t="shared" si="13"/>
        <v>0</v>
      </c>
      <c r="Z22" s="42"/>
      <c r="AB22" s="274" t="str">
        <f t="shared" si="2"/>
        <v>niet invulbaar</v>
      </c>
      <c r="AC22" s="34"/>
      <c r="AD22" s="34"/>
      <c r="AE22" s="34"/>
      <c r="AF22" s="86"/>
      <c r="AH22" s="28" t="s">
        <v>245</v>
      </c>
      <c r="AI22" s="28" t="str" cm="1">
        <f t="array" ref="AI22">IF(AH22="h",_xlfn.XLOOKUP(AJ22,AJ23:$AJ$2125,AH23:$AH$2125,""),IF(AH22="l",IF(AJ21&lt;&gt;"","sub",""),""))</f>
        <v/>
      </c>
      <c r="AJ22" s="28" t="str">
        <f t="shared" si="1"/>
        <v/>
      </c>
    </row>
    <row r="23" spans="1:36" x14ac:dyDescent="0.25">
      <c r="A23" s="59"/>
      <c r="B23" s="59"/>
      <c r="C23" s="63"/>
      <c r="D23" s="65"/>
      <c r="E23" s="51">
        <f t="shared" si="3"/>
        <v>0</v>
      </c>
      <c r="F23" s="65"/>
      <c r="G23" s="51">
        <f t="shared" si="4"/>
        <v>0</v>
      </c>
      <c r="H23" s="65"/>
      <c r="I23" s="51">
        <f t="shared" si="5"/>
        <v>0</v>
      </c>
      <c r="J23" s="65"/>
      <c r="K23" s="51">
        <f t="shared" si="6"/>
        <v>0</v>
      </c>
      <c r="L23" s="91"/>
      <c r="M23" s="63"/>
      <c r="N23" s="63"/>
      <c r="O23" s="63"/>
      <c r="P23" s="63"/>
      <c r="Q23" s="63"/>
      <c r="R23" s="63"/>
      <c r="S23" s="51">
        <f t="shared" si="7"/>
        <v>0</v>
      </c>
      <c r="T23" s="51">
        <f t="shared" si="8"/>
        <v>0</v>
      </c>
      <c r="U23" s="51">
        <f t="shared" si="9"/>
        <v>0</v>
      </c>
      <c r="V23" s="51">
        <f t="shared" si="10"/>
        <v>0</v>
      </c>
      <c r="W23" s="51">
        <f t="shared" si="11"/>
        <v>0</v>
      </c>
      <c r="X23" s="51">
        <f t="shared" si="12"/>
        <v>0</v>
      </c>
      <c r="Y23" s="51">
        <f t="shared" si="13"/>
        <v>0</v>
      </c>
      <c r="Z23" s="42"/>
      <c r="AB23" s="274" t="str">
        <f t="shared" si="2"/>
        <v>niet invulbaar</v>
      </c>
      <c r="AC23" s="34"/>
      <c r="AD23" s="34"/>
      <c r="AE23" s="34"/>
      <c r="AF23" s="86"/>
      <c r="AH23" s="28" t="s">
        <v>245</v>
      </c>
      <c r="AI23" s="28" t="str" cm="1">
        <f t="array" ref="AI23">IF(AH23="h",_xlfn.XLOOKUP(AJ23,AJ24:$AJ$2125,AH24:$AH$2125,""),IF(AH23="l",IF(AJ22&lt;&gt;"","sub",""),""))</f>
        <v/>
      </c>
      <c r="AJ23" s="28" t="str">
        <f t="shared" si="1"/>
        <v/>
      </c>
    </row>
    <row r="24" spans="1:36" x14ac:dyDescent="0.25">
      <c r="A24" s="59"/>
      <c r="B24" s="59"/>
      <c r="C24" s="63"/>
      <c r="D24" s="65"/>
      <c r="E24" s="51">
        <f t="shared" si="3"/>
        <v>0</v>
      </c>
      <c r="F24" s="65"/>
      <c r="G24" s="51">
        <f t="shared" si="4"/>
        <v>0</v>
      </c>
      <c r="H24" s="65"/>
      <c r="I24" s="51">
        <f t="shared" si="5"/>
        <v>0</v>
      </c>
      <c r="J24" s="65"/>
      <c r="K24" s="51">
        <f t="shared" si="6"/>
        <v>0</v>
      </c>
      <c r="L24" s="91"/>
      <c r="M24" s="63"/>
      <c r="N24" s="63"/>
      <c r="O24" s="63"/>
      <c r="P24" s="63"/>
      <c r="Q24" s="63"/>
      <c r="R24" s="63"/>
      <c r="S24" s="51">
        <f t="shared" si="7"/>
        <v>0</v>
      </c>
      <c r="T24" s="51">
        <f t="shared" si="8"/>
        <v>0</v>
      </c>
      <c r="U24" s="51">
        <f t="shared" si="9"/>
        <v>0</v>
      </c>
      <c r="V24" s="51">
        <f t="shared" si="10"/>
        <v>0</v>
      </c>
      <c r="W24" s="51">
        <f t="shared" si="11"/>
        <v>0</v>
      </c>
      <c r="X24" s="51">
        <f t="shared" si="12"/>
        <v>0</v>
      </c>
      <c r="Y24" s="51">
        <f t="shared" si="13"/>
        <v>0</v>
      </c>
      <c r="Z24" s="42"/>
      <c r="AB24" s="274" t="str">
        <f t="shared" si="2"/>
        <v>niet invulbaar</v>
      </c>
      <c r="AC24" s="34"/>
      <c r="AD24" s="34"/>
      <c r="AE24" s="34"/>
      <c r="AF24" s="86"/>
      <c r="AH24" s="28" t="s">
        <v>245</v>
      </c>
      <c r="AI24" s="28" t="str" cm="1">
        <f t="array" ref="AI24">IF(AH24="h",_xlfn.XLOOKUP(AJ24,AJ25:$AJ$2125,AH25:$AH$2125,""),IF(AH24="l",IF(AJ23&lt;&gt;"","sub",""),""))</f>
        <v/>
      </c>
      <c r="AJ24" s="28" t="str">
        <f t="shared" si="1"/>
        <v/>
      </c>
    </row>
    <row r="25" spans="1:36" x14ac:dyDescent="0.25">
      <c r="A25" s="59"/>
      <c r="B25" s="59"/>
      <c r="C25" s="63"/>
      <c r="D25" s="65"/>
      <c r="E25" s="51">
        <f t="shared" si="3"/>
        <v>0</v>
      </c>
      <c r="F25" s="65"/>
      <c r="G25" s="51">
        <f t="shared" si="4"/>
        <v>0</v>
      </c>
      <c r="H25" s="65"/>
      <c r="I25" s="51">
        <f t="shared" si="5"/>
        <v>0</v>
      </c>
      <c r="J25" s="65"/>
      <c r="K25" s="51">
        <f t="shared" si="6"/>
        <v>0</v>
      </c>
      <c r="L25" s="91"/>
      <c r="M25" s="63"/>
      <c r="N25" s="63"/>
      <c r="O25" s="63"/>
      <c r="P25" s="63"/>
      <c r="Q25" s="63"/>
      <c r="R25" s="63"/>
      <c r="S25" s="51">
        <f t="shared" si="7"/>
        <v>0</v>
      </c>
      <c r="T25" s="51">
        <f t="shared" si="8"/>
        <v>0</v>
      </c>
      <c r="U25" s="51">
        <f t="shared" si="9"/>
        <v>0</v>
      </c>
      <c r="V25" s="51">
        <f t="shared" si="10"/>
        <v>0</v>
      </c>
      <c r="W25" s="51">
        <f t="shared" si="11"/>
        <v>0</v>
      </c>
      <c r="X25" s="51">
        <f t="shared" si="12"/>
        <v>0</v>
      </c>
      <c r="Y25" s="51">
        <f t="shared" si="13"/>
        <v>0</v>
      </c>
      <c r="Z25" s="42"/>
      <c r="AB25" s="274" t="str">
        <f t="shared" si="2"/>
        <v>niet invulbaar</v>
      </c>
      <c r="AC25" s="34"/>
      <c r="AD25" s="34"/>
      <c r="AE25" s="34"/>
      <c r="AF25" s="86"/>
      <c r="AH25" s="28" t="s">
        <v>245</v>
      </c>
      <c r="AI25" s="28" t="str" cm="1">
        <f t="array" ref="AI25">IF(AH25="h",_xlfn.XLOOKUP(AJ25,AJ26:$AJ$2125,AH26:$AH$2125,""),IF(AH25="l",IF(AJ24&lt;&gt;"","sub",""),""))</f>
        <v/>
      </c>
      <c r="AJ25" s="28" t="str">
        <f t="shared" si="1"/>
        <v/>
      </c>
    </row>
    <row r="26" spans="1:36" x14ac:dyDescent="0.25">
      <c r="A26" s="59"/>
      <c r="B26" s="59"/>
      <c r="C26" s="63"/>
      <c r="D26" s="65"/>
      <c r="E26" s="51">
        <f t="shared" si="3"/>
        <v>0</v>
      </c>
      <c r="F26" s="65"/>
      <c r="G26" s="51">
        <f t="shared" si="4"/>
        <v>0</v>
      </c>
      <c r="H26" s="65"/>
      <c r="I26" s="51">
        <f t="shared" si="5"/>
        <v>0</v>
      </c>
      <c r="J26" s="65"/>
      <c r="K26" s="51">
        <f t="shared" si="6"/>
        <v>0</v>
      </c>
      <c r="L26" s="91"/>
      <c r="M26" s="63"/>
      <c r="N26" s="63"/>
      <c r="O26" s="63"/>
      <c r="P26" s="63"/>
      <c r="Q26" s="63"/>
      <c r="R26" s="63"/>
      <c r="S26" s="51">
        <f t="shared" si="7"/>
        <v>0</v>
      </c>
      <c r="T26" s="51">
        <f t="shared" si="8"/>
        <v>0</v>
      </c>
      <c r="U26" s="51">
        <f t="shared" si="9"/>
        <v>0</v>
      </c>
      <c r="V26" s="51">
        <f t="shared" si="10"/>
        <v>0</v>
      </c>
      <c r="W26" s="51">
        <f t="shared" si="11"/>
        <v>0</v>
      </c>
      <c r="X26" s="51">
        <f t="shared" si="12"/>
        <v>0</v>
      </c>
      <c r="Y26" s="51">
        <f t="shared" si="13"/>
        <v>0</v>
      </c>
      <c r="Z26" s="42"/>
      <c r="AB26" s="274" t="str">
        <f t="shared" si="2"/>
        <v>niet invulbaar</v>
      </c>
      <c r="AC26" s="34"/>
      <c r="AD26" s="34"/>
      <c r="AE26" s="34"/>
      <c r="AF26" s="86"/>
      <c r="AH26" s="28" t="s">
        <v>245</v>
      </c>
      <c r="AI26" s="28" t="str" cm="1">
        <f t="array" ref="AI26">IF(AH26="h",_xlfn.XLOOKUP(AJ26,AJ27:$AJ$2125,AH27:$AH$2125,""),IF(AH26="l",IF(AJ25&lt;&gt;"","sub",""),""))</f>
        <v/>
      </c>
      <c r="AJ26" s="28" t="str">
        <f t="shared" si="1"/>
        <v/>
      </c>
    </row>
    <row r="27" spans="1:36" x14ac:dyDescent="0.25">
      <c r="A27" s="59"/>
      <c r="B27" s="59"/>
      <c r="C27" s="63"/>
      <c r="D27" s="65"/>
      <c r="E27" s="51">
        <f t="shared" si="3"/>
        <v>0</v>
      </c>
      <c r="F27" s="65"/>
      <c r="G27" s="51">
        <f t="shared" si="4"/>
        <v>0</v>
      </c>
      <c r="H27" s="65"/>
      <c r="I27" s="51">
        <f t="shared" si="5"/>
        <v>0</v>
      </c>
      <c r="J27" s="65"/>
      <c r="K27" s="51">
        <f t="shared" si="6"/>
        <v>0</v>
      </c>
      <c r="L27" s="91"/>
      <c r="M27" s="63"/>
      <c r="N27" s="63"/>
      <c r="O27" s="63"/>
      <c r="P27" s="63"/>
      <c r="Q27" s="63"/>
      <c r="R27" s="63"/>
      <c r="S27" s="51">
        <f t="shared" si="7"/>
        <v>0</v>
      </c>
      <c r="T27" s="51">
        <f t="shared" si="8"/>
        <v>0</v>
      </c>
      <c r="U27" s="51">
        <f t="shared" si="9"/>
        <v>0</v>
      </c>
      <c r="V27" s="51">
        <f t="shared" si="10"/>
        <v>0</v>
      </c>
      <c r="W27" s="51">
        <f t="shared" si="11"/>
        <v>0</v>
      </c>
      <c r="X27" s="51">
        <f t="shared" si="12"/>
        <v>0</v>
      </c>
      <c r="Y27" s="51">
        <f t="shared" si="13"/>
        <v>0</v>
      </c>
      <c r="Z27" s="42"/>
      <c r="AB27" s="274" t="str">
        <f t="shared" si="2"/>
        <v>niet invulbaar</v>
      </c>
      <c r="AC27" s="34"/>
      <c r="AD27" s="34"/>
      <c r="AE27" s="34"/>
      <c r="AF27" s="86"/>
      <c r="AH27" s="28" t="s">
        <v>245</v>
      </c>
      <c r="AI27" s="28" t="str" cm="1">
        <f t="array" ref="AI27">IF(AH27="h",_xlfn.XLOOKUP(AJ27,AJ28:$AJ$2125,AH28:$AH$2125,""),IF(AH27="l",IF(AJ26&lt;&gt;"","sub",""),""))</f>
        <v/>
      </c>
      <c r="AJ27" s="28" t="str">
        <f t="shared" si="1"/>
        <v/>
      </c>
    </row>
    <row r="28" spans="1:36" x14ac:dyDescent="0.25">
      <c r="A28" s="101"/>
      <c r="B28" s="101"/>
      <c r="C28" s="63"/>
      <c r="D28" s="100"/>
      <c r="E28" s="43">
        <f t="shared" si="3"/>
        <v>0</v>
      </c>
      <c r="F28" s="100"/>
      <c r="G28" s="43">
        <f t="shared" si="4"/>
        <v>0</v>
      </c>
      <c r="H28" s="100"/>
      <c r="I28" s="43">
        <f t="shared" si="5"/>
        <v>0</v>
      </c>
      <c r="J28" s="100"/>
      <c r="K28" s="43">
        <f t="shared" si="6"/>
        <v>0</v>
      </c>
      <c r="L28" s="91"/>
      <c r="M28" s="99"/>
      <c r="N28" s="99"/>
      <c r="O28" s="99"/>
      <c r="P28" s="99"/>
      <c r="Q28" s="99"/>
      <c r="R28" s="99"/>
      <c r="S28" s="43">
        <f t="shared" si="7"/>
        <v>0</v>
      </c>
      <c r="T28" s="43">
        <f t="shared" si="8"/>
        <v>0</v>
      </c>
      <c r="U28" s="43">
        <f t="shared" si="9"/>
        <v>0</v>
      </c>
      <c r="V28" s="43">
        <f t="shared" si="10"/>
        <v>0</v>
      </c>
      <c r="W28" s="43">
        <f t="shared" si="11"/>
        <v>0</v>
      </c>
      <c r="X28" s="43">
        <f t="shared" si="12"/>
        <v>0</v>
      </c>
      <c r="Y28" s="43">
        <f t="shared" si="13"/>
        <v>0</v>
      </c>
      <c r="Z28" s="98"/>
      <c r="AB28" s="274" t="str">
        <f t="shared" si="2"/>
        <v>niet invulbaar</v>
      </c>
      <c r="AC28" s="34"/>
      <c r="AD28" s="34"/>
      <c r="AE28" s="34"/>
      <c r="AF28" s="86"/>
      <c r="AH28" s="28" t="s">
        <v>245</v>
      </c>
      <c r="AI28" s="28" t="str" cm="1">
        <f t="array" ref="AI28">IF(AH28="h",_xlfn.XLOOKUP(AJ28,AJ29:$AJ$2125,AH29:$AH$2125,""),IF(AH28="l",IF(AJ27&lt;&gt;"","sub",""),""))</f>
        <v/>
      </c>
      <c r="AJ28" s="28" t="str">
        <f t="shared" si="1"/>
        <v/>
      </c>
    </row>
    <row r="29" spans="1:36" x14ac:dyDescent="0.25">
      <c r="A29" s="93" t="s">
        <v>101</v>
      </c>
      <c r="B29" s="35"/>
      <c r="C29" s="35"/>
      <c r="D29" s="92"/>
      <c r="E29" s="57">
        <f>SUM(E13:E28)</f>
        <v>0</v>
      </c>
      <c r="F29" s="92"/>
      <c r="G29" s="57">
        <f>SUM(G13:G28)</f>
        <v>0</v>
      </c>
      <c r="H29" s="92"/>
      <c r="I29" s="57">
        <f>SUM(I13:I28)</f>
        <v>0</v>
      </c>
      <c r="J29" s="92"/>
      <c r="K29" s="57">
        <f>SUM(K13:K28)</f>
        <v>0</v>
      </c>
      <c r="L29" s="91"/>
      <c r="M29" s="90"/>
      <c r="N29" s="90"/>
      <c r="O29" s="90"/>
      <c r="P29" s="90"/>
      <c r="Q29" s="90"/>
      <c r="R29" s="90"/>
      <c r="S29" s="57">
        <f t="shared" ref="S29:Y29" si="14">SUM(S13:S28)</f>
        <v>0</v>
      </c>
      <c r="T29" s="57">
        <f t="shared" si="14"/>
        <v>0</v>
      </c>
      <c r="U29" s="57">
        <f t="shared" si="14"/>
        <v>0</v>
      </c>
      <c r="V29" s="57">
        <f t="shared" si="14"/>
        <v>0</v>
      </c>
      <c r="W29" s="57">
        <f t="shared" si="14"/>
        <v>0</v>
      </c>
      <c r="X29" s="57">
        <f t="shared" si="14"/>
        <v>0</v>
      </c>
      <c r="Y29" s="57">
        <f t="shared" si="14"/>
        <v>0</v>
      </c>
      <c r="Z29" s="35"/>
      <c r="AB29" s="34" t="str">
        <f t="shared" si="2"/>
        <v>leeg</v>
      </c>
      <c r="AC29" s="34"/>
      <c r="AD29" s="34"/>
      <c r="AE29" s="34"/>
      <c r="AF29" s="86"/>
      <c r="AH29" s="28" t="s">
        <v>182</v>
      </c>
      <c r="AI29" s="28" t="str" cm="1">
        <f t="array" ref="AI29">IF(AH29="h",_xlfn.XLOOKUP(AJ29,AJ30:$AJ$2125,AH30:$AH$2125,""),IF(AH29="l",IF(AJ28&lt;&gt;"","sub",""),""))</f>
        <v/>
      </c>
      <c r="AJ29" s="28" t="str">
        <f t="shared" si="1"/>
        <v/>
      </c>
    </row>
    <row r="30" spans="1:36" x14ac:dyDescent="0.25">
      <c r="A30" s="97"/>
      <c r="B30" s="97"/>
      <c r="C30" s="97"/>
      <c r="D30" s="95"/>
      <c r="E30" s="97"/>
      <c r="F30" s="95"/>
      <c r="G30" s="95"/>
      <c r="H30" s="95"/>
      <c r="I30" s="95"/>
      <c r="J30" s="95"/>
      <c r="K30" s="95"/>
      <c r="L30" s="91"/>
      <c r="M30" s="96"/>
      <c r="N30" s="96"/>
      <c r="O30" s="96"/>
      <c r="P30" s="96"/>
      <c r="Q30" s="96"/>
      <c r="R30" s="96"/>
      <c r="S30" s="95"/>
      <c r="T30" s="95"/>
      <c r="U30" s="95"/>
      <c r="V30" s="95"/>
      <c r="W30" s="95"/>
      <c r="X30" s="95"/>
      <c r="Y30" s="95"/>
      <c r="Z30" s="73"/>
      <c r="AB30" s="274" t="str">
        <f t="shared" si="2"/>
        <v>leeg</v>
      </c>
      <c r="AC30" s="34"/>
      <c r="AD30" s="34"/>
      <c r="AE30" s="34"/>
      <c r="AF30" s="86"/>
      <c r="AH30" s="28" t="s">
        <v>184</v>
      </c>
      <c r="AI30" s="28" t="str" cm="1">
        <f t="array" ref="AI30">IF(AH30="h",_xlfn.XLOOKUP(AJ30,AJ31:$AJ$2125,AH31:$AH$2125,""),IF(AH30="l",IF(AJ29&lt;&gt;"","sub",""),""))</f>
        <v/>
      </c>
      <c r="AJ30" s="28" t="str">
        <f t="shared" si="1"/>
        <v/>
      </c>
    </row>
    <row r="31" spans="1:36" ht="27" x14ac:dyDescent="0.25">
      <c r="A31" s="94" t="s">
        <v>308</v>
      </c>
      <c r="B31" s="59"/>
      <c r="C31" s="63"/>
      <c r="D31" s="59"/>
      <c r="E31" s="59"/>
      <c r="F31" s="65"/>
      <c r="G31" s="65"/>
      <c r="H31" s="65"/>
      <c r="I31" s="65"/>
      <c r="J31" s="65"/>
      <c r="K31" s="65"/>
      <c r="L31" s="91"/>
      <c r="M31" s="63"/>
      <c r="N31" s="63"/>
      <c r="O31" s="63"/>
      <c r="P31" s="63"/>
      <c r="Q31" s="63"/>
      <c r="R31" s="63"/>
      <c r="S31" s="51"/>
      <c r="T31" s="51"/>
      <c r="U31" s="51"/>
      <c r="V31" s="51"/>
      <c r="W31" s="51"/>
      <c r="X31" s="51"/>
      <c r="Y31" s="51"/>
      <c r="Z31" s="42"/>
      <c r="AB31" s="274" t="str">
        <f t="shared" si="2"/>
        <v>leeg</v>
      </c>
      <c r="AC31" s="34"/>
      <c r="AD31" s="34"/>
      <c r="AE31" s="34"/>
      <c r="AF31" s="86"/>
      <c r="AH31" s="28" t="s">
        <v>183</v>
      </c>
      <c r="AI31" s="28" t="str" cm="1">
        <f t="array" ref="AI31">IF(AH31="h",_xlfn.XLOOKUP(AJ31,AJ32:$AJ$2125,AH32:$AH$2125,""),IF(AH31="l",IF(AJ30&lt;&gt;"","sub",""),""))</f>
        <v/>
      </c>
      <c r="AJ31" s="28" t="str">
        <f t="shared" si="1"/>
        <v>01</v>
      </c>
    </row>
    <row r="32" spans="1:36" x14ac:dyDescent="0.25">
      <c r="A32" s="59"/>
      <c r="B32" s="59"/>
      <c r="C32" s="63"/>
      <c r="D32" s="65"/>
      <c r="E32" s="51">
        <f t="shared" ref="E32:E47" si="15">B32*D32</f>
        <v>0</v>
      </c>
      <c r="F32" s="65"/>
      <c r="G32" s="51">
        <f t="shared" ref="G32:G47" si="16">B32*F32</f>
        <v>0</v>
      </c>
      <c r="H32" s="65"/>
      <c r="I32" s="51">
        <f t="shared" ref="I32:I47" si="17">B32*H32</f>
        <v>0</v>
      </c>
      <c r="J32" s="65"/>
      <c r="K32" s="51">
        <f t="shared" ref="K32:K47" si="18">(E32*$J$6)+G32+I32+J32</f>
        <v>0</v>
      </c>
      <c r="L32" s="91"/>
      <c r="M32" s="63"/>
      <c r="N32" s="63"/>
      <c r="O32" s="63"/>
      <c r="P32" s="63"/>
      <c r="Q32" s="63"/>
      <c r="R32" s="63"/>
      <c r="S32" s="51">
        <f t="shared" ref="S32:S47" si="19">IF(M32="j",$K32,0)</f>
        <v>0</v>
      </c>
      <c r="T32" s="51">
        <f t="shared" ref="T32:T47" si="20">IF(N32="j",$K32,0)</f>
        <v>0</v>
      </c>
      <c r="U32" s="51">
        <f t="shared" ref="U32:U47" si="21">IF(O32="j",$K32,0)</f>
        <v>0</v>
      </c>
      <c r="V32" s="51">
        <f t="shared" ref="V32:V47" si="22">IF(P32="j",$K32,0)</f>
        <v>0</v>
      </c>
      <c r="W32" s="51">
        <f t="shared" ref="W32:W47" si="23">IF(Q32="j",$K32,0)</f>
        <v>0</v>
      </c>
      <c r="X32" s="51">
        <f t="shared" ref="X32:X47" si="24">IF(R32="j",$K32,0)</f>
        <v>0</v>
      </c>
      <c r="Y32" s="51">
        <f t="shared" ref="Y32:Y47" si="25">SUM(S32:X32)</f>
        <v>0</v>
      </c>
      <c r="Z32" s="42"/>
      <c r="AB32" s="274" t="str">
        <f t="shared" si="2"/>
        <v>leeg</v>
      </c>
      <c r="AC32" s="34"/>
      <c r="AD32" s="34"/>
      <c r="AE32" s="34"/>
      <c r="AF32" s="86"/>
      <c r="AI32" s="28" t="str" cm="1">
        <f t="array" ref="AI32">IF(AH32="h",_xlfn.XLOOKUP(AJ32,AJ33:$AJ$2125,AH33:$AH$2125,""),IF(AH32="l",IF(AJ31&lt;&gt;"","sub",""),""))</f>
        <v/>
      </c>
      <c r="AJ32" s="28" t="str">
        <f t="shared" si="1"/>
        <v/>
      </c>
    </row>
    <row r="33" spans="1:36" x14ac:dyDescent="0.25">
      <c r="A33" s="59"/>
      <c r="B33" s="59"/>
      <c r="C33" s="63"/>
      <c r="D33" s="65"/>
      <c r="E33" s="51">
        <f t="shared" si="15"/>
        <v>0</v>
      </c>
      <c r="F33" s="65"/>
      <c r="G33" s="51">
        <f t="shared" si="16"/>
        <v>0</v>
      </c>
      <c r="H33" s="65"/>
      <c r="I33" s="51">
        <f t="shared" si="17"/>
        <v>0</v>
      </c>
      <c r="J33" s="65"/>
      <c r="K33" s="51">
        <f t="shared" si="18"/>
        <v>0</v>
      </c>
      <c r="L33" s="91"/>
      <c r="M33" s="63"/>
      <c r="N33" s="63"/>
      <c r="O33" s="63"/>
      <c r="P33" s="63"/>
      <c r="Q33" s="63"/>
      <c r="R33" s="63"/>
      <c r="S33" s="51">
        <f t="shared" si="19"/>
        <v>0</v>
      </c>
      <c r="T33" s="51">
        <f t="shared" si="20"/>
        <v>0</v>
      </c>
      <c r="U33" s="51">
        <f t="shared" si="21"/>
        <v>0</v>
      </c>
      <c r="V33" s="51">
        <f t="shared" si="22"/>
        <v>0</v>
      </c>
      <c r="W33" s="51">
        <f t="shared" si="23"/>
        <v>0</v>
      </c>
      <c r="X33" s="51">
        <f t="shared" si="24"/>
        <v>0</v>
      </c>
      <c r="Y33" s="51">
        <f t="shared" si="25"/>
        <v>0</v>
      </c>
      <c r="Z33" s="42"/>
      <c r="AB33" s="274" t="str">
        <f t="shared" si="2"/>
        <v>leeg</v>
      </c>
      <c r="AC33" s="34"/>
      <c r="AD33" s="34"/>
      <c r="AE33" s="34"/>
      <c r="AF33" s="86"/>
      <c r="AI33" s="28" t="str" cm="1">
        <f t="array" ref="AI33">IF(AH33="h",_xlfn.XLOOKUP(AJ33,AJ34:$AJ$2125,AH34:$AH$2125,""),IF(AH33="l",IF(AJ32&lt;&gt;"","sub",""),""))</f>
        <v/>
      </c>
      <c r="AJ33" s="28" t="str">
        <f t="shared" si="1"/>
        <v/>
      </c>
    </row>
    <row r="34" spans="1:36" x14ac:dyDescent="0.25">
      <c r="A34" s="59"/>
      <c r="B34" s="59"/>
      <c r="C34" s="63"/>
      <c r="D34" s="65"/>
      <c r="E34" s="51">
        <f t="shared" si="15"/>
        <v>0</v>
      </c>
      <c r="F34" s="65"/>
      <c r="G34" s="51">
        <f t="shared" si="16"/>
        <v>0</v>
      </c>
      <c r="H34" s="65"/>
      <c r="I34" s="51">
        <f t="shared" si="17"/>
        <v>0</v>
      </c>
      <c r="J34" s="65"/>
      <c r="K34" s="51">
        <f t="shared" si="18"/>
        <v>0</v>
      </c>
      <c r="L34" s="91"/>
      <c r="M34" s="63"/>
      <c r="N34" s="63"/>
      <c r="O34" s="63"/>
      <c r="P34" s="63"/>
      <c r="Q34" s="63"/>
      <c r="R34" s="63"/>
      <c r="S34" s="51">
        <f t="shared" si="19"/>
        <v>0</v>
      </c>
      <c r="T34" s="51">
        <f t="shared" si="20"/>
        <v>0</v>
      </c>
      <c r="U34" s="51">
        <f t="shared" si="21"/>
        <v>0</v>
      </c>
      <c r="V34" s="51">
        <f t="shared" si="22"/>
        <v>0</v>
      </c>
      <c r="W34" s="51">
        <f t="shared" si="23"/>
        <v>0</v>
      </c>
      <c r="X34" s="51">
        <f t="shared" si="24"/>
        <v>0</v>
      </c>
      <c r="Y34" s="51">
        <f t="shared" si="25"/>
        <v>0</v>
      </c>
      <c r="Z34" s="42"/>
      <c r="AB34" s="274" t="str">
        <f t="shared" si="2"/>
        <v>leeg</v>
      </c>
      <c r="AC34" s="34"/>
      <c r="AD34" s="34"/>
      <c r="AE34" s="34"/>
      <c r="AF34" s="86"/>
      <c r="AI34" s="28" t="str" cm="1">
        <f t="array" ref="AI34">IF(AH34="h",_xlfn.XLOOKUP(AJ34,AJ35:$AJ$2125,AH35:$AH$2125,""),IF(AH34="l",IF(AJ33&lt;&gt;"","sub",""),""))</f>
        <v/>
      </c>
      <c r="AJ34" s="28" t="str">
        <f t="shared" si="1"/>
        <v/>
      </c>
    </row>
    <row r="35" spans="1:36" x14ac:dyDescent="0.25">
      <c r="A35" s="59"/>
      <c r="B35" s="59"/>
      <c r="C35" s="63"/>
      <c r="D35" s="65"/>
      <c r="E35" s="51">
        <f t="shared" si="15"/>
        <v>0</v>
      </c>
      <c r="F35" s="65"/>
      <c r="G35" s="51">
        <f t="shared" si="16"/>
        <v>0</v>
      </c>
      <c r="H35" s="65"/>
      <c r="I35" s="51">
        <f t="shared" si="17"/>
        <v>0</v>
      </c>
      <c r="J35" s="65"/>
      <c r="K35" s="51">
        <f t="shared" si="18"/>
        <v>0</v>
      </c>
      <c r="L35" s="91"/>
      <c r="M35" s="63"/>
      <c r="N35" s="63"/>
      <c r="O35" s="63"/>
      <c r="P35" s="63"/>
      <c r="Q35" s="63"/>
      <c r="R35" s="63"/>
      <c r="S35" s="51">
        <f t="shared" si="19"/>
        <v>0</v>
      </c>
      <c r="T35" s="51">
        <f t="shared" si="20"/>
        <v>0</v>
      </c>
      <c r="U35" s="51">
        <f t="shared" si="21"/>
        <v>0</v>
      </c>
      <c r="V35" s="51">
        <f t="shared" si="22"/>
        <v>0</v>
      </c>
      <c r="W35" s="51">
        <f t="shared" si="23"/>
        <v>0</v>
      </c>
      <c r="X35" s="51">
        <f t="shared" si="24"/>
        <v>0</v>
      </c>
      <c r="Y35" s="51">
        <f t="shared" si="25"/>
        <v>0</v>
      </c>
      <c r="Z35" s="42"/>
      <c r="AB35" s="274" t="str">
        <f t="shared" si="2"/>
        <v>leeg</v>
      </c>
      <c r="AC35" s="34"/>
      <c r="AD35" s="34"/>
      <c r="AE35" s="34"/>
      <c r="AF35" s="86"/>
      <c r="AI35" s="28" t="str" cm="1">
        <f t="array" ref="AI35">IF(AH35="h",_xlfn.XLOOKUP(AJ35,AJ36:$AJ$2125,AH36:$AH$2125,""),IF(AH35="l",IF(AJ34&lt;&gt;"","sub",""),""))</f>
        <v/>
      </c>
      <c r="AJ35" s="28" t="str">
        <f t="shared" si="1"/>
        <v/>
      </c>
    </row>
    <row r="36" spans="1:36" x14ac:dyDescent="0.25">
      <c r="A36" s="59"/>
      <c r="B36" s="59"/>
      <c r="C36" s="63"/>
      <c r="D36" s="65"/>
      <c r="E36" s="51">
        <f t="shared" si="15"/>
        <v>0</v>
      </c>
      <c r="F36" s="65"/>
      <c r="G36" s="51">
        <f t="shared" si="16"/>
        <v>0</v>
      </c>
      <c r="H36" s="65"/>
      <c r="I36" s="51">
        <f t="shared" si="17"/>
        <v>0</v>
      </c>
      <c r="J36" s="65"/>
      <c r="K36" s="51">
        <f t="shared" si="18"/>
        <v>0</v>
      </c>
      <c r="L36" s="91"/>
      <c r="M36" s="63"/>
      <c r="N36" s="63"/>
      <c r="O36" s="63"/>
      <c r="P36" s="63"/>
      <c r="Q36" s="63"/>
      <c r="R36" s="63"/>
      <c r="S36" s="51">
        <f t="shared" si="19"/>
        <v>0</v>
      </c>
      <c r="T36" s="51">
        <f t="shared" si="20"/>
        <v>0</v>
      </c>
      <c r="U36" s="51">
        <f t="shared" si="21"/>
        <v>0</v>
      </c>
      <c r="V36" s="51">
        <f t="shared" si="22"/>
        <v>0</v>
      </c>
      <c r="W36" s="51">
        <f t="shared" si="23"/>
        <v>0</v>
      </c>
      <c r="X36" s="51">
        <f t="shared" si="24"/>
        <v>0</v>
      </c>
      <c r="Y36" s="51">
        <f t="shared" si="25"/>
        <v>0</v>
      </c>
      <c r="Z36" s="42"/>
      <c r="AB36" s="274" t="str">
        <f t="shared" si="2"/>
        <v>leeg</v>
      </c>
      <c r="AC36" s="34"/>
      <c r="AD36" s="34"/>
      <c r="AE36" s="34"/>
      <c r="AF36" s="86"/>
      <c r="AI36" s="28" t="str" cm="1">
        <f t="array" ref="AI36">IF(AH36="h",_xlfn.XLOOKUP(AJ36,AJ37:$AJ$2125,AH37:$AH$2125,""),IF(AH36="l",IF(AJ35&lt;&gt;"","sub",""),""))</f>
        <v/>
      </c>
      <c r="AJ36" s="28" t="str">
        <f t="shared" si="1"/>
        <v/>
      </c>
    </row>
    <row r="37" spans="1:36" x14ac:dyDescent="0.25">
      <c r="A37" s="59"/>
      <c r="B37" s="59"/>
      <c r="C37" s="63"/>
      <c r="D37" s="65"/>
      <c r="E37" s="51">
        <f t="shared" si="15"/>
        <v>0</v>
      </c>
      <c r="F37" s="65"/>
      <c r="G37" s="51">
        <f t="shared" si="16"/>
        <v>0</v>
      </c>
      <c r="H37" s="65"/>
      <c r="I37" s="51">
        <f t="shared" si="17"/>
        <v>0</v>
      </c>
      <c r="J37" s="65"/>
      <c r="K37" s="51">
        <f t="shared" si="18"/>
        <v>0</v>
      </c>
      <c r="L37" s="91"/>
      <c r="M37" s="63"/>
      <c r="N37" s="63"/>
      <c r="O37" s="63"/>
      <c r="P37" s="63"/>
      <c r="Q37" s="63"/>
      <c r="R37" s="63"/>
      <c r="S37" s="51">
        <f t="shared" si="19"/>
        <v>0</v>
      </c>
      <c r="T37" s="51">
        <f t="shared" si="20"/>
        <v>0</v>
      </c>
      <c r="U37" s="51">
        <f t="shared" si="21"/>
        <v>0</v>
      </c>
      <c r="V37" s="51">
        <f t="shared" si="22"/>
        <v>0</v>
      </c>
      <c r="W37" s="51">
        <f t="shared" si="23"/>
        <v>0</v>
      </c>
      <c r="X37" s="51">
        <f t="shared" si="24"/>
        <v>0</v>
      </c>
      <c r="Y37" s="51">
        <f t="shared" si="25"/>
        <v>0</v>
      </c>
      <c r="Z37" s="42"/>
      <c r="AB37" s="274" t="str">
        <f t="shared" si="2"/>
        <v>leeg</v>
      </c>
      <c r="AC37" s="34"/>
      <c r="AD37" s="34"/>
      <c r="AE37" s="34"/>
      <c r="AF37" s="86"/>
      <c r="AI37" s="28" t="str" cm="1">
        <f t="array" ref="AI37">IF(AH37="h",_xlfn.XLOOKUP(AJ37,AJ38:$AJ$2125,AH38:$AH$2125,""),IF(AH37="l",IF(AJ36&lt;&gt;"","sub",""),""))</f>
        <v/>
      </c>
      <c r="AJ37" s="28" t="str">
        <f t="shared" si="1"/>
        <v/>
      </c>
    </row>
    <row r="38" spans="1:36" x14ac:dyDescent="0.25">
      <c r="A38" s="59"/>
      <c r="B38" s="59"/>
      <c r="C38" s="63"/>
      <c r="D38" s="65"/>
      <c r="E38" s="51">
        <f t="shared" si="15"/>
        <v>0</v>
      </c>
      <c r="F38" s="65"/>
      <c r="G38" s="51">
        <f t="shared" si="16"/>
        <v>0</v>
      </c>
      <c r="H38" s="65"/>
      <c r="I38" s="51">
        <f t="shared" si="17"/>
        <v>0</v>
      </c>
      <c r="J38" s="65"/>
      <c r="K38" s="51">
        <f t="shared" si="18"/>
        <v>0</v>
      </c>
      <c r="L38" s="91"/>
      <c r="M38" s="63"/>
      <c r="N38" s="63"/>
      <c r="O38" s="63"/>
      <c r="P38" s="63"/>
      <c r="Q38" s="63"/>
      <c r="R38" s="63"/>
      <c r="S38" s="51">
        <f t="shared" si="19"/>
        <v>0</v>
      </c>
      <c r="T38" s="51">
        <f t="shared" si="20"/>
        <v>0</v>
      </c>
      <c r="U38" s="51">
        <f t="shared" si="21"/>
        <v>0</v>
      </c>
      <c r="V38" s="51">
        <f t="shared" si="22"/>
        <v>0</v>
      </c>
      <c r="W38" s="51">
        <f t="shared" si="23"/>
        <v>0</v>
      </c>
      <c r="X38" s="51">
        <f t="shared" si="24"/>
        <v>0</v>
      </c>
      <c r="Y38" s="51">
        <f t="shared" si="25"/>
        <v>0</v>
      </c>
      <c r="Z38" s="42"/>
      <c r="AB38" s="274" t="str">
        <f t="shared" si="2"/>
        <v>leeg</v>
      </c>
      <c r="AC38" s="34"/>
      <c r="AD38" s="34"/>
      <c r="AE38" s="34"/>
      <c r="AF38" s="86"/>
      <c r="AI38" s="28" t="str" cm="1">
        <f t="array" ref="AI38">IF(AH38="h",_xlfn.XLOOKUP(AJ38,AJ39:$AJ$2125,AH39:$AH$2125,""),IF(AH38="l",IF(AJ37&lt;&gt;"","sub",""),""))</f>
        <v/>
      </c>
      <c r="AJ38" s="28" t="str">
        <f t="shared" si="1"/>
        <v/>
      </c>
    </row>
    <row r="39" spans="1:36" x14ac:dyDescent="0.25">
      <c r="A39" s="59"/>
      <c r="B39" s="59"/>
      <c r="C39" s="63"/>
      <c r="D39" s="65"/>
      <c r="E39" s="51">
        <f t="shared" si="15"/>
        <v>0</v>
      </c>
      <c r="F39" s="65"/>
      <c r="G39" s="51">
        <f t="shared" si="16"/>
        <v>0</v>
      </c>
      <c r="H39" s="65"/>
      <c r="I39" s="51">
        <f t="shared" si="17"/>
        <v>0</v>
      </c>
      <c r="J39" s="65"/>
      <c r="K39" s="51">
        <f t="shared" si="18"/>
        <v>0</v>
      </c>
      <c r="L39" s="91"/>
      <c r="M39" s="63"/>
      <c r="N39" s="63"/>
      <c r="O39" s="63"/>
      <c r="P39" s="63"/>
      <c r="Q39" s="63"/>
      <c r="R39" s="63"/>
      <c r="S39" s="51">
        <f t="shared" si="19"/>
        <v>0</v>
      </c>
      <c r="T39" s="51">
        <f t="shared" si="20"/>
        <v>0</v>
      </c>
      <c r="U39" s="51">
        <f t="shared" si="21"/>
        <v>0</v>
      </c>
      <c r="V39" s="51">
        <f t="shared" si="22"/>
        <v>0</v>
      </c>
      <c r="W39" s="51">
        <f t="shared" si="23"/>
        <v>0</v>
      </c>
      <c r="X39" s="51">
        <f t="shared" si="24"/>
        <v>0</v>
      </c>
      <c r="Y39" s="51">
        <f t="shared" si="25"/>
        <v>0</v>
      </c>
      <c r="Z39" s="42"/>
      <c r="AB39" s="274" t="str">
        <f t="shared" si="2"/>
        <v>niet invulbaar</v>
      </c>
      <c r="AC39" s="34"/>
      <c r="AD39" s="34"/>
      <c r="AE39" s="34"/>
      <c r="AF39" s="86"/>
      <c r="AH39" s="28" t="s">
        <v>245</v>
      </c>
      <c r="AI39" s="28" t="str" cm="1">
        <f t="array" ref="AI39">IF(AH39="h",_xlfn.XLOOKUP(AJ39,AJ40:$AJ$2125,AH40:$AH$2125,""),IF(AH39="l",IF(AJ38&lt;&gt;"","sub",""),""))</f>
        <v/>
      </c>
      <c r="AJ39" s="28" t="str">
        <f t="shared" si="1"/>
        <v/>
      </c>
    </row>
    <row r="40" spans="1:36" x14ac:dyDescent="0.25">
      <c r="A40" s="59"/>
      <c r="B40" s="59"/>
      <c r="C40" s="63"/>
      <c r="D40" s="65"/>
      <c r="E40" s="51">
        <f t="shared" si="15"/>
        <v>0</v>
      </c>
      <c r="F40" s="65"/>
      <c r="G40" s="51">
        <f t="shared" si="16"/>
        <v>0</v>
      </c>
      <c r="H40" s="65"/>
      <c r="I40" s="51">
        <f t="shared" si="17"/>
        <v>0</v>
      </c>
      <c r="J40" s="65"/>
      <c r="K40" s="51">
        <f t="shared" si="18"/>
        <v>0</v>
      </c>
      <c r="L40" s="91"/>
      <c r="M40" s="63"/>
      <c r="N40" s="63"/>
      <c r="O40" s="63"/>
      <c r="P40" s="63"/>
      <c r="Q40" s="63"/>
      <c r="R40" s="63"/>
      <c r="S40" s="51">
        <f t="shared" si="19"/>
        <v>0</v>
      </c>
      <c r="T40" s="51">
        <f t="shared" si="20"/>
        <v>0</v>
      </c>
      <c r="U40" s="51">
        <f t="shared" si="21"/>
        <v>0</v>
      </c>
      <c r="V40" s="51">
        <f t="shared" si="22"/>
        <v>0</v>
      </c>
      <c r="W40" s="51">
        <f t="shared" si="23"/>
        <v>0</v>
      </c>
      <c r="X40" s="51">
        <f t="shared" si="24"/>
        <v>0</v>
      </c>
      <c r="Y40" s="51">
        <f t="shared" si="25"/>
        <v>0</v>
      </c>
      <c r="Z40" s="42"/>
      <c r="AB40" s="274" t="str">
        <f t="shared" si="2"/>
        <v>niet invulbaar</v>
      </c>
      <c r="AC40" s="34"/>
      <c r="AD40" s="34"/>
      <c r="AE40" s="34"/>
      <c r="AF40" s="86"/>
      <c r="AH40" s="28" t="s">
        <v>245</v>
      </c>
      <c r="AI40" s="28" t="str" cm="1">
        <f t="array" ref="AI40">IF(AH40="h",_xlfn.XLOOKUP(AJ40,AJ41:$AJ$2125,AH41:$AH$2125,""),IF(AH40="l",IF(AJ39&lt;&gt;"","sub",""),""))</f>
        <v/>
      </c>
      <c r="AJ40" s="28" t="str">
        <f t="shared" si="1"/>
        <v/>
      </c>
    </row>
    <row r="41" spans="1:36" x14ac:dyDescent="0.25">
      <c r="A41" s="59"/>
      <c r="B41" s="59"/>
      <c r="C41" s="63"/>
      <c r="D41" s="65"/>
      <c r="E41" s="51">
        <f t="shared" si="15"/>
        <v>0</v>
      </c>
      <c r="F41" s="65"/>
      <c r="G41" s="51">
        <f t="shared" si="16"/>
        <v>0</v>
      </c>
      <c r="H41" s="65"/>
      <c r="I41" s="51">
        <f t="shared" si="17"/>
        <v>0</v>
      </c>
      <c r="J41" s="65"/>
      <c r="K41" s="51">
        <f t="shared" si="18"/>
        <v>0</v>
      </c>
      <c r="L41" s="91"/>
      <c r="M41" s="63"/>
      <c r="N41" s="63"/>
      <c r="O41" s="63"/>
      <c r="P41" s="63"/>
      <c r="Q41" s="63"/>
      <c r="R41" s="63"/>
      <c r="S41" s="51">
        <f t="shared" si="19"/>
        <v>0</v>
      </c>
      <c r="T41" s="51">
        <f t="shared" si="20"/>
        <v>0</v>
      </c>
      <c r="U41" s="51">
        <f t="shared" si="21"/>
        <v>0</v>
      </c>
      <c r="V41" s="51">
        <f t="shared" si="22"/>
        <v>0</v>
      </c>
      <c r="W41" s="51">
        <f t="shared" si="23"/>
        <v>0</v>
      </c>
      <c r="X41" s="51">
        <f t="shared" si="24"/>
        <v>0</v>
      </c>
      <c r="Y41" s="51">
        <f t="shared" si="25"/>
        <v>0</v>
      </c>
      <c r="Z41" s="42"/>
      <c r="AB41" s="274" t="str">
        <f t="shared" si="2"/>
        <v>niet invulbaar</v>
      </c>
      <c r="AC41" s="34"/>
      <c r="AD41" s="34"/>
      <c r="AE41" s="34"/>
      <c r="AF41" s="86"/>
      <c r="AH41" s="28" t="s">
        <v>245</v>
      </c>
      <c r="AI41" s="28" t="str" cm="1">
        <f t="array" ref="AI41">IF(AH41="h",_xlfn.XLOOKUP(AJ41,AJ42:$AJ$2125,AH42:$AH$2125,""),IF(AH41="l",IF(AJ40&lt;&gt;"","sub",""),""))</f>
        <v/>
      </c>
      <c r="AJ41" s="28" t="str">
        <f t="shared" si="1"/>
        <v/>
      </c>
    </row>
    <row r="42" spans="1:36" x14ac:dyDescent="0.25">
      <c r="A42" s="59"/>
      <c r="B42" s="59"/>
      <c r="C42" s="63"/>
      <c r="D42" s="65"/>
      <c r="E42" s="51">
        <f t="shared" si="15"/>
        <v>0</v>
      </c>
      <c r="F42" s="65"/>
      <c r="G42" s="51">
        <f t="shared" si="16"/>
        <v>0</v>
      </c>
      <c r="H42" s="65"/>
      <c r="I42" s="51">
        <f t="shared" si="17"/>
        <v>0</v>
      </c>
      <c r="J42" s="65"/>
      <c r="K42" s="51">
        <f t="shared" si="18"/>
        <v>0</v>
      </c>
      <c r="L42" s="91"/>
      <c r="M42" s="63"/>
      <c r="N42" s="63"/>
      <c r="O42" s="63"/>
      <c r="P42" s="63"/>
      <c r="Q42" s="63"/>
      <c r="R42" s="63"/>
      <c r="S42" s="51">
        <f t="shared" si="19"/>
        <v>0</v>
      </c>
      <c r="T42" s="51">
        <f t="shared" si="20"/>
        <v>0</v>
      </c>
      <c r="U42" s="51">
        <f t="shared" si="21"/>
        <v>0</v>
      </c>
      <c r="V42" s="51">
        <f t="shared" si="22"/>
        <v>0</v>
      </c>
      <c r="W42" s="51">
        <f t="shared" si="23"/>
        <v>0</v>
      </c>
      <c r="X42" s="51">
        <f t="shared" si="24"/>
        <v>0</v>
      </c>
      <c r="Y42" s="51">
        <f t="shared" si="25"/>
        <v>0</v>
      </c>
      <c r="Z42" s="42"/>
      <c r="AB42" s="274" t="str">
        <f t="shared" si="2"/>
        <v>niet invulbaar</v>
      </c>
      <c r="AC42" s="34"/>
      <c r="AD42" s="34"/>
      <c r="AE42" s="34"/>
      <c r="AF42" s="86"/>
      <c r="AH42" s="28" t="s">
        <v>245</v>
      </c>
      <c r="AI42" s="28" t="str" cm="1">
        <f t="array" ref="AI42">IF(AH42="h",_xlfn.XLOOKUP(AJ42,AJ43:$AJ$2125,AH43:$AH$2125,""),IF(AH42="l",IF(AJ41&lt;&gt;"","sub",""),""))</f>
        <v/>
      </c>
      <c r="AJ42" s="28" t="str">
        <f t="shared" si="1"/>
        <v/>
      </c>
    </row>
    <row r="43" spans="1:36" x14ac:dyDescent="0.25">
      <c r="A43" s="59"/>
      <c r="B43" s="59"/>
      <c r="C43" s="63"/>
      <c r="D43" s="65"/>
      <c r="E43" s="51">
        <f t="shared" si="15"/>
        <v>0</v>
      </c>
      <c r="F43" s="65"/>
      <c r="G43" s="51">
        <f t="shared" si="16"/>
        <v>0</v>
      </c>
      <c r="H43" s="65"/>
      <c r="I43" s="51">
        <f t="shared" si="17"/>
        <v>0</v>
      </c>
      <c r="J43" s="65"/>
      <c r="K43" s="51">
        <f t="shared" si="18"/>
        <v>0</v>
      </c>
      <c r="L43" s="91"/>
      <c r="M43" s="63"/>
      <c r="N43" s="63"/>
      <c r="O43" s="63"/>
      <c r="P43" s="63"/>
      <c r="Q43" s="63"/>
      <c r="R43" s="63"/>
      <c r="S43" s="51">
        <f t="shared" si="19"/>
        <v>0</v>
      </c>
      <c r="T43" s="51">
        <f t="shared" si="20"/>
        <v>0</v>
      </c>
      <c r="U43" s="51">
        <f t="shared" si="21"/>
        <v>0</v>
      </c>
      <c r="V43" s="51">
        <f t="shared" si="22"/>
        <v>0</v>
      </c>
      <c r="W43" s="51">
        <f t="shared" si="23"/>
        <v>0</v>
      </c>
      <c r="X43" s="51">
        <f t="shared" si="24"/>
        <v>0</v>
      </c>
      <c r="Y43" s="51">
        <f t="shared" si="25"/>
        <v>0</v>
      </c>
      <c r="Z43" s="42"/>
      <c r="AB43" s="274" t="str">
        <f t="shared" si="2"/>
        <v>niet invulbaar</v>
      </c>
      <c r="AC43" s="34"/>
      <c r="AD43" s="34"/>
      <c r="AE43" s="34"/>
      <c r="AF43" s="86"/>
      <c r="AH43" s="28" t="s">
        <v>245</v>
      </c>
      <c r="AI43" s="28" t="str" cm="1">
        <f t="array" ref="AI43">IF(AH43="h",_xlfn.XLOOKUP(AJ43,AJ44:$AJ$2125,AH44:$AH$2125,""),IF(AH43="l",IF(AJ42&lt;&gt;"","sub",""),""))</f>
        <v/>
      </c>
      <c r="AJ43" s="28" t="str">
        <f t="shared" si="1"/>
        <v/>
      </c>
    </row>
    <row r="44" spans="1:36" x14ac:dyDescent="0.25">
      <c r="A44" s="59"/>
      <c r="B44" s="59"/>
      <c r="C44" s="63"/>
      <c r="D44" s="65"/>
      <c r="E44" s="51">
        <f t="shared" si="15"/>
        <v>0</v>
      </c>
      <c r="F44" s="65"/>
      <c r="G44" s="51">
        <f t="shared" si="16"/>
        <v>0</v>
      </c>
      <c r="H44" s="65"/>
      <c r="I44" s="51">
        <f t="shared" si="17"/>
        <v>0</v>
      </c>
      <c r="J44" s="65"/>
      <c r="K44" s="51">
        <f t="shared" si="18"/>
        <v>0</v>
      </c>
      <c r="L44" s="91"/>
      <c r="M44" s="63"/>
      <c r="N44" s="63"/>
      <c r="O44" s="63"/>
      <c r="P44" s="63"/>
      <c r="Q44" s="63"/>
      <c r="R44" s="63"/>
      <c r="S44" s="51">
        <f t="shared" si="19"/>
        <v>0</v>
      </c>
      <c r="T44" s="51">
        <f t="shared" si="20"/>
        <v>0</v>
      </c>
      <c r="U44" s="51">
        <f t="shared" si="21"/>
        <v>0</v>
      </c>
      <c r="V44" s="51">
        <f t="shared" si="22"/>
        <v>0</v>
      </c>
      <c r="W44" s="51">
        <f t="shared" si="23"/>
        <v>0</v>
      </c>
      <c r="X44" s="51">
        <f t="shared" si="24"/>
        <v>0</v>
      </c>
      <c r="Y44" s="51">
        <f t="shared" si="25"/>
        <v>0</v>
      </c>
      <c r="Z44" s="42"/>
      <c r="AB44" s="274" t="str">
        <f t="shared" si="2"/>
        <v>niet invulbaar</v>
      </c>
      <c r="AC44" s="34"/>
      <c r="AD44" s="34"/>
      <c r="AE44" s="34"/>
      <c r="AF44" s="86"/>
      <c r="AH44" s="28" t="s">
        <v>245</v>
      </c>
      <c r="AI44" s="28" t="str" cm="1">
        <f t="array" ref="AI44">IF(AH44="h",_xlfn.XLOOKUP(AJ44,AJ45:$AJ$2125,AH45:$AH$2125,""),IF(AH44="l",IF(AJ43&lt;&gt;"","sub",""),""))</f>
        <v/>
      </c>
      <c r="AJ44" s="28" t="str">
        <f t="shared" si="1"/>
        <v/>
      </c>
    </row>
    <row r="45" spans="1:36" x14ac:dyDescent="0.25">
      <c r="A45" s="59"/>
      <c r="B45" s="59"/>
      <c r="C45" s="63"/>
      <c r="D45" s="65"/>
      <c r="E45" s="51">
        <f t="shared" si="15"/>
        <v>0</v>
      </c>
      <c r="F45" s="65"/>
      <c r="G45" s="51">
        <f t="shared" si="16"/>
        <v>0</v>
      </c>
      <c r="H45" s="65"/>
      <c r="I45" s="51">
        <f t="shared" si="17"/>
        <v>0</v>
      </c>
      <c r="J45" s="65"/>
      <c r="K45" s="51">
        <f t="shared" si="18"/>
        <v>0</v>
      </c>
      <c r="L45" s="91"/>
      <c r="M45" s="63"/>
      <c r="N45" s="63"/>
      <c r="O45" s="63"/>
      <c r="P45" s="63"/>
      <c r="Q45" s="63"/>
      <c r="R45" s="63"/>
      <c r="S45" s="51">
        <f t="shared" si="19"/>
        <v>0</v>
      </c>
      <c r="T45" s="51">
        <f t="shared" si="20"/>
        <v>0</v>
      </c>
      <c r="U45" s="51">
        <f t="shared" si="21"/>
        <v>0</v>
      </c>
      <c r="V45" s="51">
        <f t="shared" si="22"/>
        <v>0</v>
      </c>
      <c r="W45" s="51">
        <f t="shared" si="23"/>
        <v>0</v>
      </c>
      <c r="X45" s="51">
        <f t="shared" si="24"/>
        <v>0</v>
      </c>
      <c r="Y45" s="51">
        <f t="shared" si="25"/>
        <v>0</v>
      </c>
      <c r="Z45" s="42"/>
      <c r="AB45" s="274" t="str">
        <f t="shared" si="2"/>
        <v>niet invulbaar</v>
      </c>
      <c r="AC45" s="34"/>
      <c r="AD45" s="34"/>
      <c r="AE45" s="34"/>
      <c r="AF45" s="86"/>
      <c r="AH45" s="28" t="s">
        <v>245</v>
      </c>
      <c r="AI45" s="28" t="str" cm="1">
        <f t="array" ref="AI45">IF(AH45="h",_xlfn.XLOOKUP(AJ45,AJ46:$AJ$2125,AH46:$AH$2125,""),IF(AH45="l",IF(AJ44&lt;&gt;"","sub",""),""))</f>
        <v/>
      </c>
      <c r="AJ45" s="28" t="str">
        <f t="shared" si="1"/>
        <v/>
      </c>
    </row>
    <row r="46" spans="1:36" x14ac:dyDescent="0.25">
      <c r="A46" s="59"/>
      <c r="B46" s="59"/>
      <c r="C46" s="63"/>
      <c r="D46" s="65"/>
      <c r="E46" s="51">
        <f t="shared" si="15"/>
        <v>0</v>
      </c>
      <c r="F46" s="65"/>
      <c r="G46" s="51">
        <f t="shared" si="16"/>
        <v>0</v>
      </c>
      <c r="H46" s="65"/>
      <c r="I46" s="51">
        <f t="shared" si="17"/>
        <v>0</v>
      </c>
      <c r="J46" s="65"/>
      <c r="K46" s="51">
        <f t="shared" si="18"/>
        <v>0</v>
      </c>
      <c r="L46" s="91"/>
      <c r="M46" s="63"/>
      <c r="N46" s="63"/>
      <c r="O46" s="63"/>
      <c r="P46" s="63"/>
      <c r="Q46" s="63"/>
      <c r="R46" s="63"/>
      <c r="S46" s="51">
        <f t="shared" si="19"/>
        <v>0</v>
      </c>
      <c r="T46" s="51">
        <f t="shared" si="20"/>
        <v>0</v>
      </c>
      <c r="U46" s="51">
        <f t="shared" si="21"/>
        <v>0</v>
      </c>
      <c r="V46" s="51">
        <f t="shared" si="22"/>
        <v>0</v>
      </c>
      <c r="W46" s="51">
        <f t="shared" si="23"/>
        <v>0</v>
      </c>
      <c r="X46" s="51">
        <f t="shared" si="24"/>
        <v>0</v>
      </c>
      <c r="Y46" s="51">
        <f t="shared" si="25"/>
        <v>0</v>
      </c>
      <c r="Z46" s="42"/>
      <c r="AB46" s="274" t="str">
        <f t="shared" si="2"/>
        <v>niet invulbaar</v>
      </c>
      <c r="AC46" s="34"/>
      <c r="AD46" s="34"/>
      <c r="AE46" s="34"/>
      <c r="AF46" s="86"/>
      <c r="AH46" s="28" t="s">
        <v>245</v>
      </c>
      <c r="AI46" s="28" t="str" cm="1">
        <f t="array" ref="AI46">IF(AH46="h",_xlfn.XLOOKUP(AJ46,AJ47:$AJ$2125,AH47:$AH$2125,""),IF(AH46="l",IF(AJ45&lt;&gt;"","sub",""),""))</f>
        <v/>
      </c>
      <c r="AJ46" s="28" t="str">
        <f t="shared" si="1"/>
        <v/>
      </c>
    </row>
    <row r="47" spans="1:36" x14ac:dyDescent="0.25">
      <c r="A47" s="59"/>
      <c r="B47" s="59"/>
      <c r="C47" s="63"/>
      <c r="D47" s="65"/>
      <c r="E47" s="51">
        <f t="shared" si="15"/>
        <v>0</v>
      </c>
      <c r="F47" s="65"/>
      <c r="G47" s="51">
        <f t="shared" si="16"/>
        <v>0</v>
      </c>
      <c r="H47" s="65"/>
      <c r="I47" s="51">
        <f t="shared" si="17"/>
        <v>0</v>
      </c>
      <c r="J47" s="65"/>
      <c r="K47" s="51">
        <f t="shared" si="18"/>
        <v>0</v>
      </c>
      <c r="L47" s="91"/>
      <c r="M47" s="63"/>
      <c r="N47" s="63"/>
      <c r="O47" s="63"/>
      <c r="P47" s="63"/>
      <c r="Q47" s="63"/>
      <c r="R47" s="63"/>
      <c r="S47" s="51">
        <f t="shared" si="19"/>
        <v>0</v>
      </c>
      <c r="T47" s="51">
        <f t="shared" si="20"/>
        <v>0</v>
      </c>
      <c r="U47" s="51">
        <f t="shared" si="21"/>
        <v>0</v>
      </c>
      <c r="V47" s="51">
        <f t="shared" si="22"/>
        <v>0</v>
      </c>
      <c r="W47" s="51">
        <f t="shared" si="23"/>
        <v>0</v>
      </c>
      <c r="X47" s="51">
        <f t="shared" si="24"/>
        <v>0</v>
      </c>
      <c r="Y47" s="51">
        <f t="shared" si="25"/>
        <v>0</v>
      </c>
      <c r="Z47" s="42"/>
      <c r="AB47" s="274" t="str">
        <f t="shared" si="2"/>
        <v>niet invulbaar</v>
      </c>
      <c r="AC47" s="34"/>
      <c r="AD47" s="34"/>
      <c r="AE47" s="34"/>
      <c r="AF47" s="86"/>
      <c r="AH47" s="28" t="s">
        <v>245</v>
      </c>
      <c r="AI47" s="28" t="str" cm="1">
        <f t="array" ref="AI47">IF(AH47="h",_xlfn.XLOOKUP(AJ47,AJ48:$AJ$2125,AH48:$AH$2125,""),IF(AH47="l",IF(AJ46&lt;&gt;"","sub",""),""))</f>
        <v/>
      </c>
      <c r="AJ47" s="28" t="str">
        <f t="shared" si="1"/>
        <v/>
      </c>
    </row>
    <row r="48" spans="1:36" x14ac:dyDescent="0.25">
      <c r="A48" s="93" t="s">
        <v>102</v>
      </c>
      <c r="B48" s="35"/>
      <c r="C48" s="35"/>
      <c r="D48" s="92"/>
      <c r="E48" s="57">
        <f>SUM(E32:E47)</f>
        <v>0</v>
      </c>
      <c r="F48" s="92"/>
      <c r="G48" s="57">
        <f>SUM(G32:G47)</f>
        <v>0</v>
      </c>
      <c r="H48" s="92"/>
      <c r="I48" s="57">
        <f>SUM(I32:I47)</f>
        <v>0</v>
      </c>
      <c r="J48" s="92"/>
      <c r="K48" s="57">
        <f>SUM(K32:K47)</f>
        <v>0</v>
      </c>
      <c r="L48" s="91"/>
      <c r="M48" s="90"/>
      <c r="N48" s="90"/>
      <c r="O48" s="90"/>
      <c r="P48" s="90"/>
      <c r="Q48" s="90"/>
      <c r="R48" s="90"/>
      <c r="S48" s="57">
        <f t="shared" ref="S48:Y48" si="26">SUM(S32:S47)</f>
        <v>0</v>
      </c>
      <c r="T48" s="57">
        <f t="shared" si="26"/>
        <v>0</v>
      </c>
      <c r="U48" s="57">
        <f t="shared" si="26"/>
        <v>0</v>
      </c>
      <c r="V48" s="57">
        <f t="shared" si="26"/>
        <v>0</v>
      </c>
      <c r="W48" s="57">
        <f t="shared" si="26"/>
        <v>0</v>
      </c>
      <c r="X48" s="57">
        <f t="shared" si="26"/>
        <v>0</v>
      </c>
      <c r="Y48" s="57">
        <f t="shared" si="26"/>
        <v>0</v>
      </c>
      <c r="Z48" s="35"/>
      <c r="AB48" s="274" t="str">
        <f t="shared" si="2"/>
        <v>leeg</v>
      </c>
      <c r="AC48" s="34"/>
      <c r="AD48" s="34"/>
      <c r="AE48" s="34"/>
      <c r="AF48" s="86"/>
      <c r="AH48" s="28" t="s">
        <v>182</v>
      </c>
      <c r="AI48" s="28" t="str" cm="1">
        <f t="array" ref="AI48">IF(AH48="h",_xlfn.XLOOKUP(AJ48,AJ49:$AJ$2125,AH49:$AH$2125,""),IF(AH48="l",IF(AJ47&lt;&gt;"","sub",""),""))</f>
        <v/>
      </c>
      <c r="AJ48" s="28" t="str">
        <f t="shared" si="1"/>
        <v/>
      </c>
    </row>
    <row r="49" spans="1:36" x14ac:dyDescent="0.25">
      <c r="A49" s="59"/>
      <c r="B49" s="59"/>
      <c r="C49" s="59"/>
      <c r="D49" s="65"/>
      <c r="E49" s="59"/>
      <c r="F49" s="65"/>
      <c r="G49" s="65"/>
      <c r="H49" s="65"/>
      <c r="I49" s="65"/>
      <c r="J49" s="65"/>
      <c r="K49" s="65"/>
      <c r="L49" s="91"/>
      <c r="M49" s="63"/>
      <c r="N49" s="63"/>
      <c r="O49" s="63"/>
      <c r="P49" s="63"/>
      <c r="Q49" s="63"/>
      <c r="R49" s="63"/>
      <c r="S49" s="51"/>
      <c r="T49" s="51"/>
      <c r="U49" s="51"/>
      <c r="V49" s="51"/>
      <c r="W49" s="51"/>
      <c r="X49" s="51"/>
      <c r="Y49" s="51"/>
      <c r="Z49" s="42"/>
      <c r="AB49" s="34" t="str">
        <f t="shared" si="2"/>
        <v>leeg</v>
      </c>
      <c r="AC49" s="34"/>
      <c r="AD49" s="34"/>
      <c r="AE49" s="34"/>
      <c r="AF49" s="86"/>
      <c r="AH49" s="28" t="s">
        <v>184</v>
      </c>
      <c r="AI49" s="28" t="str" cm="1">
        <f t="array" ref="AI49">IF(AH49="h",_xlfn.XLOOKUP(AJ49,AJ50:$AJ$2125,AH50:$AH$2125,""),IF(AH49="l",IF(AJ48&lt;&gt;"","sub",""),""))</f>
        <v/>
      </c>
      <c r="AJ49" s="28" t="str">
        <f t="shared" si="1"/>
        <v/>
      </c>
    </row>
    <row r="50" spans="1:36" x14ac:dyDescent="0.25">
      <c r="A50" s="94" t="s">
        <v>33</v>
      </c>
      <c r="B50" s="59"/>
      <c r="C50" s="63"/>
      <c r="D50" s="59"/>
      <c r="E50" s="59"/>
      <c r="F50" s="65"/>
      <c r="G50" s="65"/>
      <c r="H50" s="65"/>
      <c r="I50" s="65"/>
      <c r="J50" s="65"/>
      <c r="K50" s="65"/>
      <c r="L50" s="91"/>
      <c r="M50" s="63"/>
      <c r="N50" s="63"/>
      <c r="O50" s="63"/>
      <c r="P50" s="63"/>
      <c r="Q50" s="63"/>
      <c r="R50" s="63"/>
      <c r="S50" s="65"/>
      <c r="T50" s="65"/>
      <c r="U50" s="65"/>
      <c r="V50" s="65"/>
      <c r="W50" s="65"/>
      <c r="X50" s="65"/>
      <c r="Y50" s="65"/>
      <c r="Z50" s="42"/>
      <c r="AB50" s="34" t="str">
        <f t="shared" si="2"/>
        <v>leeg</v>
      </c>
      <c r="AC50" s="34"/>
      <c r="AD50" s="34"/>
      <c r="AE50" s="34"/>
      <c r="AF50" s="86"/>
      <c r="AH50" s="28" t="s">
        <v>183</v>
      </c>
      <c r="AI50" s="28" t="str" cm="1">
        <f t="array" ref="AI50">IF(AH50="h",_xlfn.XLOOKUP(AJ50,AJ51:$AJ$2125,AH51:$AH$2125,""),IF(AH50="l",IF(AJ49&lt;&gt;"","sub",""),""))</f>
        <v/>
      </c>
      <c r="AJ50" s="28" t="str">
        <f t="shared" si="1"/>
        <v>05</v>
      </c>
    </row>
    <row r="51" spans="1:36" x14ac:dyDescent="0.25">
      <c r="A51" s="59"/>
      <c r="B51" s="59"/>
      <c r="C51" s="63"/>
      <c r="D51" s="65"/>
      <c r="E51" s="51">
        <f t="shared" ref="E51:E82" si="27">B51*D51</f>
        <v>0</v>
      </c>
      <c r="F51" s="65"/>
      <c r="G51" s="51">
        <f t="shared" ref="G51:G82" si="28">B51*F51</f>
        <v>0</v>
      </c>
      <c r="H51" s="65"/>
      <c r="I51" s="51">
        <f t="shared" ref="I51:I82" si="29">B51*H51</f>
        <v>0</v>
      </c>
      <c r="J51" s="65"/>
      <c r="K51" s="51">
        <f t="shared" ref="K51:K82" si="30">(E51*$J$6)+G51+I51+J51</f>
        <v>0</v>
      </c>
      <c r="L51" s="91"/>
      <c r="M51" s="63"/>
      <c r="N51" s="63"/>
      <c r="O51" s="63"/>
      <c r="P51" s="63"/>
      <c r="Q51" s="63"/>
      <c r="R51" s="63"/>
      <c r="S51" s="51">
        <f t="shared" ref="S51:S82" si="31">IF(M51="j",$K51,0)</f>
        <v>0</v>
      </c>
      <c r="T51" s="51">
        <f t="shared" ref="T51:T82" si="32">IF(N51="j",$K51,0)</f>
        <v>0</v>
      </c>
      <c r="U51" s="51">
        <f t="shared" ref="U51:U82" si="33">IF(O51="j",$K51,0)</f>
        <v>0</v>
      </c>
      <c r="V51" s="51">
        <f t="shared" ref="V51:V82" si="34">IF(P51="j",$K51,0)</f>
        <v>0</v>
      </c>
      <c r="W51" s="51">
        <f t="shared" ref="W51:W82" si="35">IF(Q51="j",$K51,0)</f>
        <v>0</v>
      </c>
      <c r="X51" s="51">
        <f t="shared" ref="X51:X82" si="36">IF(R51="j",$K51,0)</f>
        <v>0</v>
      </c>
      <c r="Y51" s="51">
        <f t="shared" ref="Y51:Y82" si="37">SUM(S51:X51)</f>
        <v>0</v>
      </c>
      <c r="Z51" s="42"/>
      <c r="AB51" s="34" t="str">
        <f t="shared" si="2"/>
        <v>leeg</v>
      </c>
      <c r="AC51" s="34"/>
      <c r="AD51" s="34"/>
      <c r="AE51" s="34"/>
      <c r="AF51" s="86"/>
      <c r="AI51" s="28" t="str" cm="1">
        <f t="array" ref="AI51">IF(AH51="h",_xlfn.XLOOKUP(AJ51,AJ52:$AJ$2125,AH52:$AH$2125,""),IF(AH51="l",IF(AJ50&lt;&gt;"","sub",""),""))</f>
        <v/>
      </c>
      <c r="AJ51" s="28" t="str">
        <f t="shared" si="1"/>
        <v/>
      </c>
    </row>
    <row r="52" spans="1:36" x14ac:dyDescent="0.25">
      <c r="A52" s="59"/>
      <c r="B52" s="59"/>
      <c r="C52" s="63"/>
      <c r="D52" s="65"/>
      <c r="E52" s="51">
        <f t="shared" si="27"/>
        <v>0</v>
      </c>
      <c r="F52" s="65"/>
      <c r="G52" s="51">
        <f t="shared" si="28"/>
        <v>0</v>
      </c>
      <c r="H52" s="65"/>
      <c r="I52" s="51">
        <f t="shared" si="29"/>
        <v>0</v>
      </c>
      <c r="J52" s="65"/>
      <c r="K52" s="51">
        <f t="shared" si="30"/>
        <v>0</v>
      </c>
      <c r="L52" s="91"/>
      <c r="M52" s="63"/>
      <c r="N52" s="63"/>
      <c r="O52" s="63"/>
      <c r="P52" s="63"/>
      <c r="Q52" s="63"/>
      <c r="R52" s="63"/>
      <c r="S52" s="51">
        <f t="shared" si="31"/>
        <v>0</v>
      </c>
      <c r="T52" s="51">
        <f t="shared" si="32"/>
        <v>0</v>
      </c>
      <c r="U52" s="51">
        <f t="shared" si="33"/>
        <v>0</v>
      </c>
      <c r="V52" s="51">
        <f t="shared" si="34"/>
        <v>0</v>
      </c>
      <c r="W52" s="51">
        <f t="shared" si="35"/>
        <v>0</v>
      </c>
      <c r="X52" s="51">
        <f t="shared" si="36"/>
        <v>0</v>
      </c>
      <c r="Y52" s="51">
        <f t="shared" si="37"/>
        <v>0</v>
      </c>
      <c r="Z52" s="42"/>
      <c r="AB52" s="34" t="str">
        <f t="shared" si="2"/>
        <v>leeg</v>
      </c>
      <c r="AC52" s="34"/>
      <c r="AD52" s="34"/>
      <c r="AE52" s="34"/>
      <c r="AF52" s="86"/>
      <c r="AI52" s="28" t="str" cm="1">
        <f t="array" ref="AI52">IF(AH52="h",_xlfn.XLOOKUP(AJ52,AJ53:$AJ$2125,AH53:$AH$2125,""),IF(AH52="l",IF(AJ51&lt;&gt;"","sub",""),""))</f>
        <v/>
      </c>
      <c r="AJ52" s="28" t="str">
        <f t="shared" si="1"/>
        <v/>
      </c>
    </row>
    <row r="53" spans="1:36" x14ac:dyDescent="0.25">
      <c r="A53" s="59"/>
      <c r="B53" s="59"/>
      <c r="C53" s="63"/>
      <c r="D53" s="65"/>
      <c r="E53" s="51">
        <f t="shared" si="27"/>
        <v>0</v>
      </c>
      <c r="F53" s="65"/>
      <c r="G53" s="51">
        <f t="shared" si="28"/>
        <v>0</v>
      </c>
      <c r="H53" s="65"/>
      <c r="I53" s="51">
        <f t="shared" si="29"/>
        <v>0</v>
      </c>
      <c r="J53" s="65"/>
      <c r="K53" s="51">
        <f t="shared" si="30"/>
        <v>0</v>
      </c>
      <c r="L53" s="91"/>
      <c r="M53" s="63"/>
      <c r="N53" s="63"/>
      <c r="O53" s="63"/>
      <c r="P53" s="63"/>
      <c r="Q53" s="63"/>
      <c r="R53" s="63"/>
      <c r="S53" s="51">
        <f t="shared" si="31"/>
        <v>0</v>
      </c>
      <c r="T53" s="51">
        <f t="shared" si="32"/>
        <v>0</v>
      </c>
      <c r="U53" s="51">
        <f t="shared" si="33"/>
        <v>0</v>
      </c>
      <c r="V53" s="51">
        <f t="shared" si="34"/>
        <v>0</v>
      </c>
      <c r="W53" s="51">
        <f t="shared" si="35"/>
        <v>0</v>
      </c>
      <c r="X53" s="51">
        <f t="shared" si="36"/>
        <v>0</v>
      </c>
      <c r="Y53" s="51">
        <f t="shared" si="37"/>
        <v>0</v>
      </c>
      <c r="Z53" s="42"/>
      <c r="AB53" s="34" t="str">
        <f t="shared" si="2"/>
        <v>leeg</v>
      </c>
      <c r="AC53" s="34"/>
      <c r="AD53" s="34"/>
      <c r="AE53" s="34"/>
      <c r="AF53" s="86"/>
      <c r="AI53" s="28" t="str" cm="1">
        <f t="array" ref="AI53">IF(AH53="h",_xlfn.XLOOKUP(AJ53,AJ54:$AJ$2125,AH54:$AH$2125,""),IF(AH53="l",IF(AJ52&lt;&gt;"","sub",""),""))</f>
        <v/>
      </c>
      <c r="AJ53" s="28" t="str">
        <f t="shared" si="1"/>
        <v/>
      </c>
    </row>
    <row r="54" spans="1:36" x14ac:dyDescent="0.25">
      <c r="A54" s="59"/>
      <c r="B54" s="59"/>
      <c r="C54" s="63"/>
      <c r="D54" s="65"/>
      <c r="E54" s="51">
        <f t="shared" si="27"/>
        <v>0</v>
      </c>
      <c r="F54" s="65"/>
      <c r="G54" s="51">
        <f t="shared" si="28"/>
        <v>0</v>
      </c>
      <c r="H54" s="65"/>
      <c r="I54" s="51">
        <f t="shared" si="29"/>
        <v>0</v>
      </c>
      <c r="J54" s="65"/>
      <c r="K54" s="51">
        <f t="shared" si="30"/>
        <v>0</v>
      </c>
      <c r="L54" s="91"/>
      <c r="M54" s="63"/>
      <c r="N54" s="63"/>
      <c r="O54" s="63"/>
      <c r="P54" s="63"/>
      <c r="Q54" s="63"/>
      <c r="R54" s="63"/>
      <c r="S54" s="51">
        <f t="shared" si="31"/>
        <v>0</v>
      </c>
      <c r="T54" s="51">
        <f t="shared" si="32"/>
        <v>0</v>
      </c>
      <c r="U54" s="51">
        <f t="shared" si="33"/>
        <v>0</v>
      </c>
      <c r="V54" s="51">
        <f t="shared" si="34"/>
        <v>0</v>
      </c>
      <c r="W54" s="51">
        <f t="shared" si="35"/>
        <v>0</v>
      </c>
      <c r="X54" s="51">
        <f t="shared" si="36"/>
        <v>0</v>
      </c>
      <c r="Y54" s="51">
        <f t="shared" si="37"/>
        <v>0</v>
      </c>
      <c r="Z54" s="42"/>
      <c r="AB54" s="34" t="str">
        <f t="shared" si="2"/>
        <v>leeg</v>
      </c>
      <c r="AC54" s="34"/>
      <c r="AD54" s="34"/>
      <c r="AE54" s="34"/>
      <c r="AF54" s="86"/>
      <c r="AI54" s="28" t="str" cm="1">
        <f t="array" ref="AI54">IF(AH54="h",_xlfn.XLOOKUP(AJ54,AJ55:$AJ$2125,AH55:$AH$2125,""),IF(AH54="l",IF(AJ53&lt;&gt;"","sub",""),""))</f>
        <v/>
      </c>
      <c r="AJ54" s="28" t="str">
        <f t="shared" si="1"/>
        <v/>
      </c>
    </row>
    <row r="55" spans="1:36" x14ac:dyDescent="0.25">
      <c r="A55" s="59"/>
      <c r="B55" s="59"/>
      <c r="C55" s="63"/>
      <c r="D55" s="65"/>
      <c r="E55" s="51">
        <f t="shared" si="27"/>
        <v>0</v>
      </c>
      <c r="F55" s="65"/>
      <c r="G55" s="51">
        <f t="shared" si="28"/>
        <v>0</v>
      </c>
      <c r="H55" s="65"/>
      <c r="I55" s="51">
        <f t="shared" si="29"/>
        <v>0</v>
      </c>
      <c r="J55" s="65"/>
      <c r="K55" s="51">
        <f t="shared" si="30"/>
        <v>0</v>
      </c>
      <c r="L55" s="91"/>
      <c r="M55" s="63"/>
      <c r="N55" s="63"/>
      <c r="O55" s="63"/>
      <c r="P55" s="63"/>
      <c r="Q55" s="63"/>
      <c r="R55" s="63"/>
      <c r="S55" s="51">
        <f t="shared" si="31"/>
        <v>0</v>
      </c>
      <c r="T55" s="51">
        <f t="shared" si="32"/>
        <v>0</v>
      </c>
      <c r="U55" s="51">
        <f t="shared" si="33"/>
        <v>0</v>
      </c>
      <c r="V55" s="51">
        <f t="shared" si="34"/>
        <v>0</v>
      </c>
      <c r="W55" s="51">
        <f t="shared" si="35"/>
        <v>0</v>
      </c>
      <c r="X55" s="51">
        <f t="shared" si="36"/>
        <v>0</v>
      </c>
      <c r="Y55" s="51">
        <f t="shared" si="37"/>
        <v>0</v>
      </c>
      <c r="Z55" s="42"/>
      <c r="AB55" s="34" t="str">
        <f t="shared" si="2"/>
        <v>leeg</v>
      </c>
      <c r="AC55" s="34"/>
      <c r="AD55" s="34"/>
      <c r="AE55" s="34"/>
      <c r="AF55" s="86"/>
      <c r="AI55" s="28" t="str" cm="1">
        <f t="array" ref="AI55">IF(AH55="h",_xlfn.XLOOKUP(AJ55,AJ56:$AJ$2125,AH56:$AH$2125,""),IF(AH55="l",IF(AJ54&lt;&gt;"","sub",""),""))</f>
        <v/>
      </c>
      <c r="AJ55" s="28" t="str">
        <f t="shared" si="1"/>
        <v/>
      </c>
    </row>
    <row r="56" spans="1:36" x14ac:dyDescent="0.25">
      <c r="A56" s="59"/>
      <c r="B56" s="59"/>
      <c r="C56" s="63"/>
      <c r="D56" s="65"/>
      <c r="E56" s="51">
        <f t="shared" si="27"/>
        <v>0</v>
      </c>
      <c r="F56" s="65"/>
      <c r="G56" s="51">
        <f t="shared" si="28"/>
        <v>0</v>
      </c>
      <c r="H56" s="65"/>
      <c r="I56" s="51">
        <f t="shared" si="29"/>
        <v>0</v>
      </c>
      <c r="J56" s="65"/>
      <c r="K56" s="51">
        <f t="shared" si="30"/>
        <v>0</v>
      </c>
      <c r="L56" s="91"/>
      <c r="M56" s="63"/>
      <c r="N56" s="63"/>
      <c r="O56" s="63"/>
      <c r="P56" s="63"/>
      <c r="Q56" s="63"/>
      <c r="R56" s="63"/>
      <c r="S56" s="51">
        <f t="shared" si="31"/>
        <v>0</v>
      </c>
      <c r="T56" s="51">
        <f t="shared" si="32"/>
        <v>0</v>
      </c>
      <c r="U56" s="51">
        <f t="shared" si="33"/>
        <v>0</v>
      </c>
      <c r="V56" s="51">
        <f t="shared" si="34"/>
        <v>0</v>
      </c>
      <c r="W56" s="51">
        <f t="shared" si="35"/>
        <v>0</v>
      </c>
      <c r="X56" s="51">
        <f t="shared" si="36"/>
        <v>0</v>
      </c>
      <c r="Y56" s="51">
        <f t="shared" si="37"/>
        <v>0</v>
      </c>
      <c r="Z56" s="42"/>
      <c r="AB56" s="34" t="str">
        <f t="shared" si="2"/>
        <v>leeg</v>
      </c>
      <c r="AC56" s="34"/>
      <c r="AD56" s="34"/>
      <c r="AE56" s="34"/>
      <c r="AF56" s="86"/>
      <c r="AI56" s="28" t="str" cm="1">
        <f t="array" ref="AI56">IF(AH56="h",_xlfn.XLOOKUP(AJ56,AJ57:$AJ$2125,AH57:$AH$2125,""),IF(AH56="l",IF(AJ55&lt;&gt;"","sub",""),""))</f>
        <v/>
      </c>
      <c r="AJ56" s="28" t="str">
        <f t="shared" si="1"/>
        <v/>
      </c>
    </row>
    <row r="57" spans="1:36" x14ac:dyDescent="0.25">
      <c r="A57" s="59"/>
      <c r="B57" s="59"/>
      <c r="C57" s="63"/>
      <c r="D57" s="65"/>
      <c r="E57" s="51">
        <f t="shared" si="27"/>
        <v>0</v>
      </c>
      <c r="F57" s="65"/>
      <c r="G57" s="51">
        <f t="shared" si="28"/>
        <v>0</v>
      </c>
      <c r="H57" s="65"/>
      <c r="I57" s="51">
        <f t="shared" si="29"/>
        <v>0</v>
      </c>
      <c r="J57" s="65"/>
      <c r="K57" s="51">
        <f t="shared" si="30"/>
        <v>0</v>
      </c>
      <c r="L57" s="91"/>
      <c r="M57" s="63"/>
      <c r="N57" s="63"/>
      <c r="O57" s="63"/>
      <c r="P57" s="63"/>
      <c r="Q57" s="63"/>
      <c r="R57" s="63"/>
      <c r="S57" s="51">
        <f t="shared" si="31"/>
        <v>0</v>
      </c>
      <c r="T57" s="51">
        <f t="shared" si="32"/>
        <v>0</v>
      </c>
      <c r="U57" s="51">
        <f t="shared" si="33"/>
        <v>0</v>
      </c>
      <c r="V57" s="51">
        <f t="shared" si="34"/>
        <v>0</v>
      </c>
      <c r="W57" s="51">
        <f t="shared" si="35"/>
        <v>0</v>
      </c>
      <c r="X57" s="51">
        <f t="shared" si="36"/>
        <v>0</v>
      </c>
      <c r="Y57" s="51">
        <f t="shared" si="37"/>
        <v>0</v>
      </c>
      <c r="Z57" s="42"/>
      <c r="AB57" s="34" t="str">
        <f t="shared" si="2"/>
        <v>leeg</v>
      </c>
      <c r="AC57" s="34"/>
      <c r="AD57" s="34"/>
      <c r="AE57" s="34"/>
      <c r="AF57" s="86"/>
      <c r="AI57" s="28" t="str" cm="1">
        <f t="array" ref="AI57">IF(AH57="h",_xlfn.XLOOKUP(AJ57,AJ58:$AJ$2125,AH58:$AH$2125,""),IF(AH57="l",IF(AJ56&lt;&gt;"","sub",""),""))</f>
        <v/>
      </c>
      <c r="AJ57" s="28" t="str">
        <f t="shared" si="1"/>
        <v/>
      </c>
    </row>
    <row r="58" spans="1:36" x14ac:dyDescent="0.25">
      <c r="A58" s="59"/>
      <c r="B58" s="59"/>
      <c r="C58" s="63"/>
      <c r="D58" s="65"/>
      <c r="E58" s="51">
        <f t="shared" si="27"/>
        <v>0</v>
      </c>
      <c r="F58" s="65"/>
      <c r="G58" s="51">
        <f t="shared" si="28"/>
        <v>0</v>
      </c>
      <c r="H58" s="65"/>
      <c r="I58" s="51">
        <f t="shared" si="29"/>
        <v>0</v>
      </c>
      <c r="J58" s="65"/>
      <c r="K58" s="51">
        <f t="shared" si="30"/>
        <v>0</v>
      </c>
      <c r="L58" s="91"/>
      <c r="M58" s="63"/>
      <c r="N58" s="63"/>
      <c r="O58" s="63"/>
      <c r="P58" s="63"/>
      <c r="Q58" s="63"/>
      <c r="R58" s="63"/>
      <c r="S58" s="51">
        <f t="shared" si="31"/>
        <v>0</v>
      </c>
      <c r="T58" s="51">
        <f t="shared" si="32"/>
        <v>0</v>
      </c>
      <c r="U58" s="51">
        <f t="shared" si="33"/>
        <v>0</v>
      </c>
      <c r="V58" s="51">
        <f t="shared" si="34"/>
        <v>0</v>
      </c>
      <c r="W58" s="51">
        <f t="shared" si="35"/>
        <v>0</v>
      </c>
      <c r="X58" s="51">
        <f t="shared" si="36"/>
        <v>0</v>
      </c>
      <c r="Y58" s="51">
        <f t="shared" si="37"/>
        <v>0</v>
      </c>
      <c r="Z58" s="42"/>
      <c r="AB58" s="34" t="str">
        <f t="shared" si="2"/>
        <v>leeg</v>
      </c>
      <c r="AC58" s="34"/>
      <c r="AD58" s="34"/>
      <c r="AE58" s="34"/>
      <c r="AF58" s="86"/>
      <c r="AI58" s="28" t="str" cm="1">
        <f t="array" ref="AI58">IF(AH58="h",_xlfn.XLOOKUP(AJ58,AJ59:$AJ$2125,AH59:$AH$2125,""),IF(AH58="l",IF(AJ57&lt;&gt;"","sub",""),""))</f>
        <v/>
      </c>
      <c r="AJ58" s="28" t="str">
        <f t="shared" si="1"/>
        <v/>
      </c>
    </row>
    <row r="59" spans="1:36" x14ac:dyDescent="0.25">
      <c r="A59" s="59"/>
      <c r="B59" s="59"/>
      <c r="C59" s="63"/>
      <c r="D59" s="65"/>
      <c r="E59" s="51">
        <f t="shared" si="27"/>
        <v>0</v>
      </c>
      <c r="F59" s="65"/>
      <c r="G59" s="51">
        <f t="shared" si="28"/>
        <v>0</v>
      </c>
      <c r="H59" s="65"/>
      <c r="I59" s="51">
        <f t="shared" si="29"/>
        <v>0</v>
      </c>
      <c r="J59" s="65"/>
      <c r="K59" s="51">
        <f t="shared" si="30"/>
        <v>0</v>
      </c>
      <c r="L59" s="91"/>
      <c r="M59" s="63"/>
      <c r="N59" s="63"/>
      <c r="O59" s="63"/>
      <c r="P59" s="63"/>
      <c r="Q59" s="63"/>
      <c r="R59" s="63"/>
      <c r="S59" s="51">
        <f t="shared" si="31"/>
        <v>0</v>
      </c>
      <c r="T59" s="51">
        <f t="shared" si="32"/>
        <v>0</v>
      </c>
      <c r="U59" s="51">
        <f t="shared" si="33"/>
        <v>0</v>
      </c>
      <c r="V59" s="51">
        <f t="shared" si="34"/>
        <v>0</v>
      </c>
      <c r="W59" s="51">
        <f t="shared" si="35"/>
        <v>0</v>
      </c>
      <c r="X59" s="51">
        <f t="shared" si="36"/>
        <v>0</v>
      </c>
      <c r="Y59" s="51">
        <f t="shared" si="37"/>
        <v>0</v>
      </c>
      <c r="Z59" s="42"/>
      <c r="AB59" s="34" t="str">
        <f t="shared" si="2"/>
        <v>leeg</v>
      </c>
      <c r="AC59" s="34"/>
      <c r="AD59" s="34"/>
      <c r="AE59" s="34"/>
      <c r="AF59" s="86"/>
      <c r="AI59" s="28" t="str" cm="1">
        <f t="array" ref="AI59">IF(AH59="h",_xlfn.XLOOKUP(AJ59,AJ60:$AJ$2125,AH60:$AH$2125,""),IF(AH59="l",IF(AJ58&lt;&gt;"","sub",""),""))</f>
        <v/>
      </c>
      <c r="AJ59" s="28" t="str">
        <f t="shared" si="1"/>
        <v/>
      </c>
    </row>
    <row r="60" spans="1:36" x14ac:dyDescent="0.25">
      <c r="A60" s="59"/>
      <c r="B60" s="59"/>
      <c r="C60" s="63"/>
      <c r="D60" s="65"/>
      <c r="E60" s="51">
        <f t="shared" si="27"/>
        <v>0</v>
      </c>
      <c r="F60" s="65"/>
      <c r="G60" s="51">
        <f t="shared" si="28"/>
        <v>0</v>
      </c>
      <c r="H60" s="65"/>
      <c r="I60" s="51">
        <f t="shared" si="29"/>
        <v>0</v>
      </c>
      <c r="J60" s="65"/>
      <c r="K60" s="51">
        <f t="shared" si="30"/>
        <v>0</v>
      </c>
      <c r="L60" s="91"/>
      <c r="M60" s="63"/>
      <c r="N60" s="63"/>
      <c r="O60" s="63"/>
      <c r="P60" s="63"/>
      <c r="Q60" s="63"/>
      <c r="R60" s="63"/>
      <c r="S60" s="51">
        <f t="shared" si="31"/>
        <v>0</v>
      </c>
      <c r="T60" s="51">
        <f t="shared" si="32"/>
        <v>0</v>
      </c>
      <c r="U60" s="51">
        <f t="shared" si="33"/>
        <v>0</v>
      </c>
      <c r="V60" s="51">
        <f t="shared" si="34"/>
        <v>0</v>
      </c>
      <c r="W60" s="51">
        <f t="shared" si="35"/>
        <v>0</v>
      </c>
      <c r="X60" s="51">
        <f t="shared" si="36"/>
        <v>0</v>
      </c>
      <c r="Y60" s="51">
        <f t="shared" si="37"/>
        <v>0</v>
      </c>
      <c r="Z60" s="42"/>
      <c r="AB60" s="274" t="str">
        <f t="shared" si="2"/>
        <v>niet invulbaar</v>
      </c>
      <c r="AC60" s="34"/>
      <c r="AD60" s="34"/>
      <c r="AE60" s="34"/>
      <c r="AF60" s="86"/>
      <c r="AH60" s="28" t="s">
        <v>245</v>
      </c>
      <c r="AI60" s="28" t="str" cm="1">
        <f t="array" ref="AI60">IF(AH60="h",_xlfn.XLOOKUP(AJ60,AJ61:$AJ$2125,AH61:$AH$2125,""),IF(AH60="l",IF(AJ59&lt;&gt;"","sub",""),""))</f>
        <v/>
      </c>
      <c r="AJ60" s="28" t="str">
        <f t="shared" si="1"/>
        <v/>
      </c>
    </row>
    <row r="61" spans="1:36" x14ac:dyDescent="0.25">
      <c r="A61" s="59"/>
      <c r="B61" s="59"/>
      <c r="C61" s="63"/>
      <c r="D61" s="65"/>
      <c r="E61" s="51">
        <f t="shared" si="27"/>
        <v>0</v>
      </c>
      <c r="F61" s="65"/>
      <c r="G61" s="51">
        <f t="shared" si="28"/>
        <v>0</v>
      </c>
      <c r="H61" s="65"/>
      <c r="I61" s="51">
        <f t="shared" si="29"/>
        <v>0</v>
      </c>
      <c r="J61" s="65"/>
      <c r="K61" s="51">
        <f t="shared" si="30"/>
        <v>0</v>
      </c>
      <c r="L61" s="91"/>
      <c r="M61" s="63"/>
      <c r="N61" s="63"/>
      <c r="O61" s="63"/>
      <c r="P61" s="63"/>
      <c r="Q61" s="63"/>
      <c r="R61" s="63"/>
      <c r="S61" s="51">
        <f t="shared" si="31"/>
        <v>0</v>
      </c>
      <c r="T61" s="51">
        <f t="shared" si="32"/>
        <v>0</v>
      </c>
      <c r="U61" s="51">
        <f t="shared" si="33"/>
        <v>0</v>
      </c>
      <c r="V61" s="51">
        <f t="shared" si="34"/>
        <v>0</v>
      </c>
      <c r="W61" s="51">
        <f t="shared" si="35"/>
        <v>0</v>
      </c>
      <c r="X61" s="51">
        <f t="shared" si="36"/>
        <v>0</v>
      </c>
      <c r="Y61" s="51">
        <f t="shared" si="37"/>
        <v>0</v>
      </c>
      <c r="Z61" s="42"/>
      <c r="AB61" s="274" t="str">
        <f t="shared" si="2"/>
        <v>niet invulbaar</v>
      </c>
      <c r="AC61" s="34"/>
      <c r="AD61" s="34"/>
      <c r="AE61" s="34"/>
      <c r="AF61" s="86"/>
      <c r="AH61" s="28" t="s">
        <v>245</v>
      </c>
      <c r="AI61" s="28" t="str" cm="1">
        <f t="array" ref="AI61">IF(AH61="h",_xlfn.XLOOKUP(AJ61,AJ62:$AJ$2125,AH62:$AH$2125,""),IF(AH61="l",IF(AJ60&lt;&gt;"","sub",""),""))</f>
        <v/>
      </c>
      <c r="AJ61" s="28" t="str">
        <f t="shared" si="1"/>
        <v/>
      </c>
    </row>
    <row r="62" spans="1:36" x14ac:dyDescent="0.25">
      <c r="A62" s="59"/>
      <c r="B62" s="59"/>
      <c r="C62" s="63"/>
      <c r="D62" s="65"/>
      <c r="E62" s="51">
        <f t="shared" si="27"/>
        <v>0</v>
      </c>
      <c r="F62" s="65"/>
      <c r="G62" s="51">
        <f t="shared" si="28"/>
        <v>0</v>
      </c>
      <c r="H62" s="65"/>
      <c r="I62" s="51">
        <f t="shared" si="29"/>
        <v>0</v>
      </c>
      <c r="J62" s="65"/>
      <c r="K62" s="51">
        <f t="shared" si="30"/>
        <v>0</v>
      </c>
      <c r="L62" s="91"/>
      <c r="M62" s="63"/>
      <c r="N62" s="63"/>
      <c r="O62" s="63"/>
      <c r="P62" s="63"/>
      <c r="Q62" s="63"/>
      <c r="R62" s="63"/>
      <c r="S62" s="51">
        <f t="shared" si="31"/>
        <v>0</v>
      </c>
      <c r="T62" s="51">
        <f t="shared" si="32"/>
        <v>0</v>
      </c>
      <c r="U62" s="51">
        <f t="shared" si="33"/>
        <v>0</v>
      </c>
      <c r="V62" s="51">
        <f t="shared" si="34"/>
        <v>0</v>
      </c>
      <c r="W62" s="51">
        <f t="shared" si="35"/>
        <v>0</v>
      </c>
      <c r="X62" s="51">
        <f t="shared" si="36"/>
        <v>0</v>
      </c>
      <c r="Y62" s="51">
        <f t="shared" si="37"/>
        <v>0</v>
      </c>
      <c r="Z62" s="42"/>
      <c r="AB62" s="274" t="str">
        <f t="shared" si="2"/>
        <v>niet invulbaar</v>
      </c>
      <c r="AC62" s="34"/>
      <c r="AD62" s="34"/>
      <c r="AE62" s="34"/>
      <c r="AF62" s="86"/>
      <c r="AH62" s="28" t="s">
        <v>245</v>
      </c>
      <c r="AI62" s="28" t="str" cm="1">
        <f t="array" ref="AI62">IF(AH62="h",_xlfn.XLOOKUP(AJ62,AJ63:$AJ$2125,AH63:$AH$2125,""),IF(AH62="l",IF(AJ61&lt;&gt;"","sub",""),""))</f>
        <v/>
      </c>
      <c r="AJ62" s="28" t="str">
        <f t="shared" si="1"/>
        <v/>
      </c>
    </row>
    <row r="63" spans="1:36" x14ac:dyDescent="0.25">
      <c r="A63" s="59"/>
      <c r="B63" s="59"/>
      <c r="C63" s="63"/>
      <c r="D63" s="65"/>
      <c r="E63" s="51">
        <f t="shared" si="27"/>
        <v>0</v>
      </c>
      <c r="F63" s="65"/>
      <c r="G63" s="51">
        <f t="shared" si="28"/>
        <v>0</v>
      </c>
      <c r="H63" s="65"/>
      <c r="I63" s="51">
        <f t="shared" si="29"/>
        <v>0</v>
      </c>
      <c r="J63" s="65"/>
      <c r="K63" s="51">
        <f t="shared" si="30"/>
        <v>0</v>
      </c>
      <c r="L63" s="91"/>
      <c r="M63" s="63"/>
      <c r="N63" s="63"/>
      <c r="O63" s="63"/>
      <c r="P63" s="63"/>
      <c r="Q63" s="63"/>
      <c r="R63" s="63"/>
      <c r="S63" s="51">
        <f t="shared" si="31"/>
        <v>0</v>
      </c>
      <c r="T63" s="51">
        <f t="shared" si="32"/>
        <v>0</v>
      </c>
      <c r="U63" s="51">
        <f t="shared" si="33"/>
        <v>0</v>
      </c>
      <c r="V63" s="51">
        <f t="shared" si="34"/>
        <v>0</v>
      </c>
      <c r="W63" s="51">
        <f t="shared" si="35"/>
        <v>0</v>
      </c>
      <c r="X63" s="51">
        <f t="shared" si="36"/>
        <v>0</v>
      </c>
      <c r="Y63" s="51">
        <f t="shared" si="37"/>
        <v>0</v>
      </c>
      <c r="Z63" s="42"/>
      <c r="AB63" s="274" t="str">
        <f t="shared" si="2"/>
        <v>niet invulbaar</v>
      </c>
      <c r="AC63" s="34"/>
      <c r="AD63" s="34"/>
      <c r="AE63" s="34"/>
      <c r="AF63" s="86"/>
      <c r="AH63" s="28" t="s">
        <v>245</v>
      </c>
      <c r="AI63" s="28" t="str" cm="1">
        <f t="array" ref="AI63">IF(AH63="h",_xlfn.XLOOKUP(AJ63,AJ64:$AJ$2125,AH64:$AH$2125,""),IF(AH63="l",IF(AJ62&lt;&gt;"","sub",""),""))</f>
        <v/>
      </c>
      <c r="AJ63" s="28" t="str">
        <f t="shared" si="1"/>
        <v/>
      </c>
    </row>
    <row r="64" spans="1:36" x14ac:dyDescent="0.25">
      <c r="A64" s="59"/>
      <c r="B64" s="59"/>
      <c r="C64" s="63"/>
      <c r="D64" s="65"/>
      <c r="E64" s="51">
        <f t="shared" si="27"/>
        <v>0</v>
      </c>
      <c r="F64" s="65"/>
      <c r="G64" s="51">
        <f t="shared" si="28"/>
        <v>0</v>
      </c>
      <c r="H64" s="65"/>
      <c r="I64" s="51">
        <f t="shared" si="29"/>
        <v>0</v>
      </c>
      <c r="J64" s="65"/>
      <c r="K64" s="51">
        <f t="shared" si="30"/>
        <v>0</v>
      </c>
      <c r="L64" s="91"/>
      <c r="M64" s="63"/>
      <c r="N64" s="63"/>
      <c r="O64" s="63"/>
      <c r="P64" s="63"/>
      <c r="Q64" s="63"/>
      <c r="R64" s="63"/>
      <c r="S64" s="51">
        <f t="shared" si="31"/>
        <v>0</v>
      </c>
      <c r="T64" s="51">
        <f t="shared" si="32"/>
        <v>0</v>
      </c>
      <c r="U64" s="51">
        <f t="shared" si="33"/>
        <v>0</v>
      </c>
      <c r="V64" s="51">
        <f t="shared" si="34"/>
        <v>0</v>
      </c>
      <c r="W64" s="51">
        <f t="shared" si="35"/>
        <v>0</v>
      </c>
      <c r="X64" s="51">
        <f t="shared" si="36"/>
        <v>0</v>
      </c>
      <c r="Y64" s="51">
        <f t="shared" si="37"/>
        <v>0</v>
      </c>
      <c r="Z64" s="42"/>
      <c r="AB64" s="274" t="str">
        <f t="shared" si="2"/>
        <v>niet invulbaar</v>
      </c>
      <c r="AC64" s="34"/>
      <c r="AD64" s="34"/>
      <c r="AE64" s="34"/>
      <c r="AF64" s="86"/>
      <c r="AH64" s="28" t="s">
        <v>245</v>
      </c>
      <c r="AI64" s="28" t="str" cm="1">
        <f t="array" ref="AI64">IF(AH64="h",_xlfn.XLOOKUP(AJ64,AJ65:$AJ$2125,AH65:$AH$2125,""),IF(AH64="l",IF(AJ63&lt;&gt;"","sub",""),""))</f>
        <v/>
      </c>
      <c r="AJ64" s="28" t="str">
        <f t="shared" si="1"/>
        <v/>
      </c>
    </row>
    <row r="65" spans="1:36" x14ac:dyDescent="0.25">
      <c r="A65" s="59"/>
      <c r="B65" s="59"/>
      <c r="C65" s="63"/>
      <c r="D65" s="65"/>
      <c r="E65" s="51">
        <f t="shared" si="27"/>
        <v>0</v>
      </c>
      <c r="F65" s="65"/>
      <c r="G65" s="51">
        <f t="shared" si="28"/>
        <v>0</v>
      </c>
      <c r="H65" s="65"/>
      <c r="I65" s="51">
        <f t="shared" si="29"/>
        <v>0</v>
      </c>
      <c r="J65" s="65"/>
      <c r="K65" s="51">
        <f t="shared" si="30"/>
        <v>0</v>
      </c>
      <c r="L65" s="91"/>
      <c r="M65" s="63"/>
      <c r="N65" s="63"/>
      <c r="O65" s="63"/>
      <c r="P65" s="63"/>
      <c r="Q65" s="63"/>
      <c r="R65" s="63"/>
      <c r="S65" s="51">
        <f t="shared" si="31"/>
        <v>0</v>
      </c>
      <c r="T65" s="51">
        <f t="shared" si="32"/>
        <v>0</v>
      </c>
      <c r="U65" s="51">
        <f t="shared" si="33"/>
        <v>0</v>
      </c>
      <c r="V65" s="51">
        <f t="shared" si="34"/>
        <v>0</v>
      </c>
      <c r="W65" s="51">
        <f t="shared" si="35"/>
        <v>0</v>
      </c>
      <c r="X65" s="51">
        <f t="shared" si="36"/>
        <v>0</v>
      </c>
      <c r="Y65" s="51">
        <f t="shared" si="37"/>
        <v>0</v>
      </c>
      <c r="Z65" s="42"/>
      <c r="AB65" s="274" t="str">
        <f t="shared" si="2"/>
        <v>niet invulbaar</v>
      </c>
      <c r="AC65" s="34"/>
      <c r="AD65" s="34"/>
      <c r="AE65" s="34"/>
      <c r="AF65" s="86"/>
      <c r="AH65" s="28" t="s">
        <v>245</v>
      </c>
      <c r="AI65" s="28" t="str" cm="1">
        <f t="array" ref="AI65">IF(AH65="h",_xlfn.XLOOKUP(AJ65,AJ66:$AJ$2125,AH66:$AH$2125,""),IF(AH65="l",IF(AJ64&lt;&gt;"","sub",""),""))</f>
        <v/>
      </c>
      <c r="AJ65" s="28" t="str">
        <f t="shared" si="1"/>
        <v/>
      </c>
    </row>
    <row r="66" spans="1:36" x14ac:dyDescent="0.25">
      <c r="A66" s="59"/>
      <c r="B66" s="59"/>
      <c r="C66" s="63"/>
      <c r="D66" s="65"/>
      <c r="E66" s="51">
        <f t="shared" si="27"/>
        <v>0</v>
      </c>
      <c r="F66" s="65"/>
      <c r="G66" s="51">
        <f t="shared" si="28"/>
        <v>0</v>
      </c>
      <c r="H66" s="65"/>
      <c r="I66" s="51">
        <f t="shared" si="29"/>
        <v>0</v>
      </c>
      <c r="J66" s="65"/>
      <c r="K66" s="51">
        <f t="shared" si="30"/>
        <v>0</v>
      </c>
      <c r="L66" s="91"/>
      <c r="M66" s="63"/>
      <c r="N66" s="63"/>
      <c r="O66" s="63"/>
      <c r="P66" s="63"/>
      <c r="Q66" s="63"/>
      <c r="R66" s="63"/>
      <c r="S66" s="51">
        <f t="shared" si="31"/>
        <v>0</v>
      </c>
      <c r="T66" s="51">
        <f t="shared" si="32"/>
        <v>0</v>
      </c>
      <c r="U66" s="51">
        <f t="shared" si="33"/>
        <v>0</v>
      </c>
      <c r="V66" s="51">
        <f t="shared" si="34"/>
        <v>0</v>
      </c>
      <c r="W66" s="51">
        <f t="shared" si="35"/>
        <v>0</v>
      </c>
      <c r="X66" s="51">
        <f t="shared" si="36"/>
        <v>0</v>
      </c>
      <c r="Y66" s="51">
        <f t="shared" si="37"/>
        <v>0</v>
      </c>
      <c r="Z66" s="42"/>
      <c r="AB66" s="274" t="str">
        <f t="shared" si="2"/>
        <v>niet invulbaar</v>
      </c>
      <c r="AC66" s="34"/>
      <c r="AD66" s="34"/>
      <c r="AE66" s="34"/>
      <c r="AF66" s="86"/>
      <c r="AH66" s="28" t="s">
        <v>245</v>
      </c>
      <c r="AI66" s="28" t="str" cm="1">
        <f t="array" ref="AI66">IF(AH66="h",_xlfn.XLOOKUP(AJ66,AJ67:$AJ$2125,AH67:$AH$2125,""),IF(AH66="l",IF(AJ65&lt;&gt;"","sub",""),""))</f>
        <v/>
      </c>
      <c r="AJ66" s="28" t="str">
        <f t="shared" si="1"/>
        <v/>
      </c>
    </row>
    <row r="67" spans="1:36" x14ac:dyDescent="0.25">
      <c r="A67" s="59"/>
      <c r="B67" s="59"/>
      <c r="C67" s="63"/>
      <c r="D67" s="65"/>
      <c r="E67" s="51">
        <f t="shared" si="27"/>
        <v>0</v>
      </c>
      <c r="F67" s="65"/>
      <c r="G67" s="51">
        <f t="shared" si="28"/>
        <v>0</v>
      </c>
      <c r="H67" s="65"/>
      <c r="I67" s="51">
        <f t="shared" si="29"/>
        <v>0</v>
      </c>
      <c r="J67" s="65"/>
      <c r="K67" s="51">
        <f t="shared" si="30"/>
        <v>0</v>
      </c>
      <c r="L67" s="91"/>
      <c r="M67" s="63"/>
      <c r="N67" s="63"/>
      <c r="O67" s="63"/>
      <c r="P67" s="63"/>
      <c r="Q67" s="63"/>
      <c r="R67" s="63"/>
      <c r="S67" s="51">
        <f t="shared" si="31"/>
        <v>0</v>
      </c>
      <c r="T67" s="51">
        <f t="shared" si="32"/>
        <v>0</v>
      </c>
      <c r="U67" s="51">
        <f t="shared" si="33"/>
        <v>0</v>
      </c>
      <c r="V67" s="51">
        <f t="shared" si="34"/>
        <v>0</v>
      </c>
      <c r="W67" s="51">
        <f t="shared" si="35"/>
        <v>0</v>
      </c>
      <c r="X67" s="51">
        <f t="shared" si="36"/>
        <v>0</v>
      </c>
      <c r="Y67" s="51">
        <f t="shared" si="37"/>
        <v>0</v>
      </c>
      <c r="Z67" s="42"/>
      <c r="AB67" s="274" t="str">
        <f t="shared" si="2"/>
        <v>niet invulbaar</v>
      </c>
      <c r="AC67" s="34"/>
      <c r="AD67" s="34"/>
      <c r="AE67" s="34"/>
      <c r="AF67" s="86"/>
      <c r="AH67" s="28" t="s">
        <v>245</v>
      </c>
      <c r="AI67" s="28" t="str" cm="1">
        <f t="array" ref="AI67">IF(AH67="h",_xlfn.XLOOKUP(AJ67,AJ68:$AJ$2125,AH68:$AH$2125,""),IF(AH67="l",IF(AJ66&lt;&gt;"","sub",""),""))</f>
        <v/>
      </c>
      <c r="AJ67" s="28" t="str">
        <f t="shared" si="1"/>
        <v/>
      </c>
    </row>
    <row r="68" spans="1:36" x14ac:dyDescent="0.25">
      <c r="A68" s="59"/>
      <c r="B68" s="59"/>
      <c r="C68" s="63"/>
      <c r="D68" s="65"/>
      <c r="E68" s="51">
        <f t="shared" si="27"/>
        <v>0</v>
      </c>
      <c r="F68" s="65"/>
      <c r="G68" s="51">
        <f t="shared" si="28"/>
        <v>0</v>
      </c>
      <c r="H68" s="65"/>
      <c r="I68" s="51">
        <f t="shared" si="29"/>
        <v>0</v>
      </c>
      <c r="J68" s="65"/>
      <c r="K68" s="51">
        <f t="shared" si="30"/>
        <v>0</v>
      </c>
      <c r="L68" s="91"/>
      <c r="M68" s="63"/>
      <c r="N68" s="63"/>
      <c r="O68" s="63"/>
      <c r="P68" s="63"/>
      <c r="Q68" s="63"/>
      <c r="R68" s="63"/>
      <c r="S68" s="51">
        <f t="shared" si="31"/>
        <v>0</v>
      </c>
      <c r="T68" s="51">
        <f t="shared" si="32"/>
        <v>0</v>
      </c>
      <c r="U68" s="51">
        <f t="shared" si="33"/>
        <v>0</v>
      </c>
      <c r="V68" s="51">
        <f t="shared" si="34"/>
        <v>0</v>
      </c>
      <c r="W68" s="51">
        <f t="shared" si="35"/>
        <v>0</v>
      </c>
      <c r="X68" s="51">
        <f t="shared" si="36"/>
        <v>0</v>
      </c>
      <c r="Y68" s="51">
        <f t="shared" si="37"/>
        <v>0</v>
      </c>
      <c r="Z68" s="42"/>
      <c r="AB68" s="274" t="str">
        <f t="shared" si="2"/>
        <v>niet invulbaar</v>
      </c>
      <c r="AC68" s="34"/>
      <c r="AD68" s="34"/>
      <c r="AE68" s="34"/>
      <c r="AF68" s="86"/>
      <c r="AH68" s="28" t="s">
        <v>245</v>
      </c>
      <c r="AI68" s="28" t="str" cm="1">
        <f t="array" ref="AI68">IF(AH68="h",_xlfn.XLOOKUP(AJ68,AJ69:$AJ$2125,AH69:$AH$2125,""),IF(AH68="l",IF(AJ67&lt;&gt;"","sub",""),""))</f>
        <v/>
      </c>
      <c r="AJ68" s="28" t="str">
        <f t="shared" si="1"/>
        <v/>
      </c>
    </row>
    <row r="69" spans="1:36" x14ac:dyDescent="0.25">
      <c r="A69" s="59"/>
      <c r="B69" s="59"/>
      <c r="C69" s="63"/>
      <c r="D69" s="65"/>
      <c r="E69" s="51">
        <f t="shared" si="27"/>
        <v>0</v>
      </c>
      <c r="F69" s="65"/>
      <c r="G69" s="51">
        <f t="shared" si="28"/>
        <v>0</v>
      </c>
      <c r="H69" s="65"/>
      <c r="I69" s="51">
        <f t="shared" si="29"/>
        <v>0</v>
      </c>
      <c r="J69" s="65"/>
      <c r="K69" s="51">
        <f t="shared" si="30"/>
        <v>0</v>
      </c>
      <c r="L69" s="91"/>
      <c r="M69" s="63"/>
      <c r="N69" s="63"/>
      <c r="O69" s="63"/>
      <c r="P69" s="63"/>
      <c r="Q69" s="63"/>
      <c r="R69" s="63"/>
      <c r="S69" s="51">
        <f t="shared" si="31"/>
        <v>0</v>
      </c>
      <c r="T69" s="51">
        <f t="shared" si="32"/>
        <v>0</v>
      </c>
      <c r="U69" s="51">
        <f t="shared" si="33"/>
        <v>0</v>
      </c>
      <c r="V69" s="51">
        <f t="shared" si="34"/>
        <v>0</v>
      </c>
      <c r="W69" s="51">
        <f t="shared" si="35"/>
        <v>0</v>
      </c>
      <c r="X69" s="51">
        <f t="shared" si="36"/>
        <v>0</v>
      </c>
      <c r="Y69" s="51">
        <f t="shared" si="37"/>
        <v>0</v>
      </c>
      <c r="Z69" s="42"/>
      <c r="AB69" s="274" t="str">
        <f t="shared" si="2"/>
        <v>niet invulbaar</v>
      </c>
      <c r="AC69" s="34"/>
      <c r="AD69" s="34"/>
      <c r="AE69" s="34"/>
      <c r="AF69" s="86"/>
      <c r="AH69" s="28" t="s">
        <v>245</v>
      </c>
      <c r="AI69" s="28" t="str" cm="1">
        <f t="array" ref="AI69">IF(AH69="h",_xlfn.XLOOKUP(AJ69,AJ70:$AJ$2125,AH70:$AH$2125,""),IF(AH69="l",IF(AJ68&lt;&gt;"","sub",""),""))</f>
        <v/>
      </c>
      <c r="AJ69" s="28" t="str">
        <f t="shared" si="1"/>
        <v/>
      </c>
    </row>
    <row r="70" spans="1:36" x14ac:dyDescent="0.25">
      <c r="A70" s="59"/>
      <c r="B70" s="59"/>
      <c r="C70" s="63"/>
      <c r="D70" s="65"/>
      <c r="E70" s="51">
        <f t="shared" si="27"/>
        <v>0</v>
      </c>
      <c r="F70" s="65"/>
      <c r="G70" s="51">
        <f t="shared" si="28"/>
        <v>0</v>
      </c>
      <c r="H70" s="65"/>
      <c r="I70" s="51">
        <f t="shared" si="29"/>
        <v>0</v>
      </c>
      <c r="J70" s="65"/>
      <c r="K70" s="51">
        <f t="shared" si="30"/>
        <v>0</v>
      </c>
      <c r="L70" s="91"/>
      <c r="M70" s="63"/>
      <c r="N70" s="63"/>
      <c r="O70" s="63"/>
      <c r="P70" s="63"/>
      <c r="Q70" s="63"/>
      <c r="R70" s="63"/>
      <c r="S70" s="51">
        <f t="shared" si="31"/>
        <v>0</v>
      </c>
      <c r="T70" s="51">
        <f t="shared" si="32"/>
        <v>0</v>
      </c>
      <c r="U70" s="51">
        <f t="shared" si="33"/>
        <v>0</v>
      </c>
      <c r="V70" s="51">
        <f t="shared" si="34"/>
        <v>0</v>
      </c>
      <c r="W70" s="51">
        <f t="shared" si="35"/>
        <v>0</v>
      </c>
      <c r="X70" s="51">
        <f t="shared" si="36"/>
        <v>0</v>
      </c>
      <c r="Y70" s="51">
        <f t="shared" si="37"/>
        <v>0</v>
      </c>
      <c r="Z70" s="42"/>
      <c r="AB70" s="274" t="str">
        <f t="shared" si="2"/>
        <v>niet invulbaar</v>
      </c>
      <c r="AC70" s="34"/>
      <c r="AD70" s="34"/>
      <c r="AE70" s="34"/>
      <c r="AF70" s="86"/>
      <c r="AH70" s="28" t="s">
        <v>245</v>
      </c>
      <c r="AI70" s="28" t="str" cm="1">
        <f t="array" ref="AI70">IF(AH70="h",_xlfn.XLOOKUP(AJ70,AJ71:$AJ$2125,AH71:$AH$2125,""),IF(AH70="l",IF(AJ69&lt;&gt;"","sub",""),""))</f>
        <v/>
      </c>
      <c r="AJ70" s="28" t="str">
        <f t="shared" si="1"/>
        <v/>
      </c>
    </row>
    <row r="71" spans="1:36" x14ac:dyDescent="0.25">
      <c r="A71" s="59"/>
      <c r="B71" s="59"/>
      <c r="C71" s="63"/>
      <c r="D71" s="65"/>
      <c r="E71" s="51">
        <f t="shared" si="27"/>
        <v>0</v>
      </c>
      <c r="F71" s="65"/>
      <c r="G71" s="51">
        <f t="shared" si="28"/>
        <v>0</v>
      </c>
      <c r="H71" s="65"/>
      <c r="I71" s="51">
        <f t="shared" si="29"/>
        <v>0</v>
      </c>
      <c r="J71" s="65"/>
      <c r="K71" s="51">
        <f t="shared" si="30"/>
        <v>0</v>
      </c>
      <c r="L71" s="91"/>
      <c r="M71" s="63"/>
      <c r="N71" s="63"/>
      <c r="O71" s="63"/>
      <c r="P71" s="63"/>
      <c r="Q71" s="63"/>
      <c r="R71" s="63"/>
      <c r="S71" s="51">
        <f t="shared" si="31"/>
        <v>0</v>
      </c>
      <c r="T71" s="51">
        <f t="shared" si="32"/>
        <v>0</v>
      </c>
      <c r="U71" s="51">
        <f t="shared" si="33"/>
        <v>0</v>
      </c>
      <c r="V71" s="51">
        <f t="shared" si="34"/>
        <v>0</v>
      </c>
      <c r="W71" s="51">
        <f t="shared" si="35"/>
        <v>0</v>
      </c>
      <c r="X71" s="51">
        <f t="shared" si="36"/>
        <v>0</v>
      </c>
      <c r="Y71" s="51">
        <f t="shared" si="37"/>
        <v>0</v>
      </c>
      <c r="Z71" s="42"/>
      <c r="AB71" s="274" t="str">
        <f t="shared" si="2"/>
        <v>niet invulbaar</v>
      </c>
      <c r="AC71" s="34"/>
      <c r="AD71" s="34"/>
      <c r="AE71" s="34"/>
      <c r="AF71" s="86"/>
      <c r="AH71" s="28" t="s">
        <v>245</v>
      </c>
      <c r="AI71" s="28" t="str" cm="1">
        <f t="array" ref="AI71">IF(AH71="h",_xlfn.XLOOKUP(AJ71,AJ72:$AJ$2125,AH72:$AH$2125,""),IF(AH71="l",IF(AJ70&lt;&gt;"","sub",""),""))</f>
        <v/>
      </c>
      <c r="AJ71" s="28" t="str">
        <f t="shared" si="1"/>
        <v/>
      </c>
    </row>
    <row r="72" spans="1:36" x14ac:dyDescent="0.25">
      <c r="A72" s="59"/>
      <c r="B72" s="59"/>
      <c r="C72" s="63"/>
      <c r="D72" s="65"/>
      <c r="E72" s="51">
        <f t="shared" si="27"/>
        <v>0</v>
      </c>
      <c r="F72" s="65"/>
      <c r="G72" s="51">
        <f t="shared" si="28"/>
        <v>0</v>
      </c>
      <c r="H72" s="65"/>
      <c r="I72" s="51">
        <f t="shared" si="29"/>
        <v>0</v>
      </c>
      <c r="J72" s="65"/>
      <c r="K72" s="51">
        <f t="shared" si="30"/>
        <v>0</v>
      </c>
      <c r="L72" s="91"/>
      <c r="M72" s="63"/>
      <c r="N72" s="63"/>
      <c r="O72" s="63"/>
      <c r="P72" s="63"/>
      <c r="Q72" s="63"/>
      <c r="R72" s="63"/>
      <c r="S72" s="51">
        <f t="shared" si="31"/>
        <v>0</v>
      </c>
      <c r="T72" s="51">
        <f t="shared" si="32"/>
        <v>0</v>
      </c>
      <c r="U72" s="51">
        <f t="shared" si="33"/>
        <v>0</v>
      </c>
      <c r="V72" s="51">
        <f t="shared" si="34"/>
        <v>0</v>
      </c>
      <c r="W72" s="51">
        <f t="shared" si="35"/>
        <v>0</v>
      </c>
      <c r="X72" s="51">
        <f t="shared" si="36"/>
        <v>0</v>
      </c>
      <c r="Y72" s="51">
        <f t="shared" si="37"/>
        <v>0</v>
      </c>
      <c r="Z72" s="42"/>
      <c r="AB72" s="274" t="str">
        <f t="shared" si="2"/>
        <v>niet invulbaar</v>
      </c>
      <c r="AC72" s="34"/>
      <c r="AD72" s="34"/>
      <c r="AE72" s="34"/>
      <c r="AF72" s="86"/>
      <c r="AH72" s="28" t="s">
        <v>245</v>
      </c>
      <c r="AI72" s="28" t="str" cm="1">
        <f t="array" ref="AI72">IF(AH72="h",_xlfn.XLOOKUP(AJ72,AJ73:$AJ$2125,AH73:$AH$2125,""),IF(AH72="l",IF(AJ71&lt;&gt;"","sub",""),""))</f>
        <v/>
      </c>
      <c r="AJ72" s="28" t="str">
        <f t="shared" si="1"/>
        <v/>
      </c>
    </row>
    <row r="73" spans="1:36" x14ac:dyDescent="0.25">
      <c r="A73" s="59"/>
      <c r="B73" s="59"/>
      <c r="C73" s="63"/>
      <c r="D73" s="65"/>
      <c r="E73" s="51">
        <f t="shared" si="27"/>
        <v>0</v>
      </c>
      <c r="F73" s="65"/>
      <c r="G73" s="51">
        <f t="shared" si="28"/>
        <v>0</v>
      </c>
      <c r="H73" s="65"/>
      <c r="I73" s="51">
        <f t="shared" si="29"/>
        <v>0</v>
      </c>
      <c r="J73" s="65"/>
      <c r="K73" s="51">
        <f t="shared" si="30"/>
        <v>0</v>
      </c>
      <c r="L73" s="91"/>
      <c r="M73" s="63"/>
      <c r="N73" s="63"/>
      <c r="O73" s="63"/>
      <c r="P73" s="63"/>
      <c r="Q73" s="63"/>
      <c r="R73" s="63"/>
      <c r="S73" s="51">
        <f t="shared" si="31"/>
        <v>0</v>
      </c>
      <c r="T73" s="51">
        <f t="shared" si="32"/>
        <v>0</v>
      </c>
      <c r="U73" s="51">
        <f t="shared" si="33"/>
        <v>0</v>
      </c>
      <c r="V73" s="51">
        <f t="shared" si="34"/>
        <v>0</v>
      </c>
      <c r="W73" s="51">
        <f t="shared" si="35"/>
        <v>0</v>
      </c>
      <c r="X73" s="51">
        <f t="shared" si="36"/>
        <v>0</v>
      </c>
      <c r="Y73" s="51">
        <f t="shared" si="37"/>
        <v>0</v>
      </c>
      <c r="Z73" s="42"/>
      <c r="AB73" s="274" t="str">
        <f t="shared" si="2"/>
        <v>niet invulbaar</v>
      </c>
      <c r="AC73" s="34"/>
      <c r="AD73" s="34"/>
      <c r="AE73" s="34"/>
      <c r="AF73" s="86"/>
      <c r="AH73" s="28" t="s">
        <v>245</v>
      </c>
      <c r="AI73" s="28" t="str" cm="1">
        <f t="array" ref="AI73">IF(AH73="h",_xlfn.XLOOKUP(AJ73,AJ74:$AJ$2125,AH74:$AH$2125,""),IF(AH73="l",IF(AJ72&lt;&gt;"","sub",""),""))</f>
        <v/>
      </c>
      <c r="AJ73" s="28" t="str">
        <f t="shared" si="1"/>
        <v/>
      </c>
    </row>
    <row r="74" spans="1:36" x14ac:dyDescent="0.25">
      <c r="A74" s="59"/>
      <c r="B74" s="59"/>
      <c r="C74" s="63"/>
      <c r="D74" s="65"/>
      <c r="E74" s="51">
        <f t="shared" si="27"/>
        <v>0</v>
      </c>
      <c r="F74" s="65"/>
      <c r="G74" s="51">
        <f t="shared" si="28"/>
        <v>0</v>
      </c>
      <c r="H74" s="65"/>
      <c r="I74" s="51">
        <f t="shared" si="29"/>
        <v>0</v>
      </c>
      <c r="J74" s="65"/>
      <c r="K74" s="51">
        <f t="shared" si="30"/>
        <v>0</v>
      </c>
      <c r="L74" s="91"/>
      <c r="M74" s="63"/>
      <c r="N74" s="63"/>
      <c r="O74" s="63"/>
      <c r="P74" s="63"/>
      <c r="Q74" s="63"/>
      <c r="R74" s="63"/>
      <c r="S74" s="51">
        <f t="shared" si="31"/>
        <v>0</v>
      </c>
      <c r="T74" s="51">
        <f t="shared" si="32"/>
        <v>0</v>
      </c>
      <c r="U74" s="51">
        <f t="shared" si="33"/>
        <v>0</v>
      </c>
      <c r="V74" s="51">
        <f t="shared" si="34"/>
        <v>0</v>
      </c>
      <c r="W74" s="51">
        <f t="shared" si="35"/>
        <v>0</v>
      </c>
      <c r="X74" s="51">
        <f t="shared" si="36"/>
        <v>0</v>
      </c>
      <c r="Y74" s="51">
        <f t="shared" si="37"/>
        <v>0</v>
      </c>
      <c r="Z74" s="42"/>
      <c r="AB74" s="274" t="str">
        <f t="shared" si="2"/>
        <v>niet invulbaar</v>
      </c>
      <c r="AC74" s="34"/>
      <c r="AD74" s="34"/>
      <c r="AE74" s="34"/>
      <c r="AF74" s="86"/>
      <c r="AH74" s="28" t="s">
        <v>245</v>
      </c>
      <c r="AI74" s="28" t="str" cm="1">
        <f t="array" ref="AI74">IF(AH74="h",_xlfn.XLOOKUP(AJ74,AJ75:$AJ$2125,AH75:$AH$2125,""),IF(AH74="l",IF(AJ73&lt;&gt;"","sub",""),""))</f>
        <v/>
      </c>
      <c r="AJ74" s="28" t="str">
        <f t="shared" si="1"/>
        <v/>
      </c>
    </row>
    <row r="75" spans="1:36" x14ac:dyDescent="0.25">
      <c r="A75" s="59"/>
      <c r="B75" s="59"/>
      <c r="C75" s="63"/>
      <c r="D75" s="65"/>
      <c r="E75" s="51">
        <f t="shared" si="27"/>
        <v>0</v>
      </c>
      <c r="F75" s="65"/>
      <c r="G75" s="51">
        <f t="shared" si="28"/>
        <v>0</v>
      </c>
      <c r="H75" s="65"/>
      <c r="I75" s="51">
        <f t="shared" si="29"/>
        <v>0</v>
      </c>
      <c r="J75" s="65"/>
      <c r="K75" s="51">
        <f t="shared" si="30"/>
        <v>0</v>
      </c>
      <c r="L75" s="91"/>
      <c r="M75" s="63"/>
      <c r="N75" s="63"/>
      <c r="O75" s="63"/>
      <c r="P75" s="63"/>
      <c r="Q75" s="63"/>
      <c r="R75" s="63"/>
      <c r="S75" s="51">
        <f t="shared" si="31"/>
        <v>0</v>
      </c>
      <c r="T75" s="51">
        <f t="shared" si="32"/>
        <v>0</v>
      </c>
      <c r="U75" s="51">
        <f t="shared" si="33"/>
        <v>0</v>
      </c>
      <c r="V75" s="51">
        <f t="shared" si="34"/>
        <v>0</v>
      </c>
      <c r="W75" s="51">
        <f t="shared" si="35"/>
        <v>0</v>
      </c>
      <c r="X75" s="51">
        <f t="shared" si="36"/>
        <v>0</v>
      </c>
      <c r="Y75" s="51">
        <f t="shared" si="37"/>
        <v>0</v>
      </c>
      <c r="Z75" s="42"/>
      <c r="AB75" s="274" t="str">
        <f t="shared" si="2"/>
        <v>niet invulbaar</v>
      </c>
      <c r="AC75" s="34"/>
      <c r="AD75" s="34"/>
      <c r="AE75" s="34"/>
      <c r="AF75" s="86"/>
      <c r="AH75" s="28" t="s">
        <v>245</v>
      </c>
      <c r="AI75" s="28" t="str" cm="1">
        <f t="array" ref="AI75">IF(AH75="h",_xlfn.XLOOKUP(AJ75,AJ76:$AJ$2125,AH76:$AH$2125,""),IF(AH75="l",IF(AJ74&lt;&gt;"","sub",""),""))</f>
        <v/>
      </c>
      <c r="AJ75" s="28" t="str">
        <f t="shared" ref="AJ75:AJ138" si="38">IF(AH75="h",LEFT(A75,2),IF(SUM(B75:Y75)&gt;0,IF(AH75="sub",RIGHT(A75,2),""),""))</f>
        <v/>
      </c>
    </row>
    <row r="76" spans="1:36" x14ac:dyDescent="0.25">
      <c r="A76" s="59"/>
      <c r="B76" s="59"/>
      <c r="C76" s="63"/>
      <c r="D76" s="65"/>
      <c r="E76" s="51">
        <f t="shared" si="27"/>
        <v>0</v>
      </c>
      <c r="F76" s="65"/>
      <c r="G76" s="51">
        <f t="shared" si="28"/>
        <v>0</v>
      </c>
      <c r="H76" s="65"/>
      <c r="I76" s="51">
        <f t="shared" si="29"/>
        <v>0</v>
      </c>
      <c r="J76" s="65"/>
      <c r="K76" s="51">
        <f t="shared" si="30"/>
        <v>0</v>
      </c>
      <c r="L76" s="91"/>
      <c r="M76" s="63"/>
      <c r="N76" s="63"/>
      <c r="O76" s="63"/>
      <c r="P76" s="63"/>
      <c r="Q76" s="63"/>
      <c r="R76" s="63"/>
      <c r="S76" s="51">
        <f t="shared" si="31"/>
        <v>0</v>
      </c>
      <c r="T76" s="51">
        <f t="shared" si="32"/>
        <v>0</v>
      </c>
      <c r="U76" s="51">
        <f t="shared" si="33"/>
        <v>0</v>
      </c>
      <c r="V76" s="51">
        <f t="shared" si="34"/>
        <v>0</v>
      </c>
      <c r="W76" s="51">
        <f t="shared" si="35"/>
        <v>0</v>
      </c>
      <c r="X76" s="51">
        <f t="shared" si="36"/>
        <v>0</v>
      </c>
      <c r="Y76" s="51">
        <f t="shared" si="37"/>
        <v>0</v>
      </c>
      <c r="Z76" s="42"/>
      <c r="AB76" s="274" t="str">
        <f t="shared" ref="AB76:AB139" si="39">IF(AH76="uit","niet invulbaar",IF(AH76="staart","niet leeg",IF(OR(AH76="h",AH76="l"),IF(AI76="sub","niet leeg","leeg"),IF(OR(AND(A76="",Y76=""),SUM(B76:Y76)=0),"leeg","niet leeg"))))</f>
        <v>niet invulbaar</v>
      </c>
      <c r="AC76" s="34"/>
      <c r="AD76" s="34"/>
      <c r="AE76" s="34"/>
      <c r="AF76" s="86"/>
      <c r="AH76" s="28" t="s">
        <v>245</v>
      </c>
      <c r="AI76" s="28" t="str" cm="1">
        <f t="array" ref="AI76">IF(AH76="h",_xlfn.XLOOKUP(AJ76,AJ77:$AJ$2125,AH77:$AH$2125,""),IF(AH76="l",IF(AJ75&lt;&gt;"","sub",""),""))</f>
        <v/>
      </c>
      <c r="AJ76" s="28" t="str">
        <f t="shared" si="38"/>
        <v/>
      </c>
    </row>
    <row r="77" spans="1:36" x14ac:dyDescent="0.25">
      <c r="A77" s="59"/>
      <c r="B77" s="59"/>
      <c r="C77" s="63"/>
      <c r="D77" s="65"/>
      <c r="E77" s="51">
        <f t="shared" si="27"/>
        <v>0</v>
      </c>
      <c r="F77" s="65"/>
      <c r="G77" s="51">
        <f t="shared" si="28"/>
        <v>0</v>
      </c>
      <c r="H77" s="65"/>
      <c r="I77" s="51">
        <f t="shared" si="29"/>
        <v>0</v>
      </c>
      <c r="J77" s="65"/>
      <c r="K77" s="51">
        <f t="shared" si="30"/>
        <v>0</v>
      </c>
      <c r="L77" s="91"/>
      <c r="M77" s="63"/>
      <c r="N77" s="63"/>
      <c r="O77" s="63"/>
      <c r="P77" s="63"/>
      <c r="Q77" s="63"/>
      <c r="R77" s="63"/>
      <c r="S77" s="51">
        <f t="shared" si="31"/>
        <v>0</v>
      </c>
      <c r="T77" s="51">
        <f t="shared" si="32"/>
        <v>0</v>
      </c>
      <c r="U77" s="51">
        <f t="shared" si="33"/>
        <v>0</v>
      </c>
      <c r="V77" s="51">
        <f t="shared" si="34"/>
        <v>0</v>
      </c>
      <c r="W77" s="51">
        <f t="shared" si="35"/>
        <v>0</v>
      </c>
      <c r="X77" s="51">
        <f t="shared" si="36"/>
        <v>0</v>
      </c>
      <c r="Y77" s="51">
        <f t="shared" si="37"/>
        <v>0</v>
      </c>
      <c r="Z77" s="42"/>
      <c r="AB77" s="274" t="str">
        <f t="shared" si="39"/>
        <v>niet invulbaar</v>
      </c>
      <c r="AC77" s="34"/>
      <c r="AD77" s="34"/>
      <c r="AE77" s="34"/>
      <c r="AF77" s="86"/>
      <c r="AH77" s="28" t="s">
        <v>245</v>
      </c>
      <c r="AI77" s="28" t="str" cm="1">
        <f t="array" ref="AI77">IF(AH77="h",_xlfn.XLOOKUP(AJ77,AJ78:$AJ$2125,AH78:$AH$2125,""),IF(AH77="l",IF(AJ76&lt;&gt;"","sub",""),""))</f>
        <v/>
      </c>
      <c r="AJ77" s="28" t="str">
        <f t="shared" si="38"/>
        <v/>
      </c>
    </row>
    <row r="78" spans="1:36" x14ac:dyDescent="0.25">
      <c r="A78" s="59"/>
      <c r="B78" s="59"/>
      <c r="C78" s="63"/>
      <c r="D78" s="65"/>
      <c r="E78" s="51">
        <f t="shared" si="27"/>
        <v>0</v>
      </c>
      <c r="F78" s="65"/>
      <c r="G78" s="51">
        <f t="shared" si="28"/>
        <v>0</v>
      </c>
      <c r="H78" s="65"/>
      <c r="I78" s="51">
        <f t="shared" si="29"/>
        <v>0</v>
      </c>
      <c r="J78" s="65"/>
      <c r="K78" s="51">
        <f t="shared" si="30"/>
        <v>0</v>
      </c>
      <c r="L78" s="91"/>
      <c r="M78" s="63"/>
      <c r="N78" s="63"/>
      <c r="O78" s="63"/>
      <c r="P78" s="63"/>
      <c r="Q78" s="63"/>
      <c r="R78" s="63"/>
      <c r="S78" s="51">
        <f t="shared" si="31"/>
        <v>0</v>
      </c>
      <c r="T78" s="51">
        <f t="shared" si="32"/>
        <v>0</v>
      </c>
      <c r="U78" s="51">
        <f t="shared" si="33"/>
        <v>0</v>
      </c>
      <c r="V78" s="51">
        <f t="shared" si="34"/>
        <v>0</v>
      </c>
      <c r="W78" s="51">
        <f t="shared" si="35"/>
        <v>0</v>
      </c>
      <c r="X78" s="51">
        <f t="shared" si="36"/>
        <v>0</v>
      </c>
      <c r="Y78" s="51">
        <f t="shared" si="37"/>
        <v>0</v>
      </c>
      <c r="Z78" s="42"/>
      <c r="AB78" s="274" t="str">
        <f t="shared" si="39"/>
        <v>niet invulbaar</v>
      </c>
      <c r="AC78" s="34"/>
      <c r="AD78" s="34"/>
      <c r="AE78" s="34"/>
      <c r="AF78" s="86"/>
      <c r="AH78" s="28" t="s">
        <v>245</v>
      </c>
      <c r="AI78" s="28" t="str" cm="1">
        <f t="array" ref="AI78">IF(AH78="h",_xlfn.XLOOKUP(AJ78,AJ79:$AJ$2125,AH79:$AH$2125,""),IF(AH78="l",IF(AJ77&lt;&gt;"","sub",""),""))</f>
        <v/>
      </c>
      <c r="AJ78" s="28" t="str">
        <f t="shared" si="38"/>
        <v/>
      </c>
    </row>
    <row r="79" spans="1:36" x14ac:dyDescent="0.25">
      <c r="A79" s="59"/>
      <c r="B79" s="59"/>
      <c r="C79" s="63"/>
      <c r="D79" s="65"/>
      <c r="E79" s="51">
        <f t="shared" si="27"/>
        <v>0</v>
      </c>
      <c r="F79" s="65"/>
      <c r="G79" s="51">
        <f t="shared" si="28"/>
        <v>0</v>
      </c>
      <c r="H79" s="65"/>
      <c r="I79" s="51">
        <f t="shared" si="29"/>
        <v>0</v>
      </c>
      <c r="J79" s="65"/>
      <c r="K79" s="51">
        <f t="shared" si="30"/>
        <v>0</v>
      </c>
      <c r="L79" s="91"/>
      <c r="M79" s="63"/>
      <c r="N79" s="63"/>
      <c r="O79" s="63"/>
      <c r="P79" s="63"/>
      <c r="Q79" s="63"/>
      <c r="R79" s="63"/>
      <c r="S79" s="51">
        <f t="shared" si="31"/>
        <v>0</v>
      </c>
      <c r="T79" s="51">
        <f t="shared" si="32"/>
        <v>0</v>
      </c>
      <c r="U79" s="51">
        <f t="shared" si="33"/>
        <v>0</v>
      </c>
      <c r="V79" s="51">
        <f t="shared" si="34"/>
        <v>0</v>
      </c>
      <c r="W79" s="51">
        <f t="shared" si="35"/>
        <v>0</v>
      </c>
      <c r="X79" s="51">
        <f t="shared" si="36"/>
        <v>0</v>
      </c>
      <c r="Y79" s="51">
        <f t="shared" si="37"/>
        <v>0</v>
      </c>
      <c r="Z79" s="42"/>
      <c r="AB79" s="274" t="str">
        <f t="shared" si="39"/>
        <v>niet invulbaar</v>
      </c>
      <c r="AC79" s="34"/>
      <c r="AD79" s="34"/>
      <c r="AE79" s="34"/>
      <c r="AF79" s="86"/>
      <c r="AH79" s="28" t="s">
        <v>245</v>
      </c>
      <c r="AI79" s="28" t="str" cm="1">
        <f t="array" ref="AI79">IF(AH79="h",_xlfn.XLOOKUP(AJ79,AJ80:$AJ$2125,AH80:$AH$2125,""),IF(AH79="l",IF(AJ78&lt;&gt;"","sub",""),""))</f>
        <v/>
      </c>
      <c r="AJ79" s="28" t="str">
        <f t="shared" si="38"/>
        <v/>
      </c>
    </row>
    <row r="80" spans="1:36" x14ac:dyDescent="0.25">
      <c r="A80" s="59"/>
      <c r="B80" s="59"/>
      <c r="C80" s="63"/>
      <c r="D80" s="65"/>
      <c r="E80" s="51">
        <f t="shared" si="27"/>
        <v>0</v>
      </c>
      <c r="F80" s="65"/>
      <c r="G80" s="51">
        <f t="shared" si="28"/>
        <v>0</v>
      </c>
      <c r="H80" s="65"/>
      <c r="I80" s="51">
        <f t="shared" si="29"/>
        <v>0</v>
      </c>
      <c r="J80" s="65"/>
      <c r="K80" s="51">
        <f t="shared" si="30"/>
        <v>0</v>
      </c>
      <c r="L80" s="91"/>
      <c r="M80" s="63"/>
      <c r="N80" s="63"/>
      <c r="O80" s="63"/>
      <c r="P80" s="63"/>
      <c r="Q80" s="63"/>
      <c r="R80" s="63"/>
      <c r="S80" s="51">
        <f t="shared" si="31"/>
        <v>0</v>
      </c>
      <c r="T80" s="51">
        <f t="shared" si="32"/>
        <v>0</v>
      </c>
      <c r="U80" s="51">
        <f t="shared" si="33"/>
        <v>0</v>
      </c>
      <c r="V80" s="51">
        <f t="shared" si="34"/>
        <v>0</v>
      </c>
      <c r="W80" s="51">
        <f t="shared" si="35"/>
        <v>0</v>
      </c>
      <c r="X80" s="51">
        <f t="shared" si="36"/>
        <v>0</v>
      </c>
      <c r="Y80" s="51">
        <f t="shared" si="37"/>
        <v>0</v>
      </c>
      <c r="Z80" s="42"/>
      <c r="AB80" s="274" t="str">
        <f t="shared" si="39"/>
        <v>niet invulbaar</v>
      </c>
      <c r="AC80" s="34"/>
      <c r="AD80" s="34"/>
      <c r="AE80" s="34"/>
      <c r="AF80" s="86"/>
      <c r="AH80" s="28" t="s">
        <v>245</v>
      </c>
      <c r="AI80" s="28" t="str" cm="1">
        <f t="array" ref="AI80">IF(AH80="h",_xlfn.XLOOKUP(AJ80,AJ81:$AJ$2125,AH81:$AH$2125,""),IF(AH80="l",IF(AJ79&lt;&gt;"","sub",""),""))</f>
        <v/>
      </c>
      <c r="AJ80" s="28" t="str">
        <f t="shared" si="38"/>
        <v/>
      </c>
    </row>
    <row r="81" spans="1:36" x14ac:dyDescent="0.25">
      <c r="A81" s="59"/>
      <c r="B81" s="59"/>
      <c r="C81" s="63"/>
      <c r="D81" s="65"/>
      <c r="E81" s="51">
        <f t="shared" si="27"/>
        <v>0</v>
      </c>
      <c r="F81" s="65"/>
      <c r="G81" s="51">
        <f t="shared" si="28"/>
        <v>0</v>
      </c>
      <c r="H81" s="65"/>
      <c r="I81" s="51">
        <f t="shared" si="29"/>
        <v>0</v>
      </c>
      <c r="J81" s="65"/>
      <c r="K81" s="51">
        <f t="shared" si="30"/>
        <v>0</v>
      </c>
      <c r="L81" s="91"/>
      <c r="M81" s="63"/>
      <c r="N81" s="63"/>
      <c r="O81" s="63"/>
      <c r="P81" s="63"/>
      <c r="Q81" s="63"/>
      <c r="R81" s="63"/>
      <c r="S81" s="51">
        <f t="shared" si="31"/>
        <v>0</v>
      </c>
      <c r="T81" s="51">
        <f t="shared" si="32"/>
        <v>0</v>
      </c>
      <c r="U81" s="51">
        <f t="shared" si="33"/>
        <v>0</v>
      </c>
      <c r="V81" s="51">
        <f t="shared" si="34"/>
        <v>0</v>
      </c>
      <c r="W81" s="51">
        <f t="shared" si="35"/>
        <v>0</v>
      </c>
      <c r="X81" s="51">
        <f t="shared" si="36"/>
        <v>0</v>
      </c>
      <c r="Y81" s="51">
        <f t="shared" si="37"/>
        <v>0</v>
      </c>
      <c r="Z81" s="42"/>
      <c r="AB81" s="274" t="str">
        <f t="shared" si="39"/>
        <v>niet invulbaar</v>
      </c>
      <c r="AC81" s="34"/>
      <c r="AD81" s="34"/>
      <c r="AE81" s="34"/>
      <c r="AF81" s="86"/>
      <c r="AH81" s="28" t="s">
        <v>245</v>
      </c>
      <c r="AI81" s="28" t="str" cm="1">
        <f t="array" ref="AI81">IF(AH81="h",_xlfn.XLOOKUP(AJ81,AJ82:$AJ$2125,AH82:$AH$2125,""),IF(AH81="l",IF(AJ80&lt;&gt;"","sub",""),""))</f>
        <v/>
      </c>
      <c r="AJ81" s="28" t="str">
        <f t="shared" si="38"/>
        <v/>
      </c>
    </row>
    <row r="82" spans="1:36" x14ac:dyDescent="0.25">
      <c r="A82" s="59"/>
      <c r="B82" s="59"/>
      <c r="C82" s="63"/>
      <c r="D82" s="65"/>
      <c r="E82" s="51">
        <f t="shared" si="27"/>
        <v>0</v>
      </c>
      <c r="F82" s="65"/>
      <c r="G82" s="51">
        <f t="shared" si="28"/>
        <v>0</v>
      </c>
      <c r="H82" s="65"/>
      <c r="I82" s="51">
        <f t="shared" si="29"/>
        <v>0</v>
      </c>
      <c r="J82" s="65"/>
      <c r="K82" s="51">
        <f t="shared" si="30"/>
        <v>0</v>
      </c>
      <c r="L82" s="91"/>
      <c r="M82" s="63"/>
      <c r="N82" s="63"/>
      <c r="O82" s="63"/>
      <c r="P82" s="63"/>
      <c r="Q82" s="63"/>
      <c r="R82" s="63"/>
      <c r="S82" s="51">
        <f t="shared" si="31"/>
        <v>0</v>
      </c>
      <c r="T82" s="51">
        <f t="shared" si="32"/>
        <v>0</v>
      </c>
      <c r="U82" s="51">
        <f t="shared" si="33"/>
        <v>0</v>
      </c>
      <c r="V82" s="51">
        <f t="shared" si="34"/>
        <v>0</v>
      </c>
      <c r="W82" s="51">
        <f t="shared" si="35"/>
        <v>0</v>
      </c>
      <c r="X82" s="51">
        <f t="shared" si="36"/>
        <v>0</v>
      </c>
      <c r="Y82" s="51">
        <f t="shared" si="37"/>
        <v>0</v>
      </c>
      <c r="Z82" s="42"/>
      <c r="AB82" s="274" t="str">
        <f t="shared" si="39"/>
        <v>niet invulbaar</v>
      </c>
      <c r="AC82" s="34"/>
      <c r="AD82" s="34"/>
      <c r="AE82" s="34"/>
      <c r="AF82" s="86"/>
      <c r="AH82" s="28" t="s">
        <v>245</v>
      </c>
      <c r="AI82" s="28" t="str" cm="1">
        <f t="array" ref="AI82">IF(AH82="h",_xlfn.XLOOKUP(AJ82,AJ83:$AJ$2125,AH83:$AH$2125,""),IF(AH82="l",IF(AJ81&lt;&gt;"","sub",""),""))</f>
        <v/>
      </c>
      <c r="AJ82" s="28" t="str">
        <f t="shared" si="38"/>
        <v/>
      </c>
    </row>
    <row r="83" spans="1:36" x14ac:dyDescent="0.25">
      <c r="A83" s="59"/>
      <c r="B83" s="59"/>
      <c r="C83" s="63"/>
      <c r="D83" s="65"/>
      <c r="E83" s="51">
        <f t="shared" ref="E83:E111" si="40">B83*D83</f>
        <v>0</v>
      </c>
      <c r="F83" s="65"/>
      <c r="G83" s="51">
        <f t="shared" ref="G83:G111" si="41">B83*F83</f>
        <v>0</v>
      </c>
      <c r="H83" s="65"/>
      <c r="I83" s="51">
        <f t="shared" ref="I83:I111" si="42">B83*H83</f>
        <v>0</v>
      </c>
      <c r="J83" s="65"/>
      <c r="K83" s="51">
        <f t="shared" ref="K83:K111" si="43">(E83*$J$6)+G83+I83+J83</f>
        <v>0</v>
      </c>
      <c r="L83" s="91"/>
      <c r="M83" s="63"/>
      <c r="N83" s="63"/>
      <c r="O83" s="63"/>
      <c r="P83" s="63"/>
      <c r="Q83" s="63"/>
      <c r="R83" s="63"/>
      <c r="S83" s="51">
        <f t="shared" ref="S83:S111" si="44">IF(M83="j",$K83,0)</f>
        <v>0</v>
      </c>
      <c r="T83" s="51">
        <f t="shared" ref="T83:T111" si="45">IF(N83="j",$K83,0)</f>
        <v>0</v>
      </c>
      <c r="U83" s="51">
        <f t="shared" ref="U83:U111" si="46">IF(O83="j",$K83,0)</f>
        <v>0</v>
      </c>
      <c r="V83" s="51">
        <f t="shared" ref="V83:V111" si="47">IF(P83="j",$K83,0)</f>
        <v>0</v>
      </c>
      <c r="W83" s="51">
        <f t="shared" ref="W83:W111" si="48">IF(Q83="j",$K83,0)</f>
        <v>0</v>
      </c>
      <c r="X83" s="51">
        <f t="shared" ref="X83:X111" si="49">IF(R83="j",$K83,0)</f>
        <v>0</v>
      </c>
      <c r="Y83" s="51">
        <f t="shared" ref="Y83:Y111" si="50">SUM(S83:X83)</f>
        <v>0</v>
      </c>
      <c r="Z83" s="42"/>
      <c r="AB83" s="274" t="str">
        <f t="shared" si="39"/>
        <v>niet invulbaar</v>
      </c>
      <c r="AC83" s="34"/>
      <c r="AD83" s="34"/>
      <c r="AE83" s="34"/>
      <c r="AF83" s="86"/>
      <c r="AH83" s="28" t="s">
        <v>245</v>
      </c>
      <c r="AI83" s="28" t="str" cm="1">
        <f t="array" ref="AI83">IF(AH83="h",_xlfn.XLOOKUP(AJ83,AJ84:$AJ$2125,AH84:$AH$2125,""),IF(AH83="l",IF(AJ82&lt;&gt;"","sub",""),""))</f>
        <v/>
      </c>
      <c r="AJ83" s="28" t="str">
        <f t="shared" si="38"/>
        <v/>
      </c>
    </row>
    <row r="84" spans="1:36" x14ac:dyDescent="0.25">
      <c r="A84" s="59"/>
      <c r="B84" s="59"/>
      <c r="C84" s="63"/>
      <c r="D84" s="65"/>
      <c r="E84" s="51">
        <f t="shared" si="40"/>
        <v>0</v>
      </c>
      <c r="F84" s="65"/>
      <c r="G84" s="51">
        <f t="shared" si="41"/>
        <v>0</v>
      </c>
      <c r="H84" s="65"/>
      <c r="I84" s="51">
        <f t="shared" si="42"/>
        <v>0</v>
      </c>
      <c r="J84" s="65"/>
      <c r="K84" s="51">
        <f t="shared" si="43"/>
        <v>0</v>
      </c>
      <c r="L84" s="91"/>
      <c r="M84" s="63"/>
      <c r="N84" s="63"/>
      <c r="O84" s="63"/>
      <c r="P84" s="63"/>
      <c r="Q84" s="63"/>
      <c r="R84" s="63"/>
      <c r="S84" s="51">
        <f t="shared" si="44"/>
        <v>0</v>
      </c>
      <c r="T84" s="51">
        <f t="shared" si="45"/>
        <v>0</v>
      </c>
      <c r="U84" s="51">
        <f t="shared" si="46"/>
        <v>0</v>
      </c>
      <c r="V84" s="51">
        <f t="shared" si="47"/>
        <v>0</v>
      </c>
      <c r="W84" s="51">
        <f t="shared" si="48"/>
        <v>0</v>
      </c>
      <c r="X84" s="51">
        <f t="shared" si="49"/>
        <v>0</v>
      </c>
      <c r="Y84" s="51">
        <f t="shared" si="50"/>
        <v>0</v>
      </c>
      <c r="Z84" s="42"/>
      <c r="AB84" s="274" t="str">
        <f t="shared" si="39"/>
        <v>niet invulbaar</v>
      </c>
      <c r="AC84" s="34"/>
      <c r="AD84" s="34"/>
      <c r="AE84" s="34"/>
      <c r="AF84" s="86"/>
      <c r="AH84" s="28" t="s">
        <v>245</v>
      </c>
      <c r="AI84" s="28" t="str" cm="1">
        <f t="array" ref="AI84">IF(AH84="h",_xlfn.XLOOKUP(AJ84,AJ85:$AJ$2125,AH85:$AH$2125,""),IF(AH84="l",IF(AJ83&lt;&gt;"","sub",""),""))</f>
        <v/>
      </c>
      <c r="AJ84" s="28" t="str">
        <f t="shared" si="38"/>
        <v/>
      </c>
    </row>
    <row r="85" spans="1:36" x14ac:dyDescent="0.25">
      <c r="A85" s="59"/>
      <c r="B85" s="59"/>
      <c r="C85" s="63"/>
      <c r="D85" s="65"/>
      <c r="E85" s="51">
        <f t="shared" si="40"/>
        <v>0</v>
      </c>
      <c r="F85" s="65"/>
      <c r="G85" s="51">
        <f t="shared" si="41"/>
        <v>0</v>
      </c>
      <c r="H85" s="65"/>
      <c r="I85" s="51">
        <f t="shared" si="42"/>
        <v>0</v>
      </c>
      <c r="J85" s="65"/>
      <c r="K85" s="51">
        <f t="shared" si="43"/>
        <v>0</v>
      </c>
      <c r="L85" s="91"/>
      <c r="M85" s="63"/>
      <c r="N85" s="63"/>
      <c r="O85" s="63"/>
      <c r="P85" s="63"/>
      <c r="Q85" s="63"/>
      <c r="R85" s="63"/>
      <c r="S85" s="51">
        <f t="shared" si="44"/>
        <v>0</v>
      </c>
      <c r="T85" s="51">
        <f t="shared" si="45"/>
        <v>0</v>
      </c>
      <c r="U85" s="51">
        <f t="shared" si="46"/>
        <v>0</v>
      </c>
      <c r="V85" s="51">
        <f t="shared" si="47"/>
        <v>0</v>
      </c>
      <c r="W85" s="51">
        <f t="shared" si="48"/>
        <v>0</v>
      </c>
      <c r="X85" s="51">
        <f t="shared" si="49"/>
        <v>0</v>
      </c>
      <c r="Y85" s="51">
        <f t="shared" si="50"/>
        <v>0</v>
      </c>
      <c r="Z85" s="42"/>
      <c r="AB85" s="274" t="str">
        <f t="shared" si="39"/>
        <v>niet invulbaar</v>
      </c>
      <c r="AC85" s="34"/>
      <c r="AD85" s="34"/>
      <c r="AE85" s="34"/>
      <c r="AF85" s="86"/>
      <c r="AH85" s="28" t="s">
        <v>245</v>
      </c>
      <c r="AI85" s="28" t="str" cm="1">
        <f t="array" ref="AI85">IF(AH85="h",_xlfn.XLOOKUP(AJ85,AJ86:$AJ$2125,AH86:$AH$2125,""),IF(AH85="l",IF(AJ84&lt;&gt;"","sub",""),""))</f>
        <v/>
      </c>
      <c r="AJ85" s="28" t="str">
        <f t="shared" si="38"/>
        <v/>
      </c>
    </row>
    <row r="86" spans="1:36" x14ac:dyDescent="0.25">
      <c r="A86" s="59"/>
      <c r="B86" s="59"/>
      <c r="C86" s="63"/>
      <c r="D86" s="65"/>
      <c r="E86" s="51">
        <f t="shared" si="40"/>
        <v>0</v>
      </c>
      <c r="F86" s="65"/>
      <c r="G86" s="51">
        <f t="shared" si="41"/>
        <v>0</v>
      </c>
      <c r="H86" s="65"/>
      <c r="I86" s="51">
        <f t="shared" si="42"/>
        <v>0</v>
      </c>
      <c r="J86" s="65"/>
      <c r="K86" s="51">
        <f t="shared" si="43"/>
        <v>0</v>
      </c>
      <c r="L86" s="91"/>
      <c r="M86" s="63"/>
      <c r="N86" s="63"/>
      <c r="O86" s="63"/>
      <c r="P86" s="63"/>
      <c r="Q86" s="63"/>
      <c r="R86" s="63"/>
      <c r="S86" s="51">
        <f t="shared" si="44"/>
        <v>0</v>
      </c>
      <c r="T86" s="51">
        <f t="shared" si="45"/>
        <v>0</v>
      </c>
      <c r="U86" s="51">
        <f t="shared" si="46"/>
        <v>0</v>
      </c>
      <c r="V86" s="51">
        <f t="shared" si="47"/>
        <v>0</v>
      </c>
      <c r="W86" s="51">
        <f t="shared" si="48"/>
        <v>0</v>
      </c>
      <c r="X86" s="51">
        <f t="shared" si="49"/>
        <v>0</v>
      </c>
      <c r="Y86" s="51">
        <f t="shared" si="50"/>
        <v>0</v>
      </c>
      <c r="Z86" s="42"/>
      <c r="AB86" s="274" t="str">
        <f t="shared" si="39"/>
        <v>niet invulbaar</v>
      </c>
      <c r="AC86" s="34"/>
      <c r="AD86" s="34"/>
      <c r="AE86" s="34"/>
      <c r="AF86" s="86"/>
      <c r="AH86" s="28" t="s">
        <v>245</v>
      </c>
      <c r="AI86" s="28" t="str" cm="1">
        <f t="array" ref="AI86">IF(AH86="h",_xlfn.XLOOKUP(AJ86,AJ87:$AJ$2125,AH87:$AH$2125,""),IF(AH86="l",IF(AJ85&lt;&gt;"","sub",""),""))</f>
        <v/>
      </c>
      <c r="AJ86" s="28" t="str">
        <f t="shared" si="38"/>
        <v/>
      </c>
    </row>
    <row r="87" spans="1:36" x14ac:dyDescent="0.25">
      <c r="A87" s="59"/>
      <c r="B87" s="59"/>
      <c r="C87" s="63"/>
      <c r="D87" s="65"/>
      <c r="E87" s="51">
        <f t="shared" si="40"/>
        <v>0</v>
      </c>
      <c r="F87" s="65"/>
      <c r="G87" s="51">
        <f t="shared" si="41"/>
        <v>0</v>
      </c>
      <c r="H87" s="65"/>
      <c r="I87" s="51">
        <f t="shared" si="42"/>
        <v>0</v>
      </c>
      <c r="J87" s="65"/>
      <c r="K87" s="51">
        <f t="shared" si="43"/>
        <v>0</v>
      </c>
      <c r="L87" s="91"/>
      <c r="M87" s="63"/>
      <c r="N87" s="63"/>
      <c r="O87" s="63"/>
      <c r="P87" s="63"/>
      <c r="Q87" s="63"/>
      <c r="R87" s="63"/>
      <c r="S87" s="51">
        <f t="shared" si="44"/>
        <v>0</v>
      </c>
      <c r="T87" s="51">
        <f t="shared" si="45"/>
        <v>0</v>
      </c>
      <c r="U87" s="51">
        <f t="shared" si="46"/>
        <v>0</v>
      </c>
      <c r="V87" s="51">
        <f t="shared" si="47"/>
        <v>0</v>
      </c>
      <c r="W87" s="51">
        <f t="shared" si="48"/>
        <v>0</v>
      </c>
      <c r="X87" s="51">
        <f t="shared" si="49"/>
        <v>0</v>
      </c>
      <c r="Y87" s="51">
        <f t="shared" si="50"/>
        <v>0</v>
      </c>
      <c r="Z87" s="42"/>
      <c r="AB87" s="274" t="str">
        <f t="shared" si="39"/>
        <v>niet invulbaar</v>
      </c>
      <c r="AC87" s="34"/>
      <c r="AD87" s="34"/>
      <c r="AE87" s="34"/>
      <c r="AF87" s="86"/>
      <c r="AH87" s="28" t="s">
        <v>245</v>
      </c>
      <c r="AI87" s="28" t="str" cm="1">
        <f t="array" ref="AI87">IF(AH87="h",_xlfn.XLOOKUP(AJ87,AJ88:$AJ$2125,AH88:$AH$2125,""),IF(AH87="l",IF(AJ86&lt;&gt;"","sub",""),""))</f>
        <v/>
      </c>
      <c r="AJ87" s="28" t="str">
        <f t="shared" si="38"/>
        <v/>
      </c>
    </row>
    <row r="88" spans="1:36" x14ac:dyDescent="0.25">
      <c r="A88" s="59"/>
      <c r="B88" s="59"/>
      <c r="C88" s="63"/>
      <c r="D88" s="65"/>
      <c r="E88" s="51">
        <f t="shared" si="40"/>
        <v>0</v>
      </c>
      <c r="F88" s="65"/>
      <c r="G88" s="51">
        <f t="shared" si="41"/>
        <v>0</v>
      </c>
      <c r="H88" s="65"/>
      <c r="I88" s="51">
        <f t="shared" si="42"/>
        <v>0</v>
      </c>
      <c r="J88" s="65"/>
      <c r="K88" s="51">
        <f t="shared" si="43"/>
        <v>0</v>
      </c>
      <c r="L88" s="91"/>
      <c r="M88" s="63"/>
      <c r="N88" s="63"/>
      <c r="O88" s="63"/>
      <c r="P88" s="63"/>
      <c r="Q88" s="63"/>
      <c r="R88" s="63"/>
      <c r="S88" s="51">
        <f t="shared" si="44"/>
        <v>0</v>
      </c>
      <c r="T88" s="51">
        <f t="shared" si="45"/>
        <v>0</v>
      </c>
      <c r="U88" s="51">
        <f t="shared" si="46"/>
        <v>0</v>
      </c>
      <c r="V88" s="51">
        <f t="shared" si="47"/>
        <v>0</v>
      </c>
      <c r="W88" s="51">
        <f t="shared" si="48"/>
        <v>0</v>
      </c>
      <c r="X88" s="51">
        <f t="shared" si="49"/>
        <v>0</v>
      </c>
      <c r="Y88" s="51">
        <f t="shared" si="50"/>
        <v>0</v>
      </c>
      <c r="Z88" s="42"/>
      <c r="AB88" s="274" t="str">
        <f t="shared" si="39"/>
        <v>niet invulbaar</v>
      </c>
      <c r="AC88" s="34"/>
      <c r="AD88" s="34"/>
      <c r="AE88" s="34"/>
      <c r="AF88" s="86"/>
      <c r="AH88" s="28" t="s">
        <v>245</v>
      </c>
      <c r="AI88" s="28" t="str" cm="1">
        <f t="array" ref="AI88">IF(AH88="h",_xlfn.XLOOKUP(AJ88,AJ89:$AJ$2125,AH89:$AH$2125,""),IF(AH88="l",IF(AJ87&lt;&gt;"","sub",""),""))</f>
        <v/>
      </c>
      <c r="AJ88" s="28" t="str">
        <f t="shared" si="38"/>
        <v/>
      </c>
    </row>
    <row r="89" spans="1:36" x14ac:dyDescent="0.25">
      <c r="A89" s="59"/>
      <c r="B89" s="59"/>
      <c r="C89" s="63"/>
      <c r="D89" s="65"/>
      <c r="E89" s="51">
        <f t="shared" si="40"/>
        <v>0</v>
      </c>
      <c r="F89" s="65"/>
      <c r="G89" s="51">
        <f t="shared" si="41"/>
        <v>0</v>
      </c>
      <c r="H89" s="65"/>
      <c r="I89" s="51">
        <f t="shared" si="42"/>
        <v>0</v>
      </c>
      <c r="J89" s="65"/>
      <c r="K89" s="51">
        <f t="shared" si="43"/>
        <v>0</v>
      </c>
      <c r="L89" s="91"/>
      <c r="M89" s="63"/>
      <c r="N89" s="63"/>
      <c r="O89" s="63"/>
      <c r="P89" s="63"/>
      <c r="Q89" s="63"/>
      <c r="R89" s="63"/>
      <c r="S89" s="51">
        <f t="shared" si="44"/>
        <v>0</v>
      </c>
      <c r="T89" s="51">
        <f t="shared" si="45"/>
        <v>0</v>
      </c>
      <c r="U89" s="51">
        <f t="shared" si="46"/>
        <v>0</v>
      </c>
      <c r="V89" s="51">
        <f t="shared" si="47"/>
        <v>0</v>
      </c>
      <c r="W89" s="51">
        <f t="shared" si="48"/>
        <v>0</v>
      </c>
      <c r="X89" s="51">
        <f t="shared" si="49"/>
        <v>0</v>
      </c>
      <c r="Y89" s="51">
        <f t="shared" si="50"/>
        <v>0</v>
      </c>
      <c r="Z89" s="42"/>
      <c r="AB89" s="274" t="str">
        <f t="shared" si="39"/>
        <v>niet invulbaar</v>
      </c>
      <c r="AC89" s="34"/>
      <c r="AD89" s="34"/>
      <c r="AE89" s="34"/>
      <c r="AF89" s="86"/>
      <c r="AH89" s="28" t="s">
        <v>245</v>
      </c>
      <c r="AI89" s="28" t="str" cm="1">
        <f t="array" ref="AI89">IF(AH89="h",_xlfn.XLOOKUP(AJ89,AJ90:$AJ$2125,AH90:$AH$2125,""),IF(AH89="l",IF(AJ88&lt;&gt;"","sub",""),""))</f>
        <v/>
      </c>
      <c r="AJ89" s="28" t="str">
        <f t="shared" si="38"/>
        <v/>
      </c>
    </row>
    <row r="90" spans="1:36" x14ac:dyDescent="0.25">
      <c r="A90" s="59"/>
      <c r="B90" s="59"/>
      <c r="C90" s="63"/>
      <c r="D90" s="65"/>
      <c r="E90" s="51">
        <f t="shared" si="40"/>
        <v>0</v>
      </c>
      <c r="F90" s="65"/>
      <c r="G90" s="51">
        <f t="shared" si="41"/>
        <v>0</v>
      </c>
      <c r="H90" s="65"/>
      <c r="I90" s="51">
        <f t="shared" si="42"/>
        <v>0</v>
      </c>
      <c r="J90" s="65"/>
      <c r="K90" s="51">
        <f t="shared" si="43"/>
        <v>0</v>
      </c>
      <c r="L90" s="91"/>
      <c r="M90" s="63"/>
      <c r="N90" s="63"/>
      <c r="O90" s="63"/>
      <c r="P90" s="63"/>
      <c r="Q90" s="63"/>
      <c r="R90" s="63"/>
      <c r="S90" s="51">
        <f t="shared" si="44"/>
        <v>0</v>
      </c>
      <c r="T90" s="51">
        <f t="shared" si="45"/>
        <v>0</v>
      </c>
      <c r="U90" s="51">
        <f t="shared" si="46"/>
        <v>0</v>
      </c>
      <c r="V90" s="51">
        <f t="shared" si="47"/>
        <v>0</v>
      </c>
      <c r="W90" s="51">
        <f t="shared" si="48"/>
        <v>0</v>
      </c>
      <c r="X90" s="51">
        <f t="shared" si="49"/>
        <v>0</v>
      </c>
      <c r="Y90" s="51">
        <f t="shared" si="50"/>
        <v>0</v>
      </c>
      <c r="Z90" s="42"/>
      <c r="AB90" s="274" t="str">
        <f t="shared" si="39"/>
        <v>niet invulbaar</v>
      </c>
      <c r="AC90" s="34"/>
      <c r="AD90" s="34"/>
      <c r="AE90" s="34"/>
      <c r="AF90" s="86"/>
      <c r="AH90" s="28" t="s">
        <v>245</v>
      </c>
      <c r="AI90" s="28" t="str" cm="1">
        <f t="array" ref="AI90">IF(AH90="h",_xlfn.XLOOKUP(AJ90,AJ91:$AJ$2125,AH91:$AH$2125,""),IF(AH90="l",IF(AJ89&lt;&gt;"","sub",""),""))</f>
        <v/>
      </c>
      <c r="AJ90" s="28" t="str">
        <f t="shared" si="38"/>
        <v/>
      </c>
    </row>
    <row r="91" spans="1:36" x14ac:dyDescent="0.25">
      <c r="A91" s="59"/>
      <c r="B91" s="59"/>
      <c r="C91" s="63"/>
      <c r="D91" s="65"/>
      <c r="E91" s="51">
        <f t="shared" si="40"/>
        <v>0</v>
      </c>
      <c r="F91" s="65"/>
      <c r="G91" s="51">
        <f t="shared" si="41"/>
        <v>0</v>
      </c>
      <c r="H91" s="65"/>
      <c r="I91" s="51">
        <f t="shared" si="42"/>
        <v>0</v>
      </c>
      <c r="J91" s="65"/>
      <c r="K91" s="51">
        <f t="shared" si="43"/>
        <v>0</v>
      </c>
      <c r="L91" s="91"/>
      <c r="M91" s="63"/>
      <c r="N91" s="63"/>
      <c r="O91" s="63"/>
      <c r="P91" s="63"/>
      <c r="Q91" s="63"/>
      <c r="R91" s="63"/>
      <c r="S91" s="51">
        <f t="shared" si="44"/>
        <v>0</v>
      </c>
      <c r="T91" s="51">
        <f t="shared" si="45"/>
        <v>0</v>
      </c>
      <c r="U91" s="51">
        <f t="shared" si="46"/>
        <v>0</v>
      </c>
      <c r="V91" s="51">
        <f t="shared" si="47"/>
        <v>0</v>
      </c>
      <c r="W91" s="51">
        <f t="shared" si="48"/>
        <v>0</v>
      </c>
      <c r="X91" s="51">
        <f t="shared" si="49"/>
        <v>0</v>
      </c>
      <c r="Y91" s="51">
        <f t="shared" si="50"/>
        <v>0</v>
      </c>
      <c r="Z91" s="42"/>
      <c r="AB91" s="274" t="str">
        <f t="shared" si="39"/>
        <v>niet invulbaar</v>
      </c>
      <c r="AC91" s="34"/>
      <c r="AD91" s="34"/>
      <c r="AE91" s="34"/>
      <c r="AF91" s="86"/>
      <c r="AH91" s="28" t="s">
        <v>245</v>
      </c>
      <c r="AI91" s="28" t="str" cm="1">
        <f t="array" ref="AI91">IF(AH91="h",_xlfn.XLOOKUP(AJ91,AJ92:$AJ$2125,AH92:$AH$2125,""),IF(AH91="l",IF(AJ90&lt;&gt;"","sub",""),""))</f>
        <v/>
      </c>
      <c r="AJ91" s="28" t="str">
        <f t="shared" si="38"/>
        <v/>
      </c>
    </row>
    <row r="92" spans="1:36" x14ac:dyDescent="0.25">
      <c r="A92" s="59"/>
      <c r="B92" s="59"/>
      <c r="C92" s="63"/>
      <c r="D92" s="65"/>
      <c r="E92" s="51">
        <f t="shared" si="40"/>
        <v>0</v>
      </c>
      <c r="F92" s="65"/>
      <c r="G92" s="51">
        <f t="shared" si="41"/>
        <v>0</v>
      </c>
      <c r="H92" s="65"/>
      <c r="I92" s="51">
        <f t="shared" si="42"/>
        <v>0</v>
      </c>
      <c r="J92" s="65"/>
      <c r="K92" s="51">
        <f t="shared" si="43"/>
        <v>0</v>
      </c>
      <c r="L92" s="91"/>
      <c r="M92" s="63"/>
      <c r="N92" s="63"/>
      <c r="O92" s="63"/>
      <c r="P92" s="63"/>
      <c r="Q92" s="63"/>
      <c r="R92" s="63"/>
      <c r="S92" s="51">
        <f t="shared" si="44"/>
        <v>0</v>
      </c>
      <c r="T92" s="51">
        <f t="shared" si="45"/>
        <v>0</v>
      </c>
      <c r="U92" s="51">
        <f t="shared" si="46"/>
        <v>0</v>
      </c>
      <c r="V92" s="51">
        <f t="shared" si="47"/>
        <v>0</v>
      </c>
      <c r="W92" s="51">
        <f t="shared" si="48"/>
        <v>0</v>
      </c>
      <c r="X92" s="51">
        <f t="shared" si="49"/>
        <v>0</v>
      </c>
      <c r="Y92" s="51">
        <f t="shared" si="50"/>
        <v>0</v>
      </c>
      <c r="Z92" s="42"/>
      <c r="AB92" s="274" t="str">
        <f t="shared" si="39"/>
        <v>niet invulbaar</v>
      </c>
      <c r="AC92" s="34"/>
      <c r="AD92" s="34"/>
      <c r="AE92" s="34"/>
      <c r="AF92" s="86"/>
      <c r="AH92" s="28" t="s">
        <v>245</v>
      </c>
      <c r="AI92" s="28" t="str" cm="1">
        <f t="array" ref="AI92">IF(AH92="h",_xlfn.XLOOKUP(AJ92,AJ93:$AJ$2125,AH93:$AH$2125,""),IF(AH92="l",IF(AJ91&lt;&gt;"","sub",""),""))</f>
        <v/>
      </c>
      <c r="AJ92" s="28" t="str">
        <f t="shared" si="38"/>
        <v/>
      </c>
    </row>
    <row r="93" spans="1:36" x14ac:dyDescent="0.25">
      <c r="A93" s="59"/>
      <c r="B93" s="59"/>
      <c r="C93" s="63"/>
      <c r="D93" s="65"/>
      <c r="E93" s="51">
        <f t="shared" si="40"/>
        <v>0</v>
      </c>
      <c r="F93" s="65"/>
      <c r="G93" s="51">
        <f t="shared" si="41"/>
        <v>0</v>
      </c>
      <c r="H93" s="65"/>
      <c r="I93" s="51">
        <f t="shared" si="42"/>
        <v>0</v>
      </c>
      <c r="J93" s="65"/>
      <c r="K93" s="51">
        <f t="shared" si="43"/>
        <v>0</v>
      </c>
      <c r="L93" s="91"/>
      <c r="M93" s="63"/>
      <c r="N93" s="63"/>
      <c r="O93" s="63"/>
      <c r="P93" s="63"/>
      <c r="Q93" s="63"/>
      <c r="R93" s="63"/>
      <c r="S93" s="51">
        <f t="shared" si="44"/>
        <v>0</v>
      </c>
      <c r="T93" s="51">
        <f t="shared" si="45"/>
        <v>0</v>
      </c>
      <c r="U93" s="51">
        <f t="shared" si="46"/>
        <v>0</v>
      </c>
      <c r="V93" s="51">
        <f t="shared" si="47"/>
        <v>0</v>
      </c>
      <c r="W93" s="51">
        <f t="shared" si="48"/>
        <v>0</v>
      </c>
      <c r="X93" s="51">
        <f t="shared" si="49"/>
        <v>0</v>
      </c>
      <c r="Y93" s="51">
        <f t="shared" si="50"/>
        <v>0</v>
      </c>
      <c r="Z93" s="42"/>
      <c r="AB93" s="274" t="str">
        <f t="shared" si="39"/>
        <v>niet invulbaar</v>
      </c>
      <c r="AC93" s="34"/>
      <c r="AD93" s="34"/>
      <c r="AE93" s="34"/>
      <c r="AF93" s="86"/>
      <c r="AH93" s="28" t="s">
        <v>245</v>
      </c>
      <c r="AI93" s="28" t="str" cm="1">
        <f t="array" ref="AI93">IF(AH93="h",_xlfn.XLOOKUP(AJ93,AJ94:$AJ$2125,AH94:$AH$2125,""),IF(AH93="l",IF(AJ92&lt;&gt;"","sub",""),""))</f>
        <v/>
      </c>
      <c r="AJ93" s="28" t="str">
        <f t="shared" si="38"/>
        <v/>
      </c>
    </row>
    <row r="94" spans="1:36" x14ac:dyDescent="0.25">
      <c r="A94" s="59"/>
      <c r="B94" s="59"/>
      <c r="C94" s="63"/>
      <c r="D94" s="65"/>
      <c r="E94" s="51">
        <f t="shared" si="40"/>
        <v>0</v>
      </c>
      <c r="F94" s="65"/>
      <c r="G94" s="51">
        <f t="shared" si="41"/>
        <v>0</v>
      </c>
      <c r="H94" s="65"/>
      <c r="I94" s="51">
        <f t="shared" si="42"/>
        <v>0</v>
      </c>
      <c r="J94" s="65"/>
      <c r="K94" s="51">
        <f t="shared" si="43"/>
        <v>0</v>
      </c>
      <c r="L94" s="91"/>
      <c r="M94" s="63"/>
      <c r="N94" s="63"/>
      <c r="O94" s="63"/>
      <c r="P94" s="63"/>
      <c r="Q94" s="63"/>
      <c r="R94" s="63"/>
      <c r="S94" s="51">
        <f t="shared" si="44"/>
        <v>0</v>
      </c>
      <c r="T94" s="51">
        <f t="shared" si="45"/>
        <v>0</v>
      </c>
      <c r="U94" s="51">
        <f t="shared" si="46"/>
        <v>0</v>
      </c>
      <c r="V94" s="51">
        <f t="shared" si="47"/>
        <v>0</v>
      </c>
      <c r="W94" s="51">
        <f t="shared" si="48"/>
        <v>0</v>
      </c>
      <c r="X94" s="51">
        <f t="shared" si="49"/>
        <v>0</v>
      </c>
      <c r="Y94" s="51">
        <f t="shared" si="50"/>
        <v>0</v>
      </c>
      <c r="Z94" s="42"/>
      <c r="AB94" s="274" t="str">
        <f t="shared" si="39"/>
        <v>niet invulbaar</v>
      </c>
      <c r="AC94" s="34"/>
      <c r="AD94" s="34"/>
      <c r="AE94" s="34"/>
      <c r="AF94" s="86"/>
      <c r="AH94" s="28" t="s">
        <v>245</v>
      </c>
      <c r="AI94" s="28" t="str" cm="1">
        <f t="array" ref="AI94">IF(AH94="h",_xlfn.XLOOKUP(AJ94,AJ95:$AJ$2125,AH95:$AH$2125,""),IF(AH94="l",IF(AJ93&lt;&gt;"","sub",""),""))</f>
        <v/>
      </c>
      <c r="AJ94" s="28" t="str">
        <f t="shared" si="38"/>
        <v/>
      </c>
    </row>
    <row r="95" spans="1:36" x14ac:dyDescent="0.25">
      <c r="A95" s="59"/>
      <c r="B95" s="59"/>
      <c r="C95" s="63"/>
      <c r="D95" s="65"/>
      <c r="E95" s="51">
        <f t="shared" si="40"/>
        <v>0</v>
      </c>
      <c r="F95" s="65"/>
      <c r="G95" s="51">
        <f t="shared" si="41"/>
        <v>0</v>
      </c>
      <c r="H95" s="65"/>
      <c r="I95" s="51">
        <f t="shared" si="42"/>
        <v>0</v>
      </c>
      <c r="J95" s="65"/>
      <c r="K95" s="51">
        <f t="shared" si="43"/>
        <v>0</v>
      </c>
      <c r="L95" s="91"/>
      <c r="M95" s="63"/>
      <c r="N95" s="63"/>
      <c r="O95" s="63"/>
      <c r="P95" s="63"/>
      <c r="Q95" s="63"/>
      <c r="R95" s="63"/>
      <c r="S95" s="51">
        <f t="shared" si="44"/>
        <v>0</v>
      </c>
      <c r="T95" s="51">
        <f t="shared" si="45"/>
        <v>0</v>
      </c>
      <c r="U95" s="51">
        <f t="shared" si="46"/>
        <v>0</v>
      </c>
      <c r="V95" s="51">
        <f t="shared" si="47"/>
        <v>0</v>
      </c>
      <c r="W95" s="51">
        <f t="shared" si="48"/>
        <v>0</v>
      </c>
      <c r="X95" s="51">
        <f t="shared" si="49"/>
        <v>0</v>
      </c>
      <c r="Y95" s="51">
        <f t="shared" si="50"/>
        <v>0</v>
      </c>
      <c r="Z95" s="42"/>
      <c r="AB95" s="274" t="str">
        <f t="shared" si="39"/>
        <v>niet invulbaar</v>
      </c>
      <c r="AC95" s="34"/>
      <c r="AD95" s="34"/>
      <c r="AE95" s="34"/>
      <c r="AF95" s="86"/>
      <c r="AH95" s="28" t="s">
        <v>245</v>
      </c>
      <c r="AI95" s="28" t="str" cm="1">
        <f t="array" ref="AI95">IF(AH95="h",_xlfn.XLOOKUP(AJ95,AJ96:$AJ$2125,AH96:$AH$2125,""),IF(AH95="l",IF(AJ94&lt;&gt;"","sub",""),""))</f>
        <v/>
      </c>
      <c r="AJ95" s="28" t="str">
        <f t="shared" si="38"/>
        <v/>
      </c>
    </row>
    <row r="96" spans="1:36" x14ac:dyDescent="0.25">
      <c r="A96" s="59"/>
      <c r="B96" s="59"/>
      <c r="C96" s="63"/>
      <c r="D96" s="65"/>
      <c r="E96" s="51">
        <f t="shared" si="40"/>
        <v>0</v>
      </c>
      <c r="F96" s="65"/>
      <c r="G96" s="51">
        <f t="shared" si="41"/>
        <v>0</v>
      </c>
      <c r="H96" s="65"/>
      <c r="I96" s="51">
        <f t="shared" si="42"/>
        <v>0</v>
      </c>
      <c r="J96" s="65"/>
      <c r="K96" s="51">
        <f t="shared" si="43"/>
        <v>0</v>
      </c>
      <c r="L96" s="91"/>
      <c r="M96" s="63"/>
      <c r="N96" s="63"/>
      <c r="O96" s="63"/>
      <c r="P96" s="63"/>
      <c r="Q96" s="63"/>
      <c r="R96" s="63"/>
      <c r="S96" s="51">
        <f t="shared" si="44"/>
        <v>0</v>
      </c>
      <c r="T96" s="51">
        <f t="shared" si="45"/>
        <v>0</v>
      </c>
      <c r="U96" s="51">
        <f t="shared" si="46"/>
        <v>0</v>
      </c>
      <c r="V96" s="51">
        <f t="shared" si="47"/>
        <v>0</v>
      </c>
      <c r="W96" s="51">
        <f t="shared" si="48"/>
        <v>0</v>
      </c>
      <c r="X96" s="51">
        <f t="shared" si="49"/>
        <v>0</v>
      </c>
      <c r="Y96" s="51">
        <f t="shared" si="50"/>
        <v>0</v>
      </c>
      <c r="Z96" s="42"/>
      <c r="AB96" s="274" t="str">
        <f t="shared" si="39"/>
        <v>niet invulbaar</v>
      </c>
      <c r="AC96" s="34"/>
      <c r="AD96" s="34"/>
      <c r="AE96" s="34"/>
      <c r="AF96" s="86"/>
      <c r="AH96" s="28" t="s">
        <v>245</v>
      </c>
      <c r="AI96" s="28" t="str" cm="1">
        <f t="array" ref="AI96">IF(AH96="h",_xlfn.XLOOKUP(AJ96,AJ97:$AJ$2125,AH97:$AH$2125,""),IF(AH96="l",IF(AJ95&lt;&gt;"","sub",""),""))</f>
        <v/>
      </c>
      <c r="AJ96" s="28" t="str">
        <f t="shared" si="38"/>
        <v/>
      </c>
    </row>
    <row r="97" spans="1:36" x14ac:dyDescent="0.25">
      <c r="A97" s="59"/>
      <c r="B97" s="59"/>
      <c r="C97" s="63"/>
      <c r="D97" s="65"/>
      <c r="E97" s="51">
        <f t="shared" si="40"/>
        <v>0</v>
      </c>
      <c r="F97" s="65"/>
      <c r="G97" s="51">
        <f t="shared" si="41"/>
        <v>0</v>
      </c>
      <c r="H97" s="65"/>
      <c r="I97" s="51">
        <f t="shared" si="42"/>
        <v>0</v>
      </c>
      <c r="J97" s="65"/>
      <c r="K97" s="51">
        <f t="shared" si="43"/>
        <v>0</v>
      </c>
      <c r="L97" s="91"/>
      <c r="M97" s="63"/>
      <c r="N97" s="63"/>
      <c r="O97" s="63"/>
      <c r="P97" s="63"/>
      <c r="Q97" s="63"/>
      <c r="R97" s="63"/>
      <c r="S97" s="51">
        <f t="shared" si="44"/>
        <v>0</v>
      </c>
      <c r="T97" s="51">
        <f t="shared" si="45"/>
        <v>0</v>
      </c>
      <c r="U97" s="51">
        <f t="shared" si="46"/>
        <v>0</v>
      </c>
      <c r="V97" s="51">
        <f t="shared" si="47"/>
        <v>0</v>
      </c>
      <c r="W97" s="51">
        <f t="shared" si="48"/>
        <v>0</v>
      </c>
      <c r="X97" s="51">
        <f t="shared" si="49"/>
        <v>0</v>
      </c>
      <c r="Y97" s="51">
        <f t="shared" si="50"/>
        <v>0</v>
      </c>
      <c r="Z97" s="42"/>
      <c r="AB97" s="274" t="str">
        <f t="shared" si="39"/>
        <v>niet invulbaar</v>
      </c>
      <c r="AC97" s="34"/>
      <c r="AD97" s="34"/>
      <c r="AE97" s="34"/>
      <c r="AF97" s="86"/>
      <c r="AH97" s="28" t="s">
        <v>245</v>
      </c>
      <c r="AI97" s="28" t="str" cm="1">
        <f t="array" ref="AI97">IF(AH97="h",_xlfn.XLOOKUP(AJ97,AJ98:$AJ$2125,AH98:$AH$2125,""),IF(AH97="l",IF(AJ96&lt;&gt;"","sub",""),""))</f>
        <v/>
      </c>
      <c r="AJ97" s="28" t="str">
        <f t="shared" si="38"/>
        <v/>
      </c>
    </row>
    <row r="98" spans="1:36" x14ac:dyDescent="0.25">
      <c r="A98" s="59"/>
      <c r="B98" s="59"/>
      <c r="C98" s="63"/>
      <c r="D98" s="65"/>
      <c r="E98" s="51">
        <f t="shared" si="40"/>
        <v>0</v>
      </c>
      <c r="F98" s="65"/>
      <c r="G98" s="51">
        <f t="shared" si="41"/>
        <v>0</v>
      </c>
      <c r="H98" s="65"/>
      <c r="I98" s="51">
        <f t="shared" si="42"/>
        <v>0</v>
      </c>
      <c r="J98" s="65"/>
      <c r="K98" s="51">
        <f t="shared" si="43"/>
        <v>0</v>
      </c>
      <c r="L98" s="91"/>
      <c r="M98" s="63"/>
      <c r="N98" s="63"/>
      <c r="O98" s="63"/>
      <c r="P98" s="63"/>
      <c r="Q98" s="63"/>
      <c r="R98" s="63"/>
      <c r="S98" s="51">
        <f t="shared" si="44"/>
        <v>0</v>
      </c>
      <c r="T98" s="51">
        <f t="shared" si="45"/>
        <v>0</v>
      </c>
      <c r="U98" s="51">
        <f t="shared" si="46"/>
        <v>0</v>
      </c>
      <c r="V98" s="51">
        <f t="shared" si="47"/>
        <v>0</v>
      </c>
      <c r="W98" s="51">
        <f t="shared" si="48"/>
        <v>0</v>
      </c>
      <c r="X98" s="51">
        <f t="shared" si="49"/>
        <v>0</v>
      </c>
      <c r="Y98" s="51">
        <f t="shared" si="50"/>
        <v>0</v>
      </c>
      <c r="Z98" s="42"/>
      <c r="AB98" s="274" t="str">
        <f t="shared" si="39"/>
        <v>niet invulbaar</v>
      </c>
      <c r="AC98" s="34"/>
      <c r="AD98" s="34"/>
      <c r="AE98" s="34"/>
      <c r="AF98" s="86"/>
      <c r="AH98" s="28" t="s">
        <v>245</v>
      </c>
      <c r="AI98" s="28" t="str" cm="1">
        <f t="array" ref="AI98">IF(AH98="h",_xlfn.XLOOKUP(AJ98,AJ99:$AJ$2125,AH99:$AH$2125,""),IF(AH98="l",IF(AJ97&lt;&gt;"","sub",""),""))</f>
        <v/>
      </c>
      <c r="AJ98" s="28" t="str">
        <f t="shared" si="38"/>
        <v/>
      </c>
    </row>
    <row r="99" spans="1:36" x14ac:dyDescent="0.25">
      <c r="A99" s="59"/>
      <c r="B99" s="59"/>
      <c r="C99" s="63"/>
      <c r="D99" s="65"/>
      <c r="E99" s="51">
        <f t="shared" si="40"/>
        <v>0</v>
      </c>
      <c r="F99" s="65"/>
      <c r="G99" s="51">
        <f t="shared" si="41"/>
        <v>0</v>
      </c>
      <c r="H99" s="65"/>
      <c r="I99" s="51">
        <f t="shared" si="42"/>
        <v>0</v>
      </c>
      <c r="J99" s="65"/>
      <c r="K99" s="51">
        <f t="shared" si="43"/>
        <v>0</v>
      </c>
      <c r="L99" s="91"/>
      <c r="M99" s="63"/>
      <c r="N99" s="63"/>
      <c r="O99" s="63"/>
      <c r="P99" s="63"/>
      <c r="Q99" s="63"/>
      <c r="R99" s="63"/>
      <c r="S99" s="51">
        <f t="shared" si="44"/>
        <v>0</v>
      </c>
      <c r="T99" s="51">
        <f t="shared" si="45"/>
        <v>0</v>
      </c>
      <c r="U99" s="51">
        <f t="shared" si="46"/>
        <v>0</v>
      </c>
      <c r="V99" s="51">
        <f t="shared" si="47"/>
        <v>0</v>
      </c>
      <c r="W99" s="51">
        <f t="shared" si="48"/>
        <v>0</v>
      </c>
      <c r="X99" s="51">
        <f t="shared" si="49"/>
        <v>0</v>
      </c>
      <c r="Y99" s="51">
        <f t="shared" si="50"/>
        <v>0</v>
      </c>
      <c r="Z99" s="42"/>
      <c r="AB99" s="274" t="str">
        <f t="shared" si="39"/>
        <v>niet invulbaar</v>
      </c>
      <c r="AC99" s="34"/>
      <c r="AD99" s="34"/>
      <c r="AE99" s="34"/>
      <c r="AF99" s="86"/>
      <c r="AH99" s="28" t="s">
        <v>245</v>
      </c>
      <c r="AI99" s="28" t="str" cm="1">
        <f t="array" ref="AI99">IF(AH99="h",_xlfn.XLOOKUP(AJ99,AJ100:$AJ$2125,AH100:$AH$2125,""),IF(AH99="l",IF(AJ98&lt;&gt;"","sub",""),""))</f>
        <v/>
      </c>
      <c r="AJ99" s="28" t="str">
        <f t="shared" si="38"/>
        <v/>
      </c>
    </row>
    <row r="100" spans="1:36" x14ac:dyDescent="0.25">
      <c r="A100" s="59"/>
      <c r="B100" s="59"/>
      <c r="C100" s="63"/>
      <c r="D100" s="65"/>
      <c r="E100" s="51">
        <f t="shared" si="40"/>
        <v>0</v>
      </c>
      <c r="F100" s="65"/>
      <c r="G100" s="51">
        <f t="shared" si="41"/>
        <v>0</v>
      </c>
      <c r="H100" s="65"/>
      <c r="I100" s="51">
        <f t="shared" si="42"/>
        <v>0</v>
      </c>
      <c r="J100" s="65"/>
      <c r="K100" s="51">
        <f t="shared" si="43"/>
        <v>0</v>
      </c>
      <c r="L100" s="91"/>
      <c r="M100" s="63"/>
      <c r="N100" s="63"/>
      <c r="O100" s="63"/>
      <c r="P100" s="63"/>
      <c r="Q100" s="63"/>
      <c r="R100" s="63"/>
      <c r="S100" s="51">
        <f t="shared" si="44"/>
        <v>0</v>
      </c>
      <c r="T100" s="51">
        <f t="shared" si="45"/>
        <v>0</v>
      </c>
      <c r="U100" s="51">
        <f t="shared" si="46"/>
        <v>0</v>
      </c>
      <c r="V100" s="51">
        <f t="shared" si="47"/>
        <v>0</v>
      </c>
      <c r="W100" s="51">
        <f t="shared" si="48"/>
        <v>0</v>
      </c>
      <c r="X100" s="51">
        <f t="shared" si="49"/>
        <v>0</v>
      </c>
      <c r="Y100" s="51">
        <f t="shared" si="50"/>
        <v>0</v>
      </c>
      <c r="Z100" s="42"/>
      <c r="AB100" s="274" t="str">
        <f t="shared" si="39"/>
        <v>niet invulbaar</v>
      </c>
      <c r="AC100" s="34"/>
      <c r="AD100" s="34"/>
      <c r="AE100" s="34"/>
      <c r="AF100" s="86"/>
      <c r="AH100" s="28" t="s">
        <v>245</v>
      </c>
      <c r="AI100" s="28" t="str" cm="1">
        <f t="array" ref="AI100">IF(AH100="h",_xlfn.XLOOKUP(AJ100,AJ101:$AJ$2125,AH101:$AH$2125,""),IF(AH100="l",IF(AJ99&lt;&gt;"","sub",""),""))</f>
        <v/>
      </c>
      <c r="AJ100" s="28" t="str">
        <f t="shared" si="38"/>
        <v/>
      </c>
    </row>
    <row r="101" spans="1:36" x14ac:dyDescent="0.25">
      <c r="A101" s="59"/>
      <c r="B101" s="59"/>
      <c r="C101" s="63"/>
      <c r="D101" s="65"/>
      <c r="E101" s="51">
        <f t="shared" si="40"/>
        <v>0</v>
      </c>
      <c r="F101" s="65"/>
      <c r="G101" s="51">
        <f t="shared" si="41"/>
        <v>0</v>
      </c>
      <c r="H101" s="65"/>
      <c r="I101" s="51">
        <f t="shared" si="42"/>
        <v>0</v>
      </c>
      <c r="J101" s="65"/>
      <c r="K101" s="51">
        <f t="shared" si="43"/>
        <v>0</v>
      </c>
      <c r="L101" s="91"/>
      <c r="M101" s="63"/>
      <c r="N101" s="63"/>
      <c r="O101" s="63"/>
      <c r="P101" s="63"/>
      <c r="Q101" s="63"/>
      <c r="R101" s="63"/>
      <c r="S101" s="51">
        <f t="shared" si="44"/>
        <v>0</v>
      </c>
      <c r="T101" s="51">
        <f t="shared" si="45"/>
        <v>0</v>
      </c>
      <c r="U101" s="51">
        <f t="shared" si="46"/>
        <v>0</v>
      </c>
      <c r="V101" s="51">
        <f t="shared" si="47"/>
        <v>0</v>
      </c>
      <c r="W101" s="51">
        <f t="shared" si="48"/>
        <v>0</v>
      </c>
      <c r="X101" s="51">
        <f t="shared" si="49"/>
        <v>0</v>
      </c>
      <c r="Y101" s="51">
        <f t="shared" si="50"/>
        <v>0</v>
      </c>
      <c r="Z101" s="42"/>
      <c r="AB101" s="274" t="str">
        <f t="shared" si="39"/>
        <v>niet invulbaar</v>
      </c>
      <c r="AC101" s="34"/>
      <c r="AD101" s="34"/>
      <c r="AE101" s="34"/>
      <c r="AF101" s="86"/>
      <c r="AH101" s="28" t="s">
        <v>245</v>
      </c>
      <c r="AI101" s="28" t="str" cm="1">
        <f t="array" ref="AI101">IF(AH101="h",_xlfn.XLOOKUP(AJ101,AJ102:$AJ$2125,AH102:$AH$2125,""),IF(AH101="l",IF(AJ100&lt;&gt;"","sub",""),""))</f>
        <v/>
      </c>
      <c r="AJ101" s="28" t="str">
        <f t="shared" si="38"/>
        <v/>
      </c>
    </row>
    <row r="102" spans="1:36" x14ac:dyDescent="0.25">
      <c r="A102" s="59"/>
      <c r="B102" s="59"/>
      <c r="C102" s="63"/>
      <c r="D102" s="65"/>
      <c r="E102" s="51">
        <f t="shared" si="40"/>
        <v>0</v>
      </c>
      <c r="F102" s="65"/>
      <c r="G102" s="51">
        <f t="shared" si="41"/>
        <v>0</v>
      </c>
      <c r="H102" s="65"/>
      <c r="I102" s="51">
        <f t="shared" si="42"/>
        <v>0</v>
      </c>
      <c r="J102" s="65"/>
      <c r="K102" s="51">
        <f t="shared" si="43"/>
        <v>0</v>
      </c>
      <c r="L102" s="91"/>
      <c r="M102" s="63"/>
      <c r="N102" s="63"/>
      <c r="O102" s="63"/>
      <c r="P102" s="63"/>
      <c r="Q102" s="63"/>
      <c r="R102" s="63"/>
      <c r="S102" s="51">
        <f t="shared" si="44"/>
        <v>0</v>
      </c>
      <c r="T102" s="51">
        <f t="shared" si="45"/>
        <v>0</v>
      </c>
      <c r="U102" s="51">
        <f t="shared" si="46"/>
        <v>0</v>
      </c>
      <c r="V102" s="51">
        <f t="shared" si="47"/>
        <v>0</v>
      </c>
      <c r="W102" s="51">
        <f t="shared" si="48"/>
        <v>0</v>
      </c>
      <c r="X102" s="51">
        <f t="shared" si="49"/>
        <v>0</v>
      </c>
      <c r="Y102" s="51">
        <f t="shared" si="50"/>
        <v>0</v>
      </c>
      <c r="Z102" s="42"/>
      <c r="AB102" s="274" t="str">
        <f t="shared" si="39"/>
        <v>niet invulbaar</v>
      </c>
      <c r="AC102" s="34"/>
      <c r="AD102" s="34"/>
      <c r="AE102" s="34"/>
      <c r="AF102" s="86"/>
      <c r="AH102" s="28" t="s">
        <v>245</v>
      </c>
      <c r="AI102" s="28" t="str" cm="1">
        <f t="array" ref="AI102">IF(AH102="h",_xlfn.XLOOKUP(AJ102,AJ103:$AJ$2125,AH103:$AH$2125,""),IF(AH102="l",IF(AJ101&lt;&gt;"","sub",""),""))</f>
        <v/>
      </c>
      <c r="AJ102" s="28" t="str">
        <f t="shared" si="38"/>
        <v/>
      </c>
    </row>
    <row r="103" spans="1:36" x14ac:dyDescent="0.25">
      <c r="A103" s="59"/>
      <c r="B103" s="59"/>
      <c r="C103" s="63"/>
      <c r="D103" s="65"/>
      <c r="E103" s="51">
        <f t="shared" si="40"/>
        <v>0</v>
      </c>
      <c r="F103" s="65"/>
      <c r="G103" s="51">
        <f t="shared" si="41"/>
        <v>0</v>
      </c>
      <c r="H103" s="65"/>
      <c r="I103" s="51">
        <f t="shared" si="42"/>
        <v>0</v>
      </c>
      <c r="J103" s="65"/>
      <c r="K103" s="51">
        <f t="shared" si="43"/>
        <v>0</v>
      </c>
      <c r="L103" s="91"/>
      <c r="M103" s="63"/>
      <c r="N103" s="63"/>
      <c r="O103" s="63"/>
      <c r="P103" s="63"/>
      <c r="Q103" s="63"/>
      <c r="R103" s="63"/>
      <c r="S103" s="51">
        <f t="shared" si="44"/>
        <v>0</v>
      </c>
      <c r="T103" s="51">
        <f t="shared" si="45"/>
        <v>0</v>
      </c>
      <c r="U103" s="51">
        <f t="shared" si="46"/>
        <v>0</v>
      </c>
      <c r="V103" s="51">
        <f t="shared" si="47"/>
        <v>0</v>
      </c>
      <c r="W103" s="51">
        <f t="shared" si="48"/>
        <v>0</v>
      </c>
      <c r="X103" s="51">
        <f t="shared" si="49"/>
        <v>0</v>
      </c>
      <c r="Y103" s="51">
        <f t="shared" si="50"/>
        <v>0</v>
      </c>
      <c r="Z103" s="42"/>
      <c r="AB103" s="274" t="str">
        <f t="shared" si="39"/>
        <v>niet invulbaar</v>
      </c>
      <c r="AC103" s="34"/>
      <c r="AD103" s="34"/>
      <c r="AE103" s="34"/>
      <c r="AF103" s="86"/>
      <c r="AH103" s="28" t="s">
        <v>245</v>
      </c>
      <c r="AI103" s="28" t="str" cm="1">
        <f t="array" ref="AI103">IF(AH103="h",_xlfn.XLOOKUP(AJ103,AJ104:$AJ$2125,AH104:$AH$2125,""),IF(AH103="l",IF(AJ102&lt;&gt;"","sub",""),""))</f>
        <v/>
      </c>
      <c r="AJ103" s="28" t="str">
        <f t="shared" si="38"/>
        <v/>
      </c>
    </row>
    <row r="104" spans="1:36" x14ac:dyDescent="0.25">
      <c r="A104" s="59"/>
      <c r="B104" s="59"/>
      <c r="C104" s="63"/>
      <c r="D104" s="65"/>
      <c r="E104" s="51">
        <f t="shared" si="40"/>
        <v>0</v>
      </c>
      <c r="F104" s="65"/>
      <c r="G104" s="51">
        <f t="shared" si="41"/>
        <v>0</v>
      </c>
      <c r="H104" s="65"/>
      <c r="I104" s="51">
        <f t="shared" si="42"/>
        <v>0</v>
      </c>
      <c r="J104" s="65"/>
      <c r="K104" s="51">
        <f t="shared" si="43"/>
        <v>0</v>
      </c>
      <c r="L104" s="91"/>
      <c r="M104" s="63"/>
      <c r="N104" s="63"/>
      <c r="O104" s="63"/>
      <c r="P104" s="63"/>
      <c r="Q104" s="63"/>
      <c r="R104" s="63"/>
      <c r="S104" s="51">
        <f t="shared" si="44"/>
        <v>0</v>
      </c>
      <c r="T104" s="51">
        <f t="shared" si="45"/>
        <v>0</v>
      </c>
      <c r="U104" s="51">
        <f t="shared" si="46"/>
        <v>0</v>
      </c>
      <c r="V104" s="51">
        <f t="shared" si="47"/>
        <v>0</v>
      </c>
      <c r="W104" s="51">
        <f t="shared" si="48"/>
        <v>0</v>
      </c>
      <c r="X104" s="51">
        <f t="shared" si="49"/>
        <v>0</v>
      </c>
      <c r="Y104" s="51">
        <f t="shared" si="50"/>
        <v>0</v>
      </c>
      <c r="Z104" s="42"/>
      <c r="AB104" s="274" t="str">
        <f t="shared" si="39"/>
        <v>niet invulbaar</v>
      </c>
      <c r="AC104" s="34"/>
      <c r="AD104" s="34"/>
      <c r="AE104" s="34"/>
      <c r="AF104" s="86"/>
      <c r="AH104" s="28" t="s">
        <v>245</v>
      </c>
      <c r="AI104" s="28" t="str" cm="1">
        <f t="array" ref="AI104">IF(AH104="h",_xlfn.XLOOKUP(AJ104,AJ105:$AJ$2125,AH105:$AH$2125,""),IF(AH104="l",IF(AJ103&lt;&gt;"","sub",""),""))</f>
        <v/>
      </c>
      <c r="AJ104" s="28" t="str">
        <f t="shared" si="38"/>
        <v/>
      </c>
    </row>
    <row r="105" spans="1:36" x14ac:dyDescent="0.25">
      <c r="A105" s="59"/>
      <c r="B105" s="59"/>
      <c r="C105" s="63"/>
      <c r="D105" s="65"/>
      <c r="E105" s="51">
        <f t="shared" si="40"/>
        <v>0</v>
      </c>
      <c r="F105" s="65"/>
      <c r="G105" s="51">
        <f t="shared" si="41"/>
        <v>0</v>
      </c>
      <c r="H105" s="65"/>
      <c r="I105" s="51">
        <f t="shared" si="42"/>
        <v>0</v>
      </c>
      <c r="J105" s="65"/>
      <c r="K105" s="51">
        <f t="shared" si="43"/>
        <v>0</v>
      </c>
      <c r="L105" s="91"/>
      <c r="M105" s="63"/>
      <c r="N105" s="63"/>
      <c r="O105" s="63"/>
      <c r="P105" s="63"/>
      <c r="Q105" s="63"/>
      <c r="R105" s="63"/>
      <c r="S105" s="51">
        <f t="shared" si="44"/>
        <v>0</v>
      </c>
      <c r="T105" s="51">
        <f t="shared" si="45"/>
        <v>0</v>
      </c>
      <c r="U105" s="51">
        <f t="shared" si="46"/>
        <v>0</v>
      </c>
      <c r="V105" s="51">
        <f t="shared" si="47"/>
        <v>0</v>
      </c>
      <c r="W105" s="51">
        <f t="shared" si="48"/>
        <v>0</v>
      </c>
      <c r="X105" s="51">
        <f t="shared" si="49"/>
        <v>0</v>
      </c>
      <c r="Y105" s="51">
        <f t="shared" si="50"/>
        <v>0</v>
      </c>
      <c r="Z105" s="42"/>
      <c r="AB105" s="274" t="str">
        <f t="shared" si="39"/>
        <v>niet invulbaar</v>
      </c>
      <c r="AC105" s="34"/>
      <c r="AD105" s="34"/>
      <c r="AE105" s="34"/>
      <c r="AF105" s="86"/>
      <c r="AH105" s="28" t="s">
        <v>245</v>
      </c>
      <c r="AI105" s="28" t="str" cm="1">
        <f t="array" ref="AI105">IF(AH105="h",_xlfn.XLOOKUP(AJ105,AJ106:$AJ$2125,AH106:$AH$2125,""),IF(AH105="l",IF(AJ104&lt;&gt;"","sub",""),""))</f>
        <v/>
      </c>
      <c r="AJ105" s="28" t="str">
        <f t="shared" si="38"/>
        <v/>
      </c>
    </row>
    <row r="106" spans="1:36" x14ac:dyDescent="0.25">
      <c r="A106" s="59"/>
      <c r="B106" s="59"/>
      <c r="C106" s="63"/>
      <c r="D106" s="65"/>
      <c r="E106" s="51">
        <f t="shared" si="40"/>
        <v>0</v>
      </c>
      <c r="F106" s="65"/>
      <c r="G106" s="51">
        <f t="shared" si="41"/>
        <v>0</v>
      </c>
      <c r="H106" s="65"/>
      <c r="I106" s="51">
        <f t="shared" si="42"/>
        <v>0</v>
      </c>
      <c r="J106" s="65"/>
      <c r="K106" s="51">
        <f t="shared" si="43"/>
        <v>0</v>
      </c>
      <c r="L106" s="91"/>
      <c r="M106" s="63"/>
      <c r="N106" s="63"/>
      <c r="O106" s="63"/>
      <c r="P106" s="63"/>
      <c r="Q106" s="63"/>
      <c r="R106" s="63"/>
      <c r="S106" s="51">
        <f t="shared" si="44"/>
        <v>0</v>
      </c>
      <c r="T106" s="51">
        <f t="shared" si="45"/>
        <v>0</v>
      </c>
      <c r="U106" s="51">
        <f t="shared" si="46"/>
        <v>0</v>
      </c>
      <c r="V106" s="51">
        <f t="shared" si="47"/>
        <v>0</v>
      </c>
      <c r="W106" s="51">
        <f t="shared" si="48"/>
        <v>0</v>
      </c>
      <c r="X106" s="51">
        <f t="shared" si="49"/>
        <v>0</v>
      </c>
      <c r="Y106" s="51">
        <f t="shared" si="50"/>
        <v>0</v>
      </c>
      <c r="Z106" s="42"/>
      <c r="AB106" s="274" t="str">
        <f t="shared" si="39"/>
        <v>niet invulbaar</v>
      </c>
      <c r="AC106" s="34"/>
      <c r="AD106" s="34"/>
      <c r="AE106" s="34"/>
      <c r="AF106" s="86"/>
      <c r="AH106" s="28" t="s">
        <v>245</v>
      </c>
      <c r="AI106" s="28" t="str" cm="1">
        <f t="array" ref="AI106">IF(AH106="h",_xlfn.XLOOKUP(AJ106,AJ107:$AJ$2125,AH107:$AH$2125,""),IF(AH106="l",IF(AJ105&lt;&gt;"","sub",""),""))</f>
        <v/>
      </c>
      <c r="AJ106" s="28" t="str">
        <f t="shared" si="38"/>
        <v/>
      </c>
    </row>
    <row r="107" spans="1:36" x14ac:dyDescent="0.25">
      <c r="A107" s="59"/>
      <c r="B107" s="59"/>
      <c r="C107" s="63"/>
      <c r="D107" s="65"/>
      <c r="E107" s="51">
        <f t="shared" si="40"/>
        <v>0</v>
      </c>
      <c r="F107" s="65"/>
      <c r="G107" s="51">
        <f t="shared" si="41"/>
        <v>0</v>
      </c>
      <c r="H107" s="65"/>
      <c r="I107" s="51">
        <f t="shared" si="42"/>
        <v>0</v>
      </c>
      <c r="J107" s="65"/>
      <c r="K107" s="51">
        <f t="shared" si="43"/>
        <v>0</v>
      </c>
      <c r="L107" s="91"/>
      <c r="M107" s="63"/>
      <c r="N107" s="63"/>
      <c r="O107" s="63"/>
      <c r="P107" s="63"/>
      <c r="Q107" s="63"/>
      <c r="R107" s="63"/>
      <c r="S107" s="51">
        <f t="shared" si="44"/>
        <v>0</v>
      </c>
      <c r="T107" s="51">
        <f t="shared" si="45"/>
        <v>0</v>
      </c>
      <c r="U107" s="51">
        <f t="shared" si="46"/>
        <v>0</v>
      </c>
      <c r="V107" s="51">
        <f t="shared" si="47"/>
        <v>0</v>
      </c>
      <c r="W107" s="51">
        <f t="shared" si="48"/>
        <v>0</v>
      </c>
      <c r="X107" s="51">
        <f t="shared" si="49"/>
        <v>0</v>
      </c>
      <c r="Y107" s="51">
        <f t="shared" si="50"/>
        <v>0</v>
      </c>
      <c r="Z107" s="42"/>
      <c r="AB107" s="274" t="str">
        <f t="shared" si="39"/>
        <v>niet invulbaar</v>
      </c>
      <c r="AC107" s="34"/>
      <c r="AD107" s="34"/>
      <c r="AE107" s="34"/>
      <c r="AF107" s="86"/>
      <c r="AH107" s="28" t="s">
        <v>245</v>
      </c>
      <c r="AI107" s="28" t="str" cm="1">
        <f t="array" ref="AI107">IF(AH107="h",_xlfn.XLOOKUP(AJ107,AJ108:$AJ$2125,AH108:$AH$2125,""),IF(AH107="l",IF(AJ106&lt;&gt;"","sub",""),""))</f>
        <v/>
      </c>
      <c r="AJ107" s="28" t="str">
        <f t="shared" si="38"/>
        <v/>
      </c>
    </row>
    <row r="108" spans="1:36" x14ac:dyDescent="0.25">
      <c r="A108" s="59"/>
      <c r="B108" s="59"/>
      <c r="C108" s="63"/>
      <c r="D108" s="65"/>
      <c r="E108" s="51">
        <f t="shared" si="40"/>
        <v>0</v>
      </c>
      <c r="F108" s="65"/>
      <c r="G108" s="51">
        <f t="shared" si="41"/>
        <v>0</v>
      </c>
      <c r="H108" s="65"/>
      <c r="I108" s="51">
        <f t="shared" si="42"/>
        <v>0</v>
      </c>
      <c r="J108" s="65"/>
      <c r="K108" s="51">
        <f t="shared" si="43"/>
        <v>0</v>
      </c>
      <c r="L108" s="91"/>
      <c r="M108" s="63"/>
      <c r="N108" s="63"/>
      <c r="O108" s="63"/>
      <c r="P108" s="63"/>
      <c r="Q108" s="63"/>
      <c r="R108" s="63"/>
      <c r="S108" s="51">
        <f t="shared" si="44"/>
        <v>0</v>
      </c>
      <c r="T108" s="51">
        <f t="shared" si="45"/>
        <v>0</v>
      </c>
      <c r="U108" s="51">
        <f t="shared" si="46"/>
        <v>0</v>
      </c>
      <c r="V108" s="51">
        <f t="shared" si="47"/>
        <v>0</v>
      </c>
      <c r="W108" s="51">
        <f t="shared" si="48"/>
        <v>0</v>
      </c>
      <c r="X108" s="51">
        <f t="shared" si="49"/>
        <v>0</v>
      </c>
      <c r="Y108" s="51">
        <f t="shared" si="50"/>
        <v>0</v>
      </c>
      <c r="Z108" s="42"/>
      <c r="AB108" s="274" t="str">
        <f t="shared" si="39"/>
        <v>niet invulbaar</v>
      </c>
      <c r="AC108" s="34"/>
      <c r="AD108" s="34"/>
      <c r="AE108" s="34"/>
      <c r="AF108" s="86"/>
      <c r="AH108" s="28" t="s">
        <v>245</v>
      </c>
      <c r="AI108" s="28" t="str" cm="1">
        <f t="array" ref="AI108">IF(AH108="h",_xlfn.XLOOKUP(AJ108,AJ109:$AJ$2125,AH109:$AH$2125,""),IF(AH108="l",IF(AJ107&lt;&gt;"","sub",""),""))</f>
        <v/>
      </c>
      <c r="AJ108" s="28" t="str">
        <f t="shared" si="38"/>
        <v/>
      </c>
    </row>
    <row r="109" spans="1:36" x14ac:dyDescent="0.25">
      <c r="A109" s="59"/>
      <c r="B109" s="59"/>
      <c r="C109" s="63"/>
      <c r="D109" s="65"/>
      <c r="E109" s="51">
        <f t="shared" si="40"/>
        <v>0</v>
      </c>
      <c r="F109" s="65"/>
      <c r="G109" s="51">
        <f t="shared" si="41"/>
        <v>0</v>
      </c>
      <c r="H109" s="65"/>
      <c r="I109" s="51">
        <f t="shared" si="42"/>
        <v>0</v>
      </c>
      <c r="J109" s="65"/>
      <c r="K109" s="51">
        <f t="shared" si="43"/>
        <v>0</v>
      </c>
      <c r="L109" s="91"/>
      <c r="M109" s="63"/>
      <c r="N109" s="63"/>
      <c r="O109" s="63"/>
      <c r="P109" s="63"/>
      <c r="Q109" s="63"/>
      <c r="R109" s="63"/>
      <c r="S109" s="51">
        <f t="shared" si="44"/>
        <v>0</v>
      </c>
      <c r="T109" s="51">
        <f t="shared" si="45"/>
        <v>0</v>
      </c>
      <c r="U109" s="51">
        <f t="shared" si="46"/>
        <v>0</v>
      </c>
      <c r="V109" s="51">
        <f t="shared" si="47"/>
        <v>0</v>
      </c>
      <c r="W109" s="51">
        <f t="shared" si="48"/>
        <v>0</v>
      </c>
      <c r="X109" s="51">
        <f t="shared" si="49"/>
        <v>0</v>
      </c>
      <c r="Y109" s="51">
        <f t="shared" si="50"/>
        <v>0</v>
      </c>
      <c r="Z109" s="42"/>
      <c r="AB109" s="274" t="str">
        <f t="shared" si="39"/>
        <v>niet invulbaar</v>
      </c>
      <c r="AC109" s="34"/>
      <c r="AD109" s="34"/>
      <c r="AE109" s="34"/>
      <c r="AF109" s="86"/>
      <c r="AH109" s="28" t="s">
        <v>245</v>
      </c>
      <c r="AI109" s="28" t="str" cm="1">
        <f t="array" ref="AI109">IF(AH109="h",_xlfn.XLOOKUP(AJ109,AJ110:$AJ$2125,AH110:$AH$2125,""),IF(AH109="l",IF(AJ108&lt;&gt;"","sub",""),""))</f>
        <v/>
      </c>
      <c r="AJ109" s="28" t="str">
        <f t="shared" si="38"/>
        <v/>
      </c>
    </row>
    <row r="110" spans="1:36" x14ac:dyDescent="0.25">
      <c r="A110" s="59"/>
      <c r="B110" s="59"/>
      <c r="C110" s="63"/>
      <c r="D110" s="65"/>
      <c r="E110" s="51">
        <f t="shared" si="40"/>
        <v>0</v>
      </c>
      <c r="F110" s="65"/>
      <c r="G110" s="51">
        <f t="shared" si="41"/>
        <v>0</v>
      </c>
      <c r="H110" s="65"/>
      <c r="I110" s="51">
        <f t="shared" si="42"/>
        <v>0</v>
      </c>
      <c r="J110" s="65"/>
      <c r="K110" s="51">
        <f t="shared" si="43"/>
        <v>0</v>
      </c>
      <c r="L110" s="91"/>
      <c r="M110" s="63"/>
      <c r="N110" s="63"/>
      <c r="O110" s="63"/>
      <c r="P110" s="63"/>
      <c r="Q110" s="63"/>
      <c r="R110" s="63"/>
      <c r="S110" s="51">
        <f t="shared" si="44"/>
        <v>0</v>
      </c>
      <c r="T110" s="51">
        <f t="shared" si="45"/>
        <v>0</v>
      </c>
      <c r="U110" s="51">
        <f t="shared" si="46"/>
        <v>0</v>
      </c>
      <c r="V110" s="51">
        <f t="shared" si="47"/>
        <v>0</v>
      </c>
      <c r="W110" s="51">
        <f t="shared" si="48"/>
        <v>0</v>
      </c>
      <c r="X110" s="51">
        <f t="shared" si="49"/>
        <v>0</v>
      </c>
      <c r="Y110" s="51">
        <f t="shared" si="50"/>
        <v>0</v>
      </c>
      <c r="Z110" s="42"/>
      <c r="AB110" s="274" t="str">
        <f t="shared" si="39"/>
        <v>niet invulbaar</v>
      </c>
      <c r="AC110" s="34"/>
      <c r="AD110" s="34"/>
      <c r="AE110" s="34"/>
      <c r="AF110" s="86"/>
      <c r="AH110" s="28" t="s">
        <v>245</v>
      </c>
      <c r="AI110" s="28" t="str" cm="1">
        <f t="array" ref="AI110">IF(AH110="h",_xlfn.XLOOKUP(AJ110,AJ111:$AJ$2125,AH111:$AH$2125,""),IF(AH110="l",IF(AJ109&lt;&gt;"","sub",""),""))</f>
        <v/>
      </c>
      <c r="AJ110" s="28" t="str">
        <f t="shared" si="38"/>
        <v/>
      </c>
    </row>
    <row r="111" spans="1:36" x14ac:dyDescent="0.25">
      <c r="A111" s="59"/>
      <c r="B111" s="59"/>
      <c r="C111" s="63"/>
      <c r="D111" s="65"/>
      <c r="E111" s="51">
        <f t="shared" si="40"/>
        <v>0</v>
      </c>
      <c r="F111" s="65"/>
      <c r="G111" s="51">
        <f t="shared" si="41"/>
        <v>0</v>
      </c>
      <c r="H111" s="65"/>
      <c r="I111" s="51">
        <f t="shared" si="42"/>
        <v>0</v>
      </c>
      <c r="J111" s="65"/>
      <c r="K111" s="51">
        <f t="shared" si="43"/>
        <v>0</v>
      </c>
      <c r="L111" s="91"/>
      <c r="M111" s="63"/>
      <c r="N111" s="63"/>
      <c r="O111" s="63"/>
      <c r="P111" s="63"/>
      <c r="Q111" s="63"/>
      <c r="R111" s="63"/>
      <c r="S111" s="51">
        <f t="shared" si="44"/>
        <v>0</v>
      </c>
      <c r="T111" s="51">
        <f t="shared" si="45"/>
        <v>0</v>
      </c>
      <c r="U111" s="51">
        <f t="shared" si="46"/>
        <v>0</v>
      </c>
      <c r="V111" s="51">
        <f t="shared" si="47"/>
        <v>0</v>
      </c>
      <c r="W111" s="51">
        <f t="shared" si="48"/>
        <v>0</v>
      </c>
      <c r="X111" s="51">
        <f t="shared" si="49"/>
        <v>0</v>
      </c>
      <c r="Y111" s="51">
        <f t="shared" si="50"/>
        <v>0</v>
      </c>
      <c r="Z111" s="42"/>
      <c r="AB111" s="274" t="str">
        <f t="shared" si="39"/>
        <v>niet invulbaar</v>
      </c>
      <c r="AC111" s="34"/>
      <c r="AD111" s="34"/>
      <c r="AE111" s="34"/>
      <c r="AF111" s="86"/>
      <c r="AH111" s="28" t="s">
        <v>245</v>
      </c>
      <c r="AI111" s="28" t="str" cm="1">
        <f t="array" ref="AI111">IF(AH111="h",_xlfn.XLOOKUP(AJ111,AJ112:$AJ$2125,AH112:$AH$2125,""),IF(AH111="l",IF(AJ110&lt;&gt;"","sub",""),""))</f>
        <v/>
      </c>
      <c r="AJ111" s="28" t="str">
        <f t="shared" si="38"/>
        <v/>
      </c>
    </row>
    <row r="112" spans="1:36" x14ac:dyDescent="0.25">
      <c r="A112" s="93" t="s">
        <v>100</v>
      </c>
      <c r="B112" s="35"/>
      <c r="C112" s="35"/>
      <c r="D112" s="92"/>
      <c r="E112" s="57">
        <f>SUM(E51:E111)</f>
        <v>0</v>
      </c>
      <c r="F112" s="92"/>
      <c r="G112" s="57">
        <f>SUM(G51:G111)</f>
        <v>0</v>
      </c>
      <c r="H112" s="92"/>
      <c r="I112" s="57">
        <f>SUM(I51:I111)</f>
        <v>0</v>
      </c>
      <c r="J112" s="92"/>
      <c r="K112" s="57">
        <f>SUM(K51:K111)</f>
        <v>0</v>
      </c>
      <c r="L112" s="91"/>
      <c r="M112" s="90"/>
      <c r="N112" s="90"/>
      <c r="O112" s="90"/>
      <c r="P112" s="90"/>
      <c r="Q112" s="90"/>
      <c r="R112" s="90"/>
      <c r="S112" s="57">
        <f t="shared" ref="S112:Y112" si="51">SUM(S51:S111)</f>
        <v>0</v>
      </c>
      <c r="T112" s="57">
        <f t="shared" si="51"/>
        <v>0</v>
      </c>
      <c r="U112" s="57">
        <f t="shared" si="51"/>
        <v>0</v>
      </c>
      <c r="V112" s="57">
        <f t="shared" si="51"/>
        <v>0</v>
      </c>
      <c r="W112" s="57">
        <f t="shared" si="51"/>
        <v>0</v>
      </c>
      <c r="X112" s="57">
        <f t="shared" si="51"/>
        <v>0</v>
      </c>
      <c r="Y112" s="57">
        <f t="shared" si="51"/>
        <v>0</v>
      </c>
      <c r="Z112" s="35"/>
      <c r="AB112" s="34" t="str">
        <f t="shared" si="39"/>
        <v>leeg</v>
      </c>
      <c r="AC112" s="34"/>
      <c r="AD112" s="34"/>
      <c r="AE112" s="34"/>
      <c r="AF112" s="86"/>
      <c r="AH112" s="28" t="s">
        <v>182</v>
      </c>
      <c r="AI112" s="28" t="str" cm="1">
        <f t="array" ref="AI112">IF(AH112="h",_xlfn.XLOOKUP(AJ112,AJ113:$AJ$2125,AH113:$AH$2125,""),IF(AH112="l",IF(AJ111&lt;&gt;"","sub",""),""))</f>
        <v/>
      </c>
      <c r="AJ112" s="28" t="str">
        <f t="shared" si="38"/>
        <v/>
      </c>
    </row>
    <row r="113" spans="1:36" hidden="1" x14ac:dyDescent="0.25">
      <c r="A113" s="59"/>
      <c r="B113" s="59"/>
      <c r="C113" s="59"/>
      <c r="D113" s="65"/>
      <c r="E113" s="59"/>
      <c r="F113" s="65"/>
      <c r="G113" s="65"/>
      <c r="H113" s="65"/>
      <c r="I113" s="65"/>
      <c r="J113" s="65"/>
      <c r="K113" s="65"/>
      <c r="L113" s="91"/>
      <c r="M113" s="63"/>
      <c r="N113" s="63"/>
      <c r="O113" s="63"/>
      <c r="P113" s="63"/>
      <c r="Q113" s="63"/>
      <c r="R113" s="63"/>
      <c r="S113" s="65"/>
      <c r="T113" s="65"/>
      <c r="U113" s="65"/>
      <c r="V113" s="65"/>
      <c r="W113" s="65"/>
      <c r="X113" s="65"/>
      <c r="Y113" s="65"/>
      <c r="Z113" s="42"/>
      <c r="AB113" s="274" t="str">
        <f t="shared" si="39"/>
        <v>niet invulbaar</v>
      </c>
      <c r="AC113" s="34"/>
      <c r="AD113" s="34"/>
      <c r="AE113" s="34"/>
      <c r="AF113" s="86"/>
      <c r="AH113" s="28" t="s">
        <v>245</v>
      </c>
      <c r="AI113" s="28" t="str" cm="1">
        <f t="array" ref="AI113">IF(AH113="h",_xlfn.XLOOKUP(AJ113,AJ114:$AJ$2125,AH114:$AH$2125,""),IF(AH113="l",IF(AJ112&lt;&gt;"","sub",""),""))</f>
        <v/>
      </c>
      <c r="AJ113" s="28" t="str">
        <f t="shared" si="38"/>
        <v/>
      </c>
    </row>
    <row r="114" spans="1:36" hidden="1" x14ac:dyDescent="0.25">
      <c r="A114" s="94" t="s">
        <v>34</v>
      </c>
      <c r="B114" s="59"/>
      <c r="C114" s="63"/>
      <c r="D114" s="59"/>
      <c r="E114" s="59"/>
      <c r="F114" s="65"/>
      <c r="G114" s="65"/>
      <c r="H114" s="65"/>
      <c r="I114" s="65"/>
      <c r="J114" s="65"/>
      <c r="K114" s="65"/>
      <c r="L114" s="91"/>
      <c r="M114" s="63"/>
      <c r="N114" s="63"/>
      <c r="O114" s="63"/>
      <c r="P114" s="63"/>
      <c r="Q114" s="63"/>
      <c r="R114" s="63"/>
      <c r="S114" s="65"/>
      <c r="T114" s="65"/>
      <c r="U114" s="65"/>
      <c r="V114" s="65"/>
      <c r="W114" s="65"/>
      <c r="X114" s="65"/>
      <c r="Y114" s="65"/>
      <c r="Z114" s="42"/>
      <c r="AB114" s="274" t="str">
        <f t="shared" si="39"/>
        <v>niet invulbaar</v>
      </c>
      <c r="AC114" s="34"/>
      <c r="AD114" s="34"/>
      <c r="AE114" s="34"/>
      <c r="AF114" s="86"/>
      <c r="AH114" s="28" t="s">
        <v>245</v>
      </c>
      <c r="AI114" s="28" t="str" cm="1">
        <f t="array" ref="AI114">IF(AH114="h",_xlfn.XLOOKUP(AJ114,AJ115:$AJ$2125,AH115:$AH$2125,""),IF(AH114="l",IF(AJ113&lt;&gt;"","sub",""),""))</f>
        <v/>
      </c>
      <c r="AJ114" s="28" t="str">
        <f t="shared" si="38"/>
        <v/>
      </c>
    </row>
    <row r="115" spans="1:36" hidden="1" x14ac:dyDescent="0.25">
      <c r="A115" s="59"/>
      <c r="B115" s="59"/>
      <c r="C115" s="63"/>
      <c r="D115" s="65"/>
      <c r="E115" s="51">
        <f t="shared" ref="E115:E130" si="52">B115*D115</f>
        <v>0</v>
      </c>
      <c r="F115" s="65"/>
      <c r="G115" s="51">
        <f t="shared" ref="G115:G130" si="53">B115*F115</f>
        <v>0</v>
      </c>
      <c r="H115" s="65"/>
      <c r="I115" s="51">
        <f t="shared" ref="I115:I130" si="54">B115*H115</f>
        <v>0</v>
      </c>
      <c r="J115" s="65"/>
      <c r="K115" s="51">
        <f t="shared" ref="K115:K130" si="55">(E115*$J$6)+G115+I115+J115</f>
        <v>0</v>
      </c>
      <c r="L115" s="91"/>
      <c r="M115" s="63"/>
      <c r="N115" s="63"/>
      <c r="O115" s="63"/>
      <c r="P115" s="63"/>
      <c r="Q115" s="63"/>
      <c r="R115" s="63"/>
      <c r="S115" s="51">
        <f t="shared" ref="S115:S130" si="56">IF(M115="j",$K115,0)</f>
        <v>0</v>
      </c>
      <c r="T115" s="51">
        <f t="shared" ref="T115:T130" si="57">IF(N115="j",$K115,0)</f>
        <v>0</v>
      </c>
      <c r="U115" s="51">
        <f t="shared" ref="U115:U130" si="58">IF(O115="j",$K115,0)</f>
        <v>0</v>
      </c>
      <c r="V115" s="51">
        <f t="shared" ref="V115:V130" si="59">IF(P115="j",$K115,0)</f>
        <v>0</v>
      </c>
      <c r="W115" s="51">
        <f t="shared" ref="W115:W130" si="60">IF(Q115="j",$K115,0)</f>
        <v>0</v>
      </c>
      <c r="X115" s="51">
        <f t="shared" ref="X115:X130" si="61">IF(R115="j",$K115,0)</f>
        <v>0</v>
      </c>
      <c r="Y115" s="51">
        <f t="shared" ref="Y115:Y130" si="62">SUM(S115:X115)</f>
        <v>0</v>
      </c>
      <c r="Z115" s="42"/>
      <c r="AB115" s="274" t="str">
        <f t="shared" si="39"/>
        <v>niet invulbaar</v>
      </c>
      <c r="AC115" s="34"/>
      <c r="AD115" s="34"/>
      <c r="AE115" s="34"/>
      <c r="AF115" s="86"/>
      <c r="AH115" s="28" t="s">
        <v>245</v>
      </c>
      <c r="AI115" s="28" t="str" cm="1">
        <f t="array" ref="AI115">IF(AH115="h",_xlfn.XLOOKUP(AJ115,AJ116:$AJ$2125,AH116:$AH$2125,""),IF(AH115="l",IF(AJ114&lt;&gt;"","sub",""),""))</f>
        <v/>
      </c>
      <c r="AJ115" s="28" t="str">
        <f t="shared" si="38"/>
        <v/>
      </c>
    </row>
    <row r="116" spans="1:36" hidden="1" x14ac:dyDescent="0.25">
      <c r="A116" s="59"/>
      <c r="B116" s="59"/>
      <c r="C116" s="63"/>
      <c r="D116" s="65"/>
      <c r="E116" s="51">
        <f t="shared" si="52"/>
        <v>0</v>
      </c>
      <c r="F116" s="65"/>
      <c r="G116" s="51">
        <f t="shared" si="53"/>
        <v>0</v>
      </c>
      <c r="H116" s="65"/>
      <c r="I116" s="51">
        <f t="shared" si="54"/>
        <v>0</v>
      </c>
      <c r="J116" s="65"/>
      <c r="K116" s="51">
        <f t="shared" si="55"/>
        <v>0</v>
      </c>
      <c r="L116" s="91"/>
      <c r="M116" s="63"/>
      <c r="N116" s="63"/>
      <c r="O116" s="63"/>
      <c r="P116" s="63"/>
      <c r="Q116" s="63"/>
      <c r="R116" s="63"/>
      <c r="S116" s="51">
        <f t="shared" si="56"/>
        <v>0</v>
      </c>
      <c r="T116" s="51">
        <f t="shared" si="57"/>
        <v>0</v>
      </c>
      <c r="U116" s="51">
        <f t="shared" si="58"/>
        <v>0</v>
      </c>
      <c r="V116" s="51">
        <f t="shared" si="59"/>
        <v>0</v>
      </c>
      <c r="W116" s="51">
        <f t="shared" si="60"/>
        <v>0</v>
      </c>
      <c r="X116" s="51">
        <f t="shared" si="61"/>
        <v>0</v>
      </c>
      <c r="Y116" s="51">
        <f t="shared" si="62"/>
        <v>0</v>
      </c>
      <c r="Z116" s="42"/>
      <c r="AB116" s="274" t="str">
        <f t="shared" si="39"/>
        <v>niet invulbaar</v>
      </c>
      <c r="AC116" s="34"/>
      <c r="AD116" s="34"/>
      <c r="AE116" s="34"/>
      <c r="AF116" s="86"/>
      <c r="AH116" s="28" t="s">
        <v>245</v>
      </c>
      <c r="AI116" s="28" t="str" cm="1">
        <f t="array" ref="AI116">IF(AH116="h",_xlfn.XLOOKUP(AJ116,AJ117:$AJ$2125,AH117:$AH$2125,""),IF(AH116="l",IF(AJ115&lt;&gt;"","sub",""),""))</f>
        <v/>
      </c>
      <c r="AJ116" s="28" t="str">
        <f t="shared" si="38"/>
        <v/>
      </c>
    </row>
    <row r="117" spans="1:36" hidden="1" x14ac:dyDescent="0.25">
      <c r="A117" s="59"/>
      <c r="B117" s="59"/>
      <c r="C117" s="63"/>
      <c r="D117" s="65"/>
      <c r="E117" s="51">
        <f t="shared" si="52"/>
        <v>0</v>
      </c>
      <c r="F117" s="65"/>
      <c r="G117" s="51">
        <f t="shared" si="53"/>
        <v>0</v>
      </c>
      <c r="H117" s="65"/>
      <c r="I117" s="51">
        <f t="shared" si="54"/>
        <v>0</v>
      </c>
      <c r="J117" s="65"/>
      <c r="K117" s="51">
        <f t="shared" si="55"/>
        <v>0</v>
      </c>
      <c r="L117" s="91"/>
      <c r="M117" s="63"/>
      <c r="N117" s="63"/>
      <c r="O117" s="63"/>
      <c r="P117" s="63"/>
      <c r="Q117" s="63"/>
      <c r="R117" s="63"/>
      <c r="S117" s="51">
        <f t="shared" si="56"/>
        <v>0</v>
      </c>
      <c r="T117" s="51">
        <f t="shared" si="57"/>
        <v>0</v>
      </c>
      <c r="U117" s="51">
        <f t="shared" si="58"/>
        <v>0</v>
      </c>
      <c r="V117" s="51">
        <f t="shared" si="59"/>
        <v>0</v>
      </c>
      <c r="W117" s="51">
        <f t="shared" si="60"/>
        <v>0</v>
      </c>
      <c r="X117" s="51">
        <f t="shared" si="61"/>
        <v>0</v>
      </c>
      <c r="Y117" s="51">
        <f t="shared" si="62"/>
        <v>0</v>
      </c>
      <c r="Z117" s="42"/>
      <c r="AB117" s="274" t="str">
        <f t="shared" si="39"/>
        <v>niet invulbaar</v>
      </c>
      <c r="AC117" s="34"/>
      <c r="AD117" s="34"/>
      <c r="AE117" s="34"/>
      <c r="AF117" s="86"/>
      <c r="AH117" s="28" t="s">
        <v>245</v>
      </c>
      <c r="AI117" s="28" t="str" cm="1">
        <f t="array" ref="AI117">IF(AH117="h",_xlfn.XLOOKUP(AJ117,AJ118:$AJ$2125,AH118:$AH$2125,""),IF(AH117="l",IF(AJ116&lt;&gt;"","sub",""),""))</f>
        <v/>
      </c>
      <c r="AJ117" s="28" t="str">
        <f t="shared" si="38"/>
        <v/>
      </c>
    </row>
    <row r="118" spans="1:36" hidden="1" x14ac:dyDescent="0.25">
      <c r="A118" s="59"/>
      <c r="B118" s="59"/>
      <c r="C118" s="63"/>
      <c r="D118" s="65"/>
      <c r="E118" s="51">
        <f t="shared" si="52"/>
        <v>0</v>
      </c>
      <c r="F118" s="65"/>
      <c r="G118" s="51">
        <f t="shared" si="53"/>
        <v>0</v>
      </c>
      <c r="H118" s="65"/>
      <c r="I118" s="51">
        <f t="shared" si="54"/>
        <v>0</v>
      </c>
      <c r="J118" s="65"/>
      <c r="K118" s="51">
        <f t="shared" si="55"/>
        <v>0</v>
      </c>
      <c r="L118" s="91"/>
      <c r="M118" s="63"/>
      <c r="N118" s="63"/>
      <c r="O118" s="63"/>
      <c r="P118" s="63"/>
      <c r="Q118" s="63"/>
      <c r="R118" s="63"/>
      <c r="S118" s="51">
        <f t="shared" si="56"/>
        <v>0</v>
      </c>
      <c r="T118" s="51">
        <f t="shared" si="57"/>
        <v>0</v>
      </c>
      <c r="U118" s="51">
        <f t="shared" si="58"/>
        <v>0</v>
      </c>
      <c r="V118" s="51">
        <f t="shared" si="59"/>
        <v>0</v>
      </c>
      <c r="W118" s="51">
        <f t="shared" si="60"/>
        <v>0</v>
      </c>
      <c r="X118" s="51">
        <f t="shared" si="61"/>
        <v>0</v>
      </c>
      <c r="Y118" s="51">
        <f t="shared" si="62"/>
        <v>0</v>
      </c>
      <c r="Z118" s="42"/>
      <c r="AB118" s="274" t="str">
        <f t="shared" si="39"/>
        <v>niet invulbaar</v>
      </c>
      <c r="AC118" s="34"/>
      <c r="AD118" s="34"/>
      <c r="AE118" s="34"/>
      <c r="AF118" s="86"/>
      <c r="AH118" s="28" t="s">
        <v>245</v>
      </c>
      <c r="AI118" s="28" t="str" cm="1">
        <f t="array" ref="AI118">IF(AH118="h",_xlfn.XLOOKUP(AJ118,AJ119:$AJ$2125,AH119:$AH$2125,""),IF(AH118="l",IF(AJ117&lt;&gt;"","sub",""),""))</f>
        <v/>
      </c>
      <c r="AJ118" s="28" t="str">
        <f t="shared" si="38"/>
        <v/>
      </c>
    </row>
    <row r="119" spans="1:36" hidden="1" x14ac:dyDescent="0.25">
      <c r="A119" s="59"/>
      <c r="B119" s="59"/>
      <c r="C119" s="63"/>
      <c r="D119" s="65"/>
      <c r="E119" s="51">
        <f t="shared" si="52"/>
        <v>0</v>
      </c>
      <c r="F119" s="65"/>
      <c r="G119" s="51">
        <f t="shared" si="53"/>
        <v>0</v>
      </c>
      <c r="H119" s="65"/>
      <c r="I119" s="51">
        <f t="shared" si="54"/>
        <v>0</v>
      </c>
      <c r="J119" s="65"/>
      <c r="K119" s="51">
        <f t="shared" si="55"/>
        <v>0</v>
      </c>
      <c r="L119" s="91"/>
      <c r="M119" s="63"/>
      <c r="N119" s="63"/>
      <c r="O119" s="63"/>
      <c r="P119" s="63"/>
      <c r="Q119" s="63"/>
      <c r="R119" s="63"/>
      <c r="S119" s="51">
        <f t="shared" si="56"/>
        <v>0</v>
      </c>
      <c r="T119" s="51">
        <f t="shared" si="57"/>
        <v>0</v>
      </c>
      <c r="U119" s="51">
        <f t="shared" si="58"/>
        <v>0</v>
      </c>
      <c r="V119" s="51">
        <f t="shared" si="59"/>
        <v>0</v>
      </c>
      <c r="W119" s="51">
        <f t="shared" si="60"/>
        <v>0</v>
      </c>
      <c r="X119" s="51">
        <f t="shared" si="61"/>
        <v>0</v>
      </c>
      <c r="Y119" s="51">
        <f t="shared" si="62"/>
        <v>0</v>
      </c>
      <c r="Z119" s="42"/>
      <c r="AB119" s="274" t="str">
        <f t="shared" si="39"/>
        <v>niet invulbaar</v>
      </c>
      <c r="AC119" s="34"/>
      <c r="AD119" s="34"/>
      <c r="AE119" s="34"/>
      <c r="AF119" s="86"/>
      <c r="AH119" s="28" t="s">
        <v>245</v>
      </c>
      <c r="AI119" s="28" t="str" cm="1">
        <f t="array" ref="AI119">IF(AH119="h",_xlfn.XLOOKUP(AJ119,AJ120:$AJ$2125,AH120:$AH$2125,""),IF(AH119="l",IF(AJ118&lt;&gt;"","sub",""),""))</f>
        <v/>
      </c>
      <c r="AJ119" s="28" t="str">
        <f t="shared" si="38"/>
        <v/>
      </c>
    </row>
    <row r="120" spans="1:36" hidden="1" x14ac:dyDescent="0.25">
      <c r="A120" s="59"/>
      <c r="B120" s="59"/>
      <c r="C120" s="63"/>
      <c r="D120" s="65"/>
      <c r="E120" s="51">
        <f t="shared" si="52"/>
        <v>0</v>
      </c>
      <c r="F120" s="65"/>
      <c r="G120" s="51">
        <f t="shared" si="53"/>
        <v>0</v>
      </c>
      <c r="H120" s="65"/>
      <c r="I120" s="51">
        <f t="shared" si="54"/>
        <v>0</v>
      </c>
      <c r="J120" s="65"/>
      <c r="K120" s="51">
        <f t="shared" si="55"/>
        <v>0</v>
      </c>
      <c r="L120" s="91"/>
      <c r="M120" s="63"/>
      <c r="N120" s="63"/>
      <c r="O120" s="63"/>
      <c r="P120" s="63"/>
      <c r="Q120" s="63"/>
      <c r="R120" s="63"/>
      <c r="S120" s="51">
        <f t="shared" si="56"/>
        <v>0</v>
      </c>
      <c r="T120" s="51">
        <f t="shared" si="57"/>
        <v>0</v>
      </c>
      <c r="U120" s="51">
        <f t="shared" si="58"/>
        <v>0</v>
      </c>
      <c r="V120" s="51">
        <f t="shared" si="59"/>
        <v>0</v>
      </c>
      <c r="W120" s="51">
        <f t="shared" si="60"/>
        <v>0</v>
      </c>
      <c r="X120" s="51">
        <f t="shared" si="61"/>
        <v>0</v>
      </c>
      <c r="Y120" s="51">
        <f t="shared" si="62"/>
        <v>0</v>
      </c>
      <c r="Z120" s="42"/>
      <c r="AB120" s="274" t="str">
        <f t="shared" si="39"/>
        <v>niet invulbaar</v>
      </c>
      <c r="AC120" s="34"/>
      <c r="AD120" s="34"/>
      <c r="AE120" s="34"/>
      <c r="AF120" s="86"/>
      <c r="AH120" s="28" t="s">
        <v>245</v>
      </c>
      <c r="AI120" s="28" t="str" cm="1">
        <f t="array" ref="AI120">IF(AH120="h",_xlfn.XLOOKUP(AJ120,AJ121:$AJ$2125,AH121:$AH$2125,""),IF(AH120="l",IF(AJ119&lt;&gt;"","sub",""),""))</f>
        <v/>
      </c>
      <c r="AJ120" s="28" t="str">
        <f t="shared" si="38"/>
        <v/>
      </c>
    </row>
    <row r="121" spans="1:36" hidden="1" x14ac:dyDescent="0.25">
      <c r="A121" s="59"/>
      <c r="B121" s="59"/>
      <c r="C121" s="63"/>
      <c r="D121" s="65"/>
      <c r="E121" s="51">
        <f t="shared" si="52"/>
        <v>0</v>
      </c>
      <c r="F121" s="65"/>
      <c r="G121" s="51">
        <f t="shared" si="53"/>
        <v>0</v>
      </c>
      <c r="H121" s="65"/>
      <c r="I121" s="51">
        <f t="shared" si="54"/>
        <v>0</v>
      </c>
      <c r="J121" s="65"/>
      <c r="K121" s="51">
        <f t="shared" si="55"/>
        <v>0</v>
      </c>
      <c r="L121" s="91"/>
      <c r="M121" s="63"/>
      <c r="N121" s="63"/>
      <c r="O121" s="63"/>
      <c r="P121" s="63"/>
      <c r="Q121" s="63"/>
      <c r="R121" s="63"/>
      <c r="S121" s="51">
        <f t="shared" si="56"/>
        <v>0</v>
      </c>
      <c r="T121" s="51">
        <f t="shared" si="57"/>
        <v>0</v>
      </c>
      <c r="U121" s="51">
        <f t="shared" si="58"/>
        <v>0</v>
      </c>
      <c r="V121" s="51">
        <f t="shared" si="59"/>
        <v>0</v>
      </c>
      <c r="W121" s="51">
        <f t="shared" si="60"/>
        <v>0</v>
      </c>
      <c r="X121" s="51">
        <f t="shared" si="61"/>
        <v>0</v>
      </c>
      <c r="Y121" s="51">
        <f t="shared" si="62"/>
        <v>0</v>
      </c>
      <c r="Z121" s="42"/>
      <c r="AB121" s="274" t="str">
        <f t="shared" si="39"/>
        <v>niet invulbaar</v>
      </c>
      <c r="AC121" s="34"/>
      <c r="AD121" s="34"/>
      <c r="AE121" s="34"/>
      <c r="AF121" s="86"/>
      <c r="AH121" s="28" t="s">
        <v>245</v>
      </c>
      <c r="AI121" s="28" t="str" cm="1">
        <f t="array" ref="AI121">IF(AH121="h",_xlfn.XLOOKUP(AJ121,AJ122:$AJ$2125,AH122:$AH$2125,""),IF(AH121="l",IF(AJ120&lt;&gt;"","sub",""),""))</f>
        <v/>
      </c>
      <c r="AJ121" s="28" t="str">
        <f t="shared" si="38"/>
        <v/>
      </c>
    </row>
    <row r="122" spans="1:36" hidden="1" x14ac:dyDescent="0.25">
      <c r="A122" s="59"/>
      <c r="B122" s="59"/>
      <c r="C122" s="63"/>
      <c r="D122" s="65"/>
      <c r="E122" s="51">
        <f t="shared" si="52"/>
        <v>0</v>
      </c>
      <c r="F122" s="65"/>
      <c r="G122" s="51">
        <f t="shared" si="53"/>
        <v>0</v>
      </c>
      <c r="H122" s="65"/>
      <c r="I122" s="51">
        <f t="shared" si="54"/>
        <v>0</v>
      </c>
      <c r="J122" s="65"/>
      <c r="K122" s="51">
        <f t="shared" si="55"/>
        <v>0</v>
      </c>
      <c r="L122" s="91"/>
      <c r="M122" s="63"/>
      <c r="N122" s="63"/>
      <c r="O122" s="63"/>
      <c r="P122" s="63"/>
      <c r="Q122" s="63"/>
      <c r="R122" s="63"/>
      <c r="S122" s="51">
        <f t="shared" si="56"/>
        <v>0</v>
      </c>
      <c r="T122" s="51">
        <f t="shared" si="57"/>
        <v>0</v>
      </c>
      <c r="U122" s="51">
        <f t="shared" si="58"/>
        <v>0</v>
      </c>
      <c r="V122" s="51">
        <f t="shared" si="59"/>
        <v>0</v>
      </c>
      <c r="W122" s="51">
        <f t="shared" si="60"/>
        <v>0</v>
      </c>
      <c r="X122" s="51">
        <f t="shared" si="61"/>
        <v>0</v>
      </c>
      <c r="Y122" s="51">
        <f t="shared" si="62"/>
        <v>0</v>
      </c>
      <c r="Z122" s="42"/>
      <c r="AB122" s="274" t="str">
        <f t="shared" si="39"/>
        <v>niet invulbaar</v>
      </c>
      <c r="AC122" s="34"/>
      <c r="AD122" s="34"/>
      <c r="AE122" s="34"/>
      <c r="AF122" s="86"/>
      <c r="AH122" s="28" t="s">
        <v>245</v>
      </c>
      <c r="AI122" s="28" t="str" cm="1">
        <f t="array" ref="AI122">IF(AH122="h",_xlfn.XLOOKUP(AJ122,AJ123:$AJ$2125,AH123:$AH$2125,""),IF(AH122="l",IF(AJ121&lt;&gt;"","sub",""),""))</f>
        <v/>
      </c>
      <c r="AJ122" s="28" t="str">
        <f t="shared" si="38"/>
        <v/>
      </c>
    </row>
    <row r="123" spans="1:36" hidden="1" x14ac:dyDescent="0.25">
      <c r="A123" s="59"/>
      <c r="B123" s="59"/>
      <c r="C123" s="63"/>
      <c r="D123" s="65"/>
      <c r="E123" s="51">
        <f t="shared" si="52"/>
        <v>0</v>
      </c>
      <c r="F123" s="65"/>
      <c r="G123" s="51">
        <f t="shared" si="53"/>
        <v>0</v>
      </c>
      <c r="H123" s="65"/>
      <c r="I123" s="51">
        <f t="shared" si="54"/>
        <v>0</v>
      </c>
      <c r="J123" s="65"/>
      <c r="K123" s="51">
        <f t="shared" si="55"/>
        <v>0</v>
      </c>
      <c r="L123" s="91"/>
      <c r="M123" s="63"/>
      <c r="N123" s="63"/>
      <c r="O123" s="63"/>
      <c r="P123" s="63"/>
      <c r="Q123" s="63"/>
      <c r="R123" s="63"/>
      <c r="S123" s="51">
        <f t="shared" si="56"/>
        <v>0</v>
      </c>
      <c r="T123" s="51">
        <f t="shared" si="57"/>
        <v>0</v>
      </c>
      <c r="U123" s="51">
        <f t="shared" si="58"/>
        <v>0</v>
      </c>
      <c r="V123" s="51">
        <f t="shared" si="59"/>
        <v>0</v>
      </c>
      <c r="W123" s="51">
        <f t="shared" si="60"/>
        <v>0</v>
      </c>
      <c r="X123" s="51">
        <f t="shared" si="61"/>
        <v>0</v>
      </c>
      <c r="Y123" s="51">
        <f t="shared" si="62"/>
        <v>0</v>
      </c>
      <c r="Z123" s="42"/>
      <c r="AB123" s="274" t="str">
        <f t="shared" si="39"/>
        <v>niet invulbaar</v>
      </c>
      <c r="AC123" s="34"/>
      <c r="AD123" s="34"/>
      <c r="AE123" s="34"/>
      <c r="AF123" s="86"/>
      <c r="AH123" s="28" t="s">
        <v>245</v>
      </c>
      <c r="AI123" s="28" t="str" cm="1">
        <f t="array" ref="AI123">IF(AH123="h",_xlfn.XLOOKUP(AJ123,AJ124:$AJ$2125,AH124:$AH$2125,""),IF(AH123="l",IF(AJ122&lt;&gt;"","sub",""),""))</f>
        <v/>
      </c>
      <c r="AJ123" s="28" t="str">
        <f t="shared" si="38"/>
        <v/>
      </c>
    </row>
    <row r="124" spans="1:36" hidden="1" x14ac:dyDescent="0.25">
      <c r="A124" s="59"/>
      <c r="B124" s="59"/>
      <c r="C124" s="63"/>
      <c r="D124" s="65"/>
      <c r="E124" s="51">
        <f t="shared" si="52"/>
        <v>0</v>
      </c>
      <c r="F124" s="65"/>
      <c r="G124" s="51">
        <f t="shared" si="53"/>
        <v>0</v>
      </c>
      <c r="H124" s="65"/>
      <c r="I124" s="51">
        <f t="shared" si="54"/>
        <v>0</v>
      </c>
      <c r="J124" s="65"/>
      <c r="K124" s="51">
        <f t="shared" si="55"/>
        <v>0</v>
      </c>
      <c r="L124" s="91"/>
      <c r="M124" s="63"/>
      <c r="N124" s="63"/>
      <c r="O124" s="63"/>
      <c r="P124" s="63"/>
      <c r="Q124" s="63"/>
      <c r="R124" s="63"/>
      <c r="S124" s="51">
        <f t="shared" si="56"/>
        <v>0</v>
      </c>
      <c r="T124" s="51">
        <f t="shared" si="57"/>
        <v>0</v>
      </c>
      <c r="U124" s="51">
        <f t="shared" si="58"/>
        <v>0</v>
      </c>
      <c r="V124" s="51">
        <f t="shared" si="59"/>
        <v>0</v>
      </c>
      <c r="W124" s="51">
        <f t="shared" si="60"/>
        <v>0</v>
      </c>
      <c r="X124" s="51">
        <f t="shared" si="61"/>
        <v>0</v>
      </c>
      <c r="Y124" s="51">
        <f t="shared" si="62"/>
        <v>0</v>
      </c>
      <c r="Z124" s="42"/>
      <c r="AB124" s="274" t="str">
        <f t="shared" si="39"/>
        <v>niet invulbaar</v>
      </c>
      <c r="AC124" s="34"/>
      <c r="AD124" s="34"/>
      <c r="AE124" s="34"/>
      <c r="AF124" s="86"/>
      <c r="AH124" s="28" t="s">
        <v>245</v>
      </c>
      <c r="AI124" s="28" t="str" cm="1">
        <f t="array" ref="AI124">IF(AH124="h",_xlfn.XLOOKUP(AJ124,AJ125:$AJ$2125,AH125:$AH$2125,""),IF(AH124="l",IF(AJ123&lt;&gt;"","sub",""),""))</f>
        <v/>
      </c>
      <c r="AJ124" s="28" t="str">
        <f t="shared" si="38"/>
        <v/>
      </c>
    </row>
    <row r="125" spans="1:36" hidden="1" x14ac:dyDescent="0.25">
      <c r="A125" s="59"/>
      <c r="B125" s="59"/>
      <c r="C125" s="63"/>
      <c r="D125" s="65"/>
      <c r="E125" s="51">
        <f t="shared" si="52"/>
        <v>0</v>
      </c>
      <c r="F125" s="65"/>
      <c r="G125" s="51">
        <f t="shared" si="53"/>
        <v>0</v>
      </c>
      <c r="H125" s="65"/>
      <c r="I125" s="51">
        <f t="shared" si="54"/>
        <v>0</v>
      </c>
      <c r="J125" s="65"/>
      <c r="K125" s="51">
        <f t="shared" si="55"/>
        <v>0</v>
      </c>
      <c r="L125" s="91"/>
      <c r="M125" s="63"/>
      <c r="N125" s="63"/>
      <c r="O125" s="63"/>
      <c r="P125" s="63"/>
      <c r="Q125" s="63"/>
      <c r="R125" s="63"/>
      <c r="S125" s="51">
        <f t="shared" si="56"/>
        <v>0</v>
      </c>
      <c r="T125" s="51">
        <f t="shared" si="57"/>
        <v>0</v>
      </c>
      <c r="U125" s="51">
        <f t="shared" si="58"/>
        <v>0</v>
      </c>
      <c r="V125" s="51">
        <f t="shared" si="59"/>
        <v>0</v>
      </c>
      <c r="W125" s="51">
        <f t="shared" si="60"/>
        <v>0</v>
      </c>
      <c r="X125" s="51">
        <f t="shared" si="61"/>
        <v>0</v>
      </c>
      <c r="Y125" s="51">
        <f t="shared" si="62"/>
        <v>0</v>
      </c>
      <c r="Z125" s="42"/>
      <c r="AB125" s="274" t="str">
        <f t="shared" si="39"/>
        <v>niet invulbaar</v>
      </c>
      <c r="AC125" s="34"/>
      <c r="AD125" s="34"/>
      <c r="AE125" s="34"/>
      <c r="AF125" s="86"/>
      <c r="AH125" s="28" t="s">
        <v>245</v>
      </c>
      <c r="AI125" s="28" t="str" cm="1">
        <f t="array" ref="AI125">IF(AH125="h",_xlfn.XLOOKUP(AJ125,AJ126:$AJ$2125,AH126:$AH$2125,""),IF(AH125="l",IF(AJ124&lt;&gt;"","sub",""),""))</f>
        <v/>
      </c>
      <c r="AJ125" s="28" t="str">
        <f t="shared" si="38"/>
        <v/>
      </c>
    </row>
    <row r="126" spans="1:36" hidden="1" x14ac:dyDescent="0.25">
      <c r="A126" s="59"/>
      <c r="B126" s="59"/>
      <c r="C126" s="63"/>
      <c r="D126" s="65"/>
      <c r="E126" s="51">
        <f t="shared" si="52"/>
        <v>0</v>
      </c>
      <c r="F126" s="65"/>
      <c r="G126" s="51">
        <f t="shared" si="53"/>
        <v>0</v>
      </c>
      <c r="H126" s="65"/>
      <c r="I126" s="51">
        <f t="shared" si="54"/>
        <v>0</v>
      </c>
      <c r="J126" s="65"/>
      <c r="K126" s="51">
        <f t="shared" si="55"/>
        <v>0</v>
      </c>
      <c r="L126" s="91"/>
      <c r="M126" s="63"/>
      <c r="N126" s="63"/>
      <c r="O126" s="63"/>
      <c r="P126" s="63"/>
      <c r="Q126" s="63"/>
      <c r="R126" s="63"/>
      <c r="S126" s="51">
        <f t="shared" si="56"/>
        <v>0</v>
      </c>
      <c r="T126" s="51">
        <f t="shared" si="57"/>
        <v>0</v>
      </c>
      <c r="U126" s="51">
        <f t="shared" si="58"/>
        <v>0</v>
      </c>
      <c r="V126" s="51">
        <f t="shared" si="59"/>
        <v>0</v>
      </c>
      <c r="W126" s="51">
        <f t="shared" si="60"/>
        <v>0</v>
      </c>
      <c r="X126" s="51">
        <f t="shared" si="61"/>
        <v>0</v>
      </c>
      <c r="Y126" s="51">
        <f t="shared" si="62"/>
        <v>0</v>
      </c>
      <c r="Z126" s="42"/>
      <c r="AB126" s="274" t="str">
        <f t="shared" si="39"/>
        <v>niet invulbaar</v>
      </c>
      <c r="AC126" s="34"/>
      <c r="AD126" s="34"/>
      <c r="AE126" s="34"/>
      <c r="AF126" s="86"/>
      <c r="AH126" s="28" t="s">
        <v>245</v>
      </c>
      <c r="AI126" s="28" t="str" cm="1">
        <f t="array" ref="AI126">IF(AH126="h",_xlfn.XLOOKUP(AJ126,AJ127:$AJ$2125,AH127:$AH$2125,""),IF(AH126="l",IF(AJ125&lt;&gt;"","sub",""),""))</f>
        <v/>
      </c>
      <c r="AJ126" s="28" t="str">
        <f t="shared" si="38"/>
        <v/>
      </c>
    </row>
    <row r="127" spans="1:36" hidden="1" x14ac:dyDescent="0.25">
      <c r="A127" s="59"/>
      <c r="B127" s="59"/>
      <c r="C127" s="63"/>
      <c r="D127" s="65"/>
      <c r="E127" s="51">
        <f t="shared" si="52"/>
        <v>0</v>
      </c>
      <c r="F127" s="65"/>
      <c r="G127" s="51">
        <f t="shared" si="53"/>
        <v>0</v>
      </c>
      <c r="H127" s="65"/>
      <c r="I127" s="51">
        <f t="shared" si="54"/>
        <v>0</v>
      </c>
      <c r="J127" s="65"/>
      <c r="K127" s="51">
        <f t="shared" si="55"/>
        <v>0</v>
      </c>
      <c r="L127" s="91"/>
      <c r="M127" s="63"/>
      <c r="N127" s="63"/>
      <c r="O127" s="63"/>
      <c r="P127" s="63"/>
      <c r="Q127" s="63"/>
      <c r="R127" s="63"/>
      <c r="S127" s="51">
        <f t="shared" si="56"/>
        <v>0</v>
      </c>
      <c r="T127" s="51">
        <f t="shared" si="57"/>
        <v>0</v>
      </c>
      <c r="U127" s="51">
        <f t="shared" si="58"/>
        <v>0</v>
      </c>
      <c r="V127" s="51">
        <f t="shared" si="59"/>
        <v>0</v>
      </c>
      <c r="W127" s="51">
        <f t="shared" si="60"/>
        <v>0</v>
      </c>
      <c r="X127" s="51">
        <f t="shared" si="61"/>
        <v>0</v>
      </c>
      <c r="Y127" s="51">
        <f t="shared" si="62"/>
        <v>0</v>
      </c>
      <c r="Z127" s="42"/>
      <c r="AB127" s="274" t="str">
        <f t="shared" si="39"/>
        <v>niet invulbaar</v>
      </c>
      <c r="AC127" s="34"/>
      <c r="AD127" s="34"/>
      <c r="AE127" s="34"/>
      <c r="AF127" s="86"/>
      <c r="AH127" s="28" t="s">
        <v>245</v>
      </c>
      <c r="AI127" s="28" t="str" cm="1">
        <f t="array" ref="AI127">IF(AH127="h",_xlfn.XLOOKUP(AJ127,AJ128:$AJ$2125,AH128:$AH$2125,""),IF(AH127="l",IF(AJ126&lt;&gt;"","sub",""),""))</f>
        <v/>
      </c>
      <c r="AJ127" s="28" t="str">
        <f t="shared" si="38"/>
        <v/>
      </c>
    </row>
    <row r="128" spans="1:36" hidden="1" x14ac:dyDescent="0.25">
      <c r="A128" s="59"/>
      <c r="B128" s="59"/>
      <c r="C128" s="63"/>
      <c r="D128" s="65"/>
      <c r="E128" s="51">
        <f t="shared" si="52"/>
        <v>0</v>
      </c>
      <c r="F128" s="65"/>
      <c r="G128" s="51">
        <f t="shared" si="53"/>
        <v>0</v>
      </c>
      <c r="H128" s="65"/>
      <c r="I128" s="51">
        <f t="shared" si="54"/>
        <v>0</v>
      </c>
      <c r="J128" s="65"/>
      <c r="K128" s="51">
        <f t="shared" si="55"/>
        <v>0</v>
      </c>
      <c r="L128" s="91"/>
      <c r="M128" s="63"/>
      <c r="N128" s="63"/>
      <c r="O128" s="63"/>
      <c r="P128" s="63"/>
      <c r="Q128" s="63"/>
      <c r="R128" s="63"/>
      <c r="S128" s="51">
        <f t="shared" si="56"/>
        <v>0</v>
      </c>
      <c r="T128" s="51">
        <f t="shared" si="57"/>
        <v>0</v>
      </c>
      <c r="U128" s="51">
        <f t="shared" si="58"/>
        <v>0</v>
      </c>
      <c r="V128" s="51">
        <f t="shared" si="59"/>
        <v>0</v>
      </c>
      <c r="W128" s="51">
        <f t="shared" si="60"/>
        <v>0</v>
      </c>
      <c r="X128" s="51">
        <f t="shared" si="61"/>
        <v>0</v>
      </c>
      <c r="Y128" s="51">
        <f t="shared" si="62"/>
        <v>0</v>
      </c>
      <c r="Z128" s="42"/>
      <c r="AB128" s="274" t="str">
        <f t="shared" si="39"/>
        <v>niet invulbaar</v>
      </c>
      <c r="AC128" s="34"/>
      <c r="AD128" s="34"/>
      <c r="AE128" s="34"/>
      <c r="AF128" s="86"/>
      <c r="AH128" s="28" t="s">
        <v>245</v>
      </c>
      <c r="AI128" s="28" t="str" cm="1">
        <f t="array" ref="AI128">IF(AH128="h",_xlfn.XLOOKUP(AJ128,AJ129:$AJ$2125,AH129:$AH$2125,""),IF(AH128="l",IF(AJ127&lt;&gt;"","sub",""),""))</f>
        <v/>
      </c>
      <c r="AJ128" s="28" t="str">
        <f t="shared" si="38"/>
        <v/>
      </c>
    </row>
    <row r="129" spans="1:36" hidden="1" x14ac:dyDescent="0.25">
      <c r="A129" s="59"/>
      <c r="B129" s="59"/>
      <c r="C129" s="63"/>
      <c r="D129" s="65"/>
      <c r="E129" s="51">
        <f t="shared" si="52"/>
        <v>0</v>
      </c>
      <c r="F129" s="65"/>
      <c r="G129" s="51">
        <f t="shared" si="53"/>
        <v>0</v>
      </c>
      <c r="H129" s="65"/>
      <c r="I129" s="51">
        <f t="shared" si="54"/>
        <v>0</v>
      </c>
      <c r="J129" s="65"/>
      <c r="K129" s="51">
        <f t="shared" si="55"/>
        <v>0</v>
      </c>
      <c r="L129" s="91"/>
      <c r="M129" s="63"/>
      <c r="N129" s="63"/>
      <c r="O129" s="63"/>
      <c r="P129" s="63"/>
      <c r="Q129" s="63"/>
      <c r="R129" s="63"/>
      <c r="S129" s="51">
        <f t="shared" si="56"/>
        <v>0</v>
      </c>
      <c r="T129" s="51">
        <f t="shared" si="57"/>
        <v>0</v>
      </c>
      <c r="U129" s="51">
        <f t="shared" si="58"/>
        <v>0</v>
      </c>
      <c r="V129" s="51">
        <f t="shared" si="59"/>
        <v>0</v>
      </c>
      <c r="W129" s="51">
        <f t="shared" si="60"/>
        <v>0</v>
      </c>
      <c r="X129" s="51">
        <f t="shared" si="61"/>
        <v>0</v>
      </c>
      <c r="Y129" s="51">
        <f t="shared" si="62"/>
        <v>0</v>
      </c>
      <c r="Z129" s="42"/>
      <c r="AB129" s="274" t="str">
        <f t="shared" si="39"/>
        <v>niet invulbaar</v>
      </c>
      <c r="AC129" s="34"/>
      <c r="AD129" s="34"/>
      <c r="AE129" s="34"/>
      <c r="AF129" s="86"/>
      <c r="AH129" s="28" t="s">
        <v>245</v>
      </c>
      <c r="AI129" s="28" t="str" cm="1">
        <f t="array" ref="AI129">IF(AH129="h",_xlfn.XLOOKUP(AJ129,AJ130:$AJ$2125,AH130:$AH$2125,""),IF(AH129="l",IF(AJ128&lt;&gt;"","sub",""),""))</f>
        <v/>
      </c>
      <c r="AJ129" s="28" t="str">
        <f t="shared" si="38"/>
        <v/>
      </c>
    </row>
    <row r="130" spans="1:36" hidden="1" x14ac:dyDescent="0.25">
      <c r="A130" s="59"/>
      <c r="B130" s="59"/>
      <c r="C130" s="63"/>
      <c r="D130" s="65"/>
      <c r="E130" s="51">
        <f t="shared" si="52"/>
        <v>0</v>
      </c>
      <c r="F130" s="65"/>
      <c r="G130" s="51">
        <f t="shared" si="53"/>
        <v>0</v>
      </c>
      <c r="H130" s="65"/>
      <c r="I130" s="51">
        <f t="shared" si="54"/>
        <v>0</v>
      </c>
      <c r="J130" s="65"/>
      <c r="K130" s="51">
        <f t="shared" si="55"/>
        <v>0</v>
      </c>
      <c r="L130" s="91"/>
      <c r="M130" s="63"/>
      <c r="N130" s="63"/>
      <c r="O130" s="63"/>
      <c r="P130" s="63"/>
      <c r="Q130" s="63"/>
      <c r="R130" s="63"/>
      <c r="S130" s="51">
        <f t="shared" si="56"/>
        <v>0</v>
      </c>
      <c r="T130" s="51">
        <f t="shared" si="57"/>
        <v>0</v>
      </c>
      <c r="U130" s="51">
        <f t="shared" si="58"/>
        <v>0</v>
      </c>
      <c r="V130" s="51">
        <f t="shared" si="59"/>
        <v>0</v>
      </c>
      <c r="W130" s="51">
        <f t="shared" si="60"/>
        <v>0</v>
      </c>
      <c r="X130" s="51">
        <f t="shared" si="61"/>
        <v>0</v>
      </c>
      <c r="Y130" s="51">
        <f t="shared" si="62"/>
        <v>0</v>
      </c>
      <c r="Z130" s="42"/>
      <c r="AB130" s="274" t="str">
        <f t="shared" si="39"/>
        <v>niet invulbaar</v>
      </c>
      <c r="AC130" s="34"/>
      <c r="AD130" s="34"/>
      <c r="AE130" s="34"/>
      <c r="AF130" s="86"/>
      <c r="AH130" s="28" t="s">
        <v>245</v>
      </c>
      <c r="AI130" s="28" t="str" cm="1">
        <f t="array" ref="AI130">IF(AH130="h",_xlfn.XLOOKUP(AJ130,AJ131:$AJ$2125,AH131:$AH$2125,""),IF(AH130="l",IF(AJ129&lt;&gt;"","sub",""),""))</f>
        <v/>
      </c>
      <c r="AJ130" s="28" t="str">
        <f t="shared" si="38"/>
        <v/>
      </c>
    </row>
    <row r="131" spans="1:36" hidden="1" x14ac:dyDescent="0.25">
      <c r="A131" s="93" t="s">
        <v>103</v>
      </c>
      <c r="B131" s="35"/>
      <c r="C131" s="35"/>
      <c r="D131" s="92"/>
      <c r="E131" s="57">
        <f>SUM(E115:E130)</f>
        <v>0</v>
      </c>
      <c r="F131" s="92"/>
      <c r="G131" s="57">
        <f>SUM(G115:G130)</f>
        <v>0</v>
      </c>
      <c r="H131" s="92"/>
      <c r="I131" s="57">
        <f>SUM(I115:I130)</f>
        <v>0</v>
      </c>
      <c r="J131" s="92"/>
      <c r="K131" s="57">
        <f>SUM(K115:K130)</f>
        <v>0</v>
      </c>
      <c r="L131" s="91"/>
      <c r="M131" s="90"/>
      <c r="N131" s="90"/>
      <c r="O131" s="90"/>
      <c r="P131" s="90"/>
      <c r="Q131" s="90"/>
      <c r="R131" s="90"/>
      <c r="S131" s="57">
        <f t="shared" ref="S131:Y131" si="63">SUM(S115:S130)</f>
        <v>0</v>
      </c>
      <c r="T131" s="57">
        <f t="shared" si="63"/>
        <v>0</v>
      </c>
      <c r="U131" s="57">
        <f t="shared" si="63"/>
        <v>0</v>
      </c>
      <c r="V131" s="57">
        <f t="shared" si="63"/>
        <v>0</v>
      </c>
      <c r="W131" s="57">
        <f t="shared" si="63"/>
        <v>0</v>
      </c>
      <c r="X131" s="57">
        <f t="shared" si="63"/>
        <v>0</v>
      </c>
      <c r="Y131" s="57">
        <f t="shared" si="63"/>
        <v>0</v>
      </c>
      <c r="Z131" s="35"/>
      <c r="AB131" s="274" t="str">
        <f t="shared" si="39"/>
        <v>niet invulbaar</v>
      </c>
      <c r="AC131" s="34"/>
      <c r="AD131" s="34"/>
      <c r="AE131" s="34"/>
      <c r="AF131" s="86"/>
      <c r="AH131" s="28" t="s">
        <v>245</v>
      </c>
      <c r="AI131" s="28" t="str" cm="1">
        <f t="array" ref="AI131">IF(AH131="h",_xlfn.XLOOKUP(AJ131,AJ132:$AJ$2125,AH132:$AH$2125,""),IF(AH131="l",IF(AJ130&lt;&gt;"","sub",""),""))</f>
        <v/>
      </c>
      <c r="AJ131" s="28" t="str">
        <f t="shared" si="38"/>
        <v/>
      </c>
    </row>
    <row r="132" spans="1:36" x14ac:dyDescent="0.25">
      <c r="A132" s="59"/>
      <c r="B132" s="59"/>
      <c r="C132" s="59"/>
      <c r="D132" s="65"/>
      <c r="E132" s="59"/>
      <c r="F132" s="65"/>
      <c r="G132" s="65"/>
      <c r="H132" s="65"/>
      <c r="I132" s="65"/>
      <c r="J132" s="65"/>
      <c r="K132" s="65"/>
      <c r="L132" s="91"/>
      <c r="M132" s="63"/>
      <c r="N132" s="63"/>
      <c r="O132" s="63"/>
      <c r="P132" s="63"/>
      <c r="Q132" s="63"/>
      <c r="R132" s="63"/>
      <c r="S132" s="65"/>
      <c r="T132" s="65"/>
      <c r="U132" s="65"/>
      <c r="V132" s="65"/>
      <c r="W132" s="65"/>
      <c r="X132" s="65"/>
      <c r="Y132" s="65"/>
      <c r="Z132" s="42"/>
      <c r="AB132" s="34" t="str">
        <f t="shared" si="39"/>
        <v>leeg</v>
      </c>
      <c r="AC132" s="34"/>
      <c r="AD132" s="34"/>
      <c r="AE132" s="34"/>
      <c r="AF132" s="86"/>
      <c r="AH132" s="28" t="s">
        <v>184</v>
      </c>
      <c r="AI132" s="28" t="str" cm="1">
        <f t="array" ref="AI132">IF(AH132="h",_xlfn.XLOOKUP(AJ132,AJ133:$AJ$2125,AH133:$AH$2125,""),IF(AH132="l",IF(AJ131&lt;&gt;"","sub",""),""))</f>
        <v/>
      </c>
      <c r="AJ132" s="28" t="str">
        <f t="shared" si="38"/>
        <v/>
      </c>
    </row>
    <row r="133" spans="1:36" x14ac:dyDescent="0.25">
      <c r="A133" s="94" t="s">
        <v>35</v>
      </c>
      <c r="B133" s="59"/>
      <c r="C133" s="63"/>
      <c r="D133" s="59"/>
      <c r="E133" s="59"/>
      <c r="F133" s="65"/>
      <c r="G133" s="65"/>
      <c r="H133" s="65"/>
      <c r="I133" s="65"/>
      <c r="J133" s="65"/>
      <c r="K133" s="65"/>
      <c r="L133" s="91"/>
      <c r="M133" s="63"/>
      <c r="N133" s="63"/>
      <c r="O133" s="63"/>
      <c r="P133" s="63"/>
      <c r="Q133" s="63"/>
      <c r="R133" s="63"/>
      <c r="S133" s="65"/>
      <c r="T133" s="65"/>
      <c r="U133" s="65"/>
      <c r="V133" s="65"/>
      <c r="W133" s="65"/>
      <c r="X133" s="65"/>
      <c r="Y133" s="65"/>
      <c r="Z133" s="42"/>
      <c r="AB133" s="34" t="str">
        <f t="shared" si="39"/>
        <v>leeg</v>
      </c>
      <c r="AC133" s="34"/>
      <c r="AD133" s="34"/>
      <c r="AE133" s="34"/>
      <c r="AF133" s="86"/>
      <c r="AH133" s="28" t="s">
        <v>183</v>
      </c>
      <c r="AI133" s="28" t="str" cm="1">
        <f t="array" ref="AI133">IF(AH133="h",_xlfn.XLOOKUP(AJ133,AJ134:$AJ$2125,AH134:$AH$2125,""),IF(AH133="l",IF(AJ132&lt;&gt;"","sub",""),""))</f>
        <v/>
      </c>
      <c r="AJ133" s="28" t="str">
        <f t="shared" si="38"/>
        <v>12</v>
      </c>
    </row>
    <row r="134" spans="1:36" x14ac:dyDescent="0.25">
      <c r="A134" s="59"/>
      <c r="B134" s="59"/>
      <c r="C134" s="63"/>
      <c r="D134" s="65"/>
      <c r="E134" s="51">
        <f t="shared" ref="E134:E173" si="64">B134*D134</f>
        <v>0</v>
      </c>
      <c r="F134" s="65"/>
      <c r="G134" s="51">
        <f t="shared" ref="G134:G173" si="65">B134*F134</f>
        <v>0</v>
      </c>
      <c r="H134" s="65"/>
      <c r="I134" s="51">
        <f t="shared" ref="I134:I173" si="66">B134*H134</f>
        <v>0</v>
      </c>
      <c r="J134" s="65"/>
      <c r="K134" s="51">
        <f t="shared" ref="K134:K173" si="67">(E134*$J$6)+G134+I134+J134</f>
        <v>0</v>
      </c>
      <c r="L134" s="91"/>
      <c r="M134" s="63"/>
      <c r="N134" s="63"/>
      <c r="O134" s="63"/>
      <c r="P134" s="63"/>
      <c r="Q134" s="63"/>
      <c r="R134" s="63"/>
      <c r="S134" s="51">
        <f t="shared" ref="S134:S173" si="68">IF(M134="j",$K134,0)</f>
        <v>0</v>
      </c>
      <c r="T134" s="51">
        <f t="shared" ref="T134:T173" si="69">IF(N134="j",$K134,0)</f>
        <v>0</v>
      </c>
      <c r="U134" s="51">
        <f t="shared" ref="U134:U173" si="70">IF(O134="j",$K134,0)</f>
        <v>0</v>
      </c>
      <c r="V134" s="51">
        <f t="shared" ref="V134:V173" si="71">IF(P134="j",$K134,0)</f>
        <v>0</v>
      </c>
      <c r="W134" s="51">
        <f t="shared" ref="W134:W173" si="72">IF(Q134="j",$K134,0)</f>
        <v>0</v>
      </c>
      <c r="X134" s="51">
        <f t="shared" ref="X134:X173" si="73">IF(R134="j",$K134,0)</f>
        <v>0</v>
      </c>
      <c r="Y134" s="51">
        <f t="shared" ref="Y134:Y173" si="74">SUM(S134:X134)</f>
        <v>0</v>
      </c>
      <c r="Z134" s="42"/>
      <c r="AB134" s="34" t="str">
        <f t="shared" si="39"/>
        <v>leeg</v>
      </c>
      <c r="AC134" s="34"/>
      <c r="AD134" s="34"/>
      <c r="AE134" s="34"/>
      <c r="AF134" s="86"/>
      <c r="AI134" s="28" t="str" cm="1">
        <f t="array" ref="AI134">IF(AH134="h",_xlfn.XLOOKUP(AJ134,AJ135:$AJ$2125,AH135:$AH$2125,""),IF(AH134="l",IF(AJ133&lt;&gt;"","sub",""),""))</f>
        <v/>
      </c>
      <c r="AJ134" s="28" t="str">
        <f t="shared" si="38"/>
        <v/>
      </c>
    </row>
    <row r="135" spans="1:36" x14ac:dyDescent="0.25">
      <c r="A135" s="59"/>
      <c r="B135" s="59"/>
      <c r="C135" s="63"/>
      <c r="D135" s="65"/>
      <c r="E135" s="51">
        <f t="shared" si="64"/>
        <v>0</v>
      </c>
      <c r="F135" s="65"/>
      <c r="G135" s="51">
        <f t="shared" si="65"/>
        <v>0</v>
      </c>
      <c r="H135" s="65"/>
      <c r="I135" s="51">
        <f t="shared" si="66"/>
        <v>0</v>
      </c>
      <c r="J135" s="65"/>
      <c r="K135" s="51">
        <f t="shared" si="67"/>
        <v>0</v>
      </c>
      <c r="L135" s="91"/>
      <c r="M135" s="63"/>
      <c r="N135" s="63"/>
      <c r="O135" s="63"/>
      <c r="P135" s="63"/>
      <c r="Q135" s="63"/>
      <c r="R135" s="63"/>
      <c r="S135" s="51">
        <f t="shared" si="68"/>
        <v>0</v>
      </c>
      <c r="T135" s="51">
        <f t="shared" si="69"/>
        <v>0</v>
      </c>
      <c r="U135" s="51">
        <f t="shared" si="70"/>
        <v>0</v>
      </c>
      <c r="V135" s="51">
        <f t="shared" si="71"/>
        <v>0</v>
      </c>
      <c r="W135" s="51">
        <f t="shared" si="72"/>
        <v>0</v>
      </c>
      <c r="X135" s="51">
        <f t="shared" si="73"/>
        <v>0</v>
      </c>
      <c r="Y135" s="51">
        <f t="shared" si="74"/>
        <v>0</v>
      </c>
      <c r="Z135" s="42"/>
      <c r="AB135" s="34" t="str">
        <f t="shared" si="39"/>
        <v>leeg</v>
      </c>
      <c r="AC135" s="34"/>
      <c r="AD135" s="34"/>
      <c r="AE135" s="34"/>
      <c r="AF135" s="86"/>
      <c r="AI135" s="28" t="str" cm="1">
        <f t="array" ref="AI135">IF(AH135="h",_xlfn.XLOOKUP(AJ135,AJ136:$AJ$2125,AH136:$AH$2125,""),IF(AH135="l",IF(AJ134&lt;&gt;"","sub",""),""))</f>
        <v/>
      </c>
      <c r="AJ135" s="28" t="str">
        <f t="shared" si="38"/>
        <v/>
      </c>
    </row>
    <row r="136" spans="1:36" x14ac:dyDescent="0.25">
      <c r="A136" s="59"/>
      <c r="B136" s="59"/>
      <c r="C136" s="63"/>
      <c r="D136" s="65"/>
      <c r="E136" s="51">
        <f t="shared" si="64"/>
        <v>0</v>
      </c>
      <c r="F136" s="65"/>
      <c r="G136" s="51">
        <f t="shared" si="65"/>
        <v>0</v>
      </c>
      <c r="H136" s="65"/>
      <c r="I136" s="51">
        <f t="shared" si="66"/>
        <v>0</v>
      </c>
      <c r="J136" s="65"/>
      <c r="K136" s="51">
        <f t="shared" si="67"/>
        <v>0</v>
      </c>
      <c r="L136" s="91"/>
      <c r="M136" s="63"/>
      <c r="N136" s="63"/>
      <c r="O136" s="63"/>
      <c r="P136" s="63"/>
      <c r="Q136" s="63"/>
      <c r="R136" s="63"/>
      <c r="S136" s="51">
        <f t="shared" si="68"/>
        <v>0</v>
      </c>
      <c r="T136" s="51">
        <f t="shared" si="69"/>
        <v>0</v>
      </c>
      <c r="U136" s="51">
        <f t="shared" si="70"/>
        <v>0</v>
      </c>
      <c r="V136" s="51">
        <f t="shared" si="71"/>
        <v>0</v>
      </c>
      <c r="W136" s="51">
        <f t="shared" si="72"/>
        <v>0</v>
      </c>
      <c r="X136" s="51">
        <f t="shared" si="73"/>
        <v>0</v>
      </c>
      <c r="Y136" s="51">
        <f t="shared" si="74"/>
        <v>0</v>
      </c>
      <c r="Z136" s="42"/>
      <c r="AB136" s="34" t="str">
        <f t="shared" si="39"/>
        <v>leeg</v>
      </c>
      <c r="AC136" s="34"/>
      <c r="AD136" s="34"/>
      <c r="AE136" s="34"/>
      <c r="AF136" s="86"/>
      <c r="AI136" s="28" t="str" cm="1">
        <f t="array" ref="AI136">IF(AH136="h",_xlfn.XLOOKUP(AJ136,AJ137:$AJ$2125,AH137:$AH$2125,""),IF(AH136="l",IF(AJ135&lt;&gt;"","sub",""),""))</f>
        <v/>
      </c>
      <c r="AJ136" s="28" t="str">
        <f t="shared" si="38"/>
        <v/>
      </c>
    </row>
    <row r="137" spans="1:36" x14ac:dyDescent="0.25">
      <c r="A137" s="59"/>
      <c r="B137" s="59"/>
      <c r="C137" s="63"/>
      <c r="D137" s="65"/>
      <c r="E137" s="51">
        <f t="shared" si="64"/>
        <v>0</v>
      </c>
      <c r="F137" s="65"/>
      <c r="G137" s="51">
        <f t="shared" si="65"/>
        <v>0</v>
      </c>
      <c r="H137" s="65"/>
      <c r="I137" s="51">
        <f t="shared" si="66"/>
        <v>0</v>
      </c>
      <c r="J137" s="65"/>
      <c r="K137" s="51">
        <f t="shared" si="67"/>
        <v>0</v>
      </c>
      <c r="L137" s="91"/>
      <c r="M137" s="63"/>
      <c r="N137" s="63"/>
      <c r="O137" s="63"/>
      <c r="P137" s="63"/>
      <c r="Q137" s="63"/>
      <c r="R137" s="63"/>
      <c r="S137" s="51">
        <f t="shared" si="68"/>
        <v>0</v>
      </c>
      <c r="T137" s="51">
        <f t="shared" si="69"/>
        <v>0</v>
      </c>
      <c r="U137" s="51">
        <f t="shared" si="70"/>
        <v>0</v>
      </c>
      <c r="V137" s="51">
        <f t="shared" si="71"/>
        <v>0</v>
      </c>
      <c r="W137" s="51">
        <f t="shared" si="72"/>
        <v>0</v>
      </c>
      <c r="X137" s="51">
        <f t="shared" si="73"/>
        <v>0</v>
      </c>
      <c r="Y137" s="51">
        <f t="shared" si="74"/>
        <v>0</v>
      </c>
      <c r="Z137" s="42"/>
      <c r="AB137" s="34" t="str">
        <f t="shared" si="39"/>
        <v>leeg</v>
      </c>
      <c r="AC137" s="34"/>
      <c r="AD137" s="34"/>
      <c r="AE137" s="34"/>
      <c r="AF137" s="86"/>
      <c r="AI137" s="28" t="str" cm="1">
        <f t="array" ref="AI137">IF(AH137="h",_xlfn.XLOOKUP(AJ137,AJ138:$AJ$2125,AH138:$AH$2125,""),IF(AH137="l",IF(AJ136&lt;&gt;"","sub",""),""))</f>
        <v/>
      </c>
      <c r="AJ137" s="28" t="str">
        <f t="shared" si="38"/>
        <v/>
      </c>
    </row>
    <row r="138" spans="1:36" x14ac:dyDescent="0.25">
      <c r="A138" s="59"/>
      <c r="B138" s="59"/>
      <c r="C138" s="63"/>
      <c r="D138" s="65"/>
      <c r="E138" s="51">
        <f t="shared" si="64"/>
        <v>0</v>
      </c>
      <c r="F138" s="65"/>
      <c r="G138" s="51">
        <f t="shared" si="65"/>
        <v>0</v>
      </c>
      <c r="H138" s="65"/>
      <c r="I138" s="51">
        <f t="shared" si="66"/>
        <v>0</v>
      </c>
      <c r="J138" s="65"/>
      <c r="K138" s="51">
        <f t="shared" si="67"/>
        <v>0</v>
      </c>
      <c r="L138" s="91"/>
      <c r="M138" s="63"/>
      <c r="N138" s="63"/>
      <c r="O138" s="63"/>
      <c r="P138" s="63"/>
      <c r="Q138" s="63"/>
      <c r="R138" s="63"/>
      <c r="S138" s="51">
        <f t="shared" si="68"/>
        <v>0</v>
      </c>
      <c r="T138" s="51">
        <f t="shared" si="69"/>
        <v>0</v>
      </c>
      <c r="U138" s="51">
        <f t="shared" si="70"/>
        <v>0</v>
      </c>
      <c r="V138" s="51">
        <f t="shared" si="71"/>
        <v>0</v>
      </c>
      <c r="W138" s="51">
        <f t="shared" si="72"/>
        <v>0</v>
      </c>
      <c r="X138" s="51">
        <f t="shared" si="73"/>
        <v>0</v>
      </c>
      <c r="Y138" s="51">
        <f t="shared" si="74"/>
        <v>0</v>
      </c>
      <c r="Z138" s="42"/>
      <c r="AB138" s="34" t="str">
        <f t="shared" si="39"/>
        <v>leeg</v>
      </c>
      <c r="AC138" s="34"/>
      <c r="AD138" s="34"/>
      <c r="AE138" s="34"/>
      <c r="AF138" s="86"/>
      <c r="AI138" s="28" t="str" cm="1">
        <f t="array" ref="AI138">IF(AH138="h",_xlfn.XLOOKUP(AJ138,AJ139:$AJ$2125,AH139:$AH$2125,""),IF(AH138="l",IF(AJ137&lt;&gt;"","sub",""),""))</f>
        <v/>
      </c>
      <c r="AJ138" s="28" t="str">
        <f t="shared" si="38"/>
        <v/>
      </c>
    </row>
    <row r="139" spans="1:36" x14ac:dyDescent="0.25">
      <c r="A139" s="59"/>
      <c r="B139" s="59"/>
      <c r="C139" s="63"/>
      <c r="D139" s="65"/>
      <c r="E139" s="51">
        <f t="shared" si="64"/>
        <v>0</v>
      </c>
      <c r="F139" s="65"/>
      <c r="G139" s="51">
        <f t="shared" si="65"/>
        <v>0</v>
      </c>
      <c r="H139" s="65"/>
      <c r="I139" s="51">
        <f t="shared" si="66"/>
        <v>0</v>
      </c>
      <c r="J139" s="65"/>
      <c r="K139" s="51">
        <f t="shared" si="67"/>
        <v>0</v>
      </c>
      <c r="L139" s="91"/>
      <c r="M139" s="63"/>
      <c r="N139" s="63"/>
      <c r="O139" s="63"/>
      <c r="P139" s="63"/>
      <c r="Q139" s="63"/>
      <c r="R139" s="63"/>
      <c r="S139" s="51">
        <f t="shared" si="68"/>
        <v>0</v>
      </c>
      <c r="T139" s="51">
        <f t="shared" si="69"/>
        <v>0</v>
      </c>
      <c r="U139" s="51">
        <f t="shared" si="70"/>
        <v>0</v>
      </c>
      <c r="V139" s="51">
        <f t="shared" si="71"/>
        <v>0</v>
      </c>
      <c r="W139" s="51">
        <f t="shared" si="72"/>
        <v>0</v>
      </c>
      <c r="X139" s="51">
        <f t="shared" si="73"/>
        <v>0</v>
      </c>
      <c r="Y139" s="51">
        <f t="shared" si="74"/>
        <v>0</v>
      </c>
      <c r="Z139" s="42"/>
      <c r="AB139" s="34" t="str">
        <f t="shared" si="39"/>
        <v>leeg</v>
      </c>
      <c r="AC139" s="34"/>
      <c r="AD139" s="34"/>
      <c r="AE139" s="34"/>
      <c r="AF139" s="86"/>
      <c r="AI139" s="28" t="str" cm="1">
        <f t="array" ref="AI139">IF(AH139="h",_xlfn.XLOOKUP(AJ139,AJ140:$AJ$2125,AH140:$AH$2125,""),IF(AH139="l",IF(AJ138&lt;&gt;"","sub",""),""))</f>
        <v/>
      </c>
      <c r="AJ139" s="28" t="str">
        <f t="shared" ref="AJ139:AJ202" si="75">IF(AH139="h",LEFT(A139,2),IF(SUM(B139:Y139)&gt;0,IF(AH139="sub",RIGHT(A139,2),""),""))</f>
        <v/>
      </c>
    </row>
    <row r="140" spans="1:36" x14ac:dyDescent="0.25">
      <c r="A140" s="59"/>
      <c r="B140" s="59"/>
      <c r="C140" s="63"/>
      <c r="D140" s="65"/>
      <c r="E140" s="51">
        <f t="shared" si="64"/>
        <v>0</v>
      </c>
      <c r="F140" s="65"/>
      <c r="G140" s="51">
        <f t="shared" si="65"/>
        <v>0</v>
      </c>
      <c r="H140" s="65"/>
      <c r="I140" s="51">
        <f t="shared" si="66"/>
        <v>0</v>
      </c>
      <c r="J140" s="65"/>
      <c r="K140" s="51">
        <f t="shared" si="67"/>
        <v>0</v>
      </c>
      <c r="L140" s="91"/>
      <c r="M140" s="63"/>
      <c r="N140" s="63"/>
      <c r="O140" s="63"/>
      <c r="P140" s="63"/>
      <c r="Q140" s="63"/>
      <c r="R140" s="63"/>
      <c r="S140" s="51">
        <f t="shared" si="68"/>
        <v>0</v>
      </c>
      <c r="T140" s="51">
        <f t="shared" si="69"/>
        <v>0</v>
      </c>
      <c r="U140" s="51">
        <f t="shared" si="70"/>
        <v>0</v>
      </c>
      <c r="V140" s="51">
        <f t="shared" si="71"/>
        <v>0</v>
      </c>
      <c r="W140" s="51">
        <f t="shared" si="72"/>
        <v>0</v>
      </c>
      <c r="X140" s="51">
        <f t="shared" si="73"/>
        <v>0</v>
      </c>
      <c r="Y140" s="51">
        <f t="shared" si="74"/>
        <v>0</v>
      </c>
      <c r="Z140" s="42"/>
      <c r="AB140" s="34" t="str">
        <f t="shared" ref="AB140:AB203" si="76">IF(AH140="uit","niet invulbaar",IF(AH140="staart","niet leeg",IF(OR(AH140="h",AH140="l"),IF(AI140="sub","niet leeg","leeg"),IF(OR(AND(A140="",Y140=""),SUM(B140:Y140)=0),"leeg","niet leeg"))))</f>
        <v>leeg</v>
      </c>
      <c r="AC140" s="34"/>
      <c r="AD140" s="34"/>
      <c r="AE140" s="34"/>
      <c r="AF140" s="86"/>
      <c r="AI140" s="28" t="str" cm="1">
        <f t="array" ref="AI140">IF(AH140="h",_xlfn.XLOOKUP(AJ140,AJ141:$AJ$2125,AH141:$AH$2125,""),IF(AH140="l",IF(AJ139&lt;&gt;"","sub",""),""))</f>
        <v/>
      </c>
      <c r="AJ140" s="28" t="str">
        <f t="shared" si="75"/>
        <v/>
      </c>
    </row>
    <row r="141" spans="1:36" x14ac:dyDescent="0.25">
      <c r="A141" s="59"/>
      <c r="B141" s="59"/>
      <c r="C141" s="63"/>
      <c r="D141" s="65"/>
      <c r="E141" s="51">
        <f t="shared" si="64"/>
        <v>0</v>
      </c>
      <c r="F141" s="65"/>
      <c r="G141" s="51">
        <f t="shared" si="65"/>
        <v>0</v>
      </c>
      <c r="H141" s="65"/>
      <c r="I141" s="51">
        <f t="shared" si="66"/>
        <v>0</v>
      </c>
      <c r="J141" s="65"/>
      <c r="K141" s="51">
        <f t="shared" si="67"/>
        <v>0</v>
      </c>
      <c r="L141" s="91"/>
      <c r="M141" s="63"/>
      <c r="N141" s="63"/>
      <c r="O141" s="63"/>
      <c r="P141" s="63"/>
      <c r="Q141" s="63"/>
      <c r="R141" s="63"/>
      <c r="S141" s="51">
        <f t="shared" si="68"/>
        <v>0</v>
      </c>
      <c r="T141" s="51">
        <f t="shared" si="69"/>
        <v>0</v>
      </c>
      <c r="U141" s="51">
        <f t="shared" si="70"/>
        <v>0</v>
      </c>
      <c r="V141" s="51">
        <f t="shared" si="71"/>
        <v>0</v>
      </c>
      <c r="W141" s="51">
        <f t="shared" si="72"/>
        <v>0</v>
      </c>
      <c r="X141" s="51">
        <f t="shared" si="73"/>
        <v>0</v>
      </c>
      <c r="Y141" s="51">
        <f t="shared" si="74"/>
        <v>0</v>
      </c>
      <c r="Z141" s="42"/>
      <c r="AB141" s="34" t="str">
        <f t="shared" si="76"/>
        <v>leeg</v>
      </c>
      <c r="AC141" s="34"/>
      <c r="AD141" s="34"/>
      <c r="AE141" s="34"/>
      <c r="AF141" s="86"/>
      <c r="AI141" s="28" t="str" cm="1">
        <f t="array" ref="AI141">IF(AH141="h",_xlfn.XLOOKUP(AJ141,AJ142:$AJ$2125,AH142:$AH$2125,""),IF(AH141="l",IF(AJ140&lt;&gt;"","sub",""),""))</f>
        <v/>
      </c>
      <c r="AJ141" s="28" t="str">
        <f t="shared" si="75"/>
        <v/>
      </c>
    </row>
    <row r="142" spans="1:36" x14ac:dyDescent="0.25">
      <c r="A142" s="59"/>
      <c r="B142" s="59"/>
      <c r="C142" s="63"/>
      <c r="D142" s="65"/>
      <c r="E142" s="51">
        <f t="shared" si="64"/>
        <v>0</v>
      </c>
      <c r="F142" s="65"/>
      <c r="G142" s="51">
        <f t="shared" si="65"/>
        <v>0</v>
      </c>
      <c r="H142" s="65"/>
      <c r="I142" s="51">
        <f t="shared" si="66"/>
        <v>0</v>
      </c>
      <c r="J142" s="65"/>
      <c r="K142" s="51">
        <f t="shared" si="67"/>
        <v>0</v>
      </c>
      <c r="L142" s="91"/>
      <c r="M142" s="63"/>
      <c r="N142" s="63"/>
      <c r="O142" s="63"/>
      <c r="P142" s="63"/>
      <c r="Q142" s="63"/>
      <c r="R142" s="63"/>
      <c r="S142" s="51">
        <f t="shared" si="68"/>
        <v>0</v>
      </c>
      <c r="T142" s="51">
        <f t="shared" si="69"/>
        <v>0</v>
      </c>
      <c r="U142" s="51">
        <f t="shared" si="70"/>
        <v>0</v>
      </c>
      <c r="V142" s="51">
        <f t="shared" si="71"/>
        <v>0</v>
      </c>
      <c r="W142" s="51">
        <f t="shared" si="72"/>
        <v>0</v>
      </c>
      <c r="X142" s="51">
        <f t="shared" si="73"/>
        <v>0</v>
      </c>
      <c r="Y142" s="51">
        <f t="shared" si="74"/>
        <v>0</v>
      </c>
      <c r="Z142" s="42"/>
      <c r="AB142" s="34" t="str">
        <f t="shared" si="76"/>
        <v>leeg</v>
      </c>
      <c r="AC142" s="34"/>
      <c r="AD142" s="34"/>
      <c r="AE142" s="34"/>
      <c r="AF142" s="86"/>
      <c r="AI142" s="28" t="str" cm="1">
        <f t="array" ref="AI142">IF(AH142="h",_xlfn.XLOOKUP(AJ142,AJ143:$AJ$2125,AH143:$AH$2125,""),IF(AH142="l",IF(AJ141&lt;&gt;"","sub",""),""))</f>
        <v/>
      </c>
      <c r="AJ142" s="28" t="str">
        <f t="shared" si="75"/>
        <v/>
      </c>
    </row>
    <row r="143" spans="1:36" x14ac:dyDescent="0.25">
      <c r="A143" s="59"/>
      <c r="B143" s="59"/>
      <c r="C143" s="63"/>
      <c r="D143" s="65"/>
      <c r="E143" s="51">
        <f t="shared" si="64"/>
        <v>0</v>
      </c>
      <c r="F143" s="65"/>
      <c r="G143" s="51">
        <f t="shared" si="65"/>
        <v>0</v>
      </c>
      <c r="H143" s="65"/>
      <c r="I143" s="51">
        <f t="shared" si="66"/>
        <v>0</v>
      </c>
      <c r="J143" s="65"/>
      <c r="K143" s="51">
        <f t="shared" si="67"/>
        <v>0</v>
      </c>
      <c r="L143" s="91"/>
      <c r="M143" s="63"/>
      <c r="N143" s="63"/>
      <c r="O143" s="63"/>
      <c r="P143" s="63"/>
      <c r="Q143" s="63"/>
      <c r="R143" s="63"/>
      <c r="S143" s="51">
        <f t="shared" si="68"/>
        <v>0</v>
      </c>
      <c r="T143" s="51">
        <f t="shared" si="69"/>
        <v>0</v>
      </c>
      <c r="U143" s="51">
        <f t="shared" si="70"/>
        <v>0</v>
      </c>
      <c r="V143" s="51">
        <f t="shared" si="71"/>
        <v>0</v>
      </c>
      <c r="W143" s="51">
        <f t="shared" si="72"/>
        <v>0</v>
      </c>
      <c r="X143" s="51">
        <f t="shared" si="73"/>
        <v>0</v>
      </c>
      <c r="Y143" s="51">
        <f t="shared" si="74"/>
        <v>0</v>
      </c>
      <c r="Z143" s="42"/>
      <c r="AB143" s="34" t="str">
        <f t="shared" si="76"/>
        <v>leeg</v>
      </c>
      <c r="AC143" s="34"/>
      <c r="AD143" s="34"/>
      <c r="AE143" s="34"/>
      <c r="AF143" s="86"/>
      <c r="AI143" s="28" t="str" cm="1">
        <f t="array" ref="AI143">IF(AH143="h",_xlfn.XLOOKUP(AJ143,AJ144:$AJ$2125,AH144:$AH$2125,""),IF(AH143="l",IF(AJ142&lt;&gt;"","sub",""),""))</f>
        <v/>
      </c>
      <c r="AJ143" s="28" t="str">
        <f t="shared" si="75"/>
        <v/>
      </c>
    </row>
    <row r="144" spans="1:36" x14ac:dyDescent="0.25">
      <c r="A144" s="59"/>
      <c r="B144" s="59"/>
      <c r="C144" s="63"/>
      <c r="D144" s="65"/>
      <c r="E144" s="51">
        <f t="shared" si="64"/>
        <v>0</v>
      </c>
      <c r="F144" s="65"/>
      <c r="G144" s="51">
        <f t="shared" si="65"/>
        <v>0</v>
      </c>
      <c r="H144" s="65"/>
      <c r="I144" s="51">
        <f t="shared" si="66"/>
        <v>0</v>
      </c>
      <c r="J144" s="65"/>
      <c r="K144" s="51">
        <f t="shared" si="67"/>
        <v>0</v>
      </c>
      <c r="L144" s="91"/>
      <c r="M144" s="63"/>
      <c r="N144" s="63"/>
      <c r="O144" s="63"/>
      <c r="P144" s="63"/>
      <c r="Q144" s="63"/>
      <c r="R144" s="63"/>
      <c r="S144" s="51">
        <f t="shared" si="68"/>
        <v>0</v>
      </c>
      <c r="T144" s="51">
        <f t="shared" si="69"/>
        <v>0</v>
      </c>
      <c r="U144" s="51">
        <f t="shared" si="70"/>
        <v>0</v>
      </c>
      <c r="V144" s="51">
        <f t="shared" si="71"/>
        <v>0</v>
      </c>
      <c r="W144" s="51">
        <f t="shared" si="72"/>
        <v>0</v>
      </c>
      <c r="X144" s="51">
        <f t="shared" si="73"/>
        <v>0</v>
      </c>
      <c r="Y144" s="51">
        <f t="shared" si="74"/>
        <v>0</v>
      </c>
      <c r="Z144" s="42"/>
      <c r="AB144" s="34" t="str">
        <f t="shared" si="76"/>
        <v>leeg</v>
      </c>
      <c r="AC144" s="34"/>
      <c r="AD144" s="34"/>
      <c r="AE144" s="34"/>
      <c r="AF144" s="86"/>
      <c r="AI144" s="28" t="str" cm="1">
        <f t="array" ref="AI144">IF(AH144="h",_xlfn.XLOOKUP(AJ144,AJ145:$AJ$2125,AH145:$AH$2125,""),IF(AH144="l",IF(AJ143&lt;&gt;"","sub",""),""))</f>
        <v/>
      </c>
      <c r="AJ144" s="28" t="str">
        <f t="shared" si="75"/>
        <v/>
      </c>
    </row>
    <row r="145" spans="1:36" x14ac:dyDescent="0.25">
      <c r="A145" s="59"/>
      <c r="B145" s="59"/>
      <c r="C145" s="63"/>
      <c r="D145" s="65"/>
      <c r="E145" s="51">
        <f t="shared" si="64"/>
        <v>0</v>
      </c>
      <c r="F145" s="65"/>
      <c r="G145" s="51">
        <f t="shared" si="65"/>
        <v>0</v>
      </c>
      <c r="H145" s="65"/>
      <c r="I145" s="51">
        <f t="shared" si="66"/>
        <v>0</v>
      </c>
      <c r="J145" s="65"/>
      <c r="K145" s="51">
        <f t="shared" si="67"/>
        <v>0</v>
      </c>
      <c r="L145" s="91"/>
      <c r="M145" s="63"/>
      <c r="N145" s="63"/>
      <c r="O145" s="63"/>
      <c r="P145" s="63"/>
      <c r="Q145" s="63"/>
      <c r="R145" s="63"/>
      <c r="S145" s="51">
        <f t="shared" si="68"/>
        <v>0</v>
      </c>
      <c r="T145" s="51">
        <f t="shared" si="69"/>
        <v>0</v>
      </c>
      <c r="U145" s="51">
        <f t="shared" si="70"/>
        <v>0</v>
      </c>
      <c r="V145" s="51">
        <f t="shared" si="71"/>
        <v>0</v>
      </c>
      <c r="W145" s="51">
        <f t="shared" si="72"/>
        <v>0</v>
      </c>
      <c r="X145" s="51">
        <f t="shared" si="73"/>
        <v>0</v>
      </c>
      <c r="Y145" s="51">
        <f t="shared" si="74"/>
        <v>0</v>
      </c>
      <c r="Z145" s="42"/>
      <c r="AB145" s="34" t="str">
        <f t="shared" si="76"/>
        <v>leeg</v>
      </c>
      <c r="AC145" s="34"/>
      <c r="AD145" s="34"/>
      <c r="AE145" s="34"/>
      <c r="AF145" s="86"/>
      <c r="AI145" s="28" t="str" cm="1">
        <f t="array" ref="AI145">IF(AH145="h",_xlfn.XLOOKUP(AJ145,AJ146:$AJ$2125,AH146:$AH$2125,""),IF(AH145="l",IF(AJ144&lt;&gt;"","sub",""),""))</f>
        <v/>
      </c>
      <c r="AJ145" s="28" t="str">
        <f t="shared" si="75"/>
        <v/>
      </c>
    </row>
    <row r="146" spans="1:36" x14ac:dyDescent="0.25">
      <c r="A146" s="59"/>
      <c r="B146" s="59"/>
      <c r="C146" s="63"/>
      <c r="D146" s="65"/>
      <c r="E146" s="51">
        <f t="shared" si="64"/>
        <v>0</v>
      </c>
      <c r="F146" s="65"/>
      <c r="G146" s="51">
        <f t="shared" si="65"/>
        <v>0</v>
      </c>
      <c r="H146" s="65"/>
      <c r="I146" s="51">
        <f t="shared" si="66"/>
        <v>0</v>
      </c>
      <c r="J146" s="65"/>
      <c r="K146" s="51">
        <f t="shared" si="67"/>
        <v>0</v>
      </c>
      <c r="L146" s="91"/>
      <c r="M146" s="63"/>
      <c r="N146" s="63"/>
      <c r="O146" s="63"/>
      <c r="P146" s="63"/>
      <c r="Q146" s="63"/>
      <c r="R146" s="63"/>
      <c r="S146" s="51">
        <f t="shared" si="68"/>
        <v>0</v>
      </c>
      <c r="T146" s="51">
        <f t="shared" si="69"/>
        <v>0</v>
      </c>
      <c r="U146" s="51">
        <f t="shared" si="70"/>
        <v>0</v>
      </c>
      <c r="V146" s="51">
        <f t="shared" si="71"/>
        <v>0</v>
      </c>
      <c r="W146" s="51">
        <f t="shared" si="72"/>
        <v>0</v>
      </c>
      <c r="X146" s="51">
        <f t="shared" si="73"/>
        <v>0</v>
      </c>
      <c r="Y146" s="51">
        <f t="shared" si="74"/>
        <v>0</v>
      </c>
      <c r="Z146" s="42"/>
      <c r="AB146" s="34" t="str">
        <f t="shared" si="76"/>
        <v>leeg</v>
      </c>
      <c r="AC146" s="34"/>
      <c r="AD146" s="34"/>
      <c r="AE146" s="34"/>
      <c r="AF146" s="86"/>
      <c r="AI146" s="28" t="str" cm="1">
        <f t="array" ref="AI146">IF(AH146="h",_xlfn.XLOOKUP(AJ146,AJ147:$AJ$2125,AH147:$AH$2125,""),IF(AH146="l",IF(AJ145&lt;&gt;"","sub",""),""))</f>
        <v/>
      </c>
      <c r="AJ146" s="28" t="str">
        <f t="shared" si="75"/>
        <v/>
      </c>
    </row>
    <row r="147" spans="1:36" x14ac:dyDescent="0.25">
      <c r="A147" s="59"/>
      <c r="B147" s="59"/>
      <c r="C147" s="63"/>
      <c r="D147" s="65"/>
      <c r="E147" s="51">
        <f t="shared" si="64"/>
        <v>0</v>
      </c>
      <c r="F147" s="65"/>
      <c r="G147" s="51">
        <f t="shared" si="65"/>
        <v>0</v>
      </c>
      <c r="H147" s="65"/>
      <c r="I147" s="51">
        <f t="shared" si="66"/>
        <v>0</v>
      </c>
      <c r="J147" s="65"/>
      <c r="K147" s="51">
        <f t="shared" si="67"/>
        <v>0</v>
      </c>
      <c r="L147" s="91"/>
      <c r="M147" s="63"/>
      <c r="N147" s="63"/>
      <c r="O147" s="63"/>
      <c r="P147" s="63"/>
      <c r="Q147" s="63"/>
      <c r="R147" s="63"/>
      <c r="S147" s="51">
        <f t="shared" si="68"/>
        <v>0</v>
      </c>
      <c r="T147" s="51">
        <f t="shared" si="69"/>
        <v>0</v>
      </c>
      <c r="U147" s="51">
        <f t="shared" si="70"/>
        <v>0</v>
      </c>
      <c r="V147" s="51">
        <f t="shared" si="71"/>
        <v>0</v>
      </c>
      <c r="W147" s="51">
        <f t="shared" si="72"/>
        <v>0</v>
      </c>
      <c r="X147" s="51">
        <f t="shared" si="73"/>
        <v>0</v>
      </c>
      <c r="Y147" s="51">
        <f t="shared" si="74"/>
        <v>0</v>
      </c>
      <c r="Z147" s="42"/>
      <c r="AB147" s="34" t="str">
        <f t="shared" si="76"/>
        <v>leeg</v>
      </c>
      <c r="AC147" s="34"/>
      <c r="AD147" s="34"/>
      <c r="AE147" s="34"/>
      <c r="AF147" s="86"/>
      <c r="AI147" s="28" t="str" cm="1">
        <f t="array" ref="AI147">IF(AH147="h",_xlfn.XLOOKUP(AJ147,AJ148:$AJ$2125,AH148:$AH$2125,""),IF(AH147="l",IF(AJ146&lt;&gt;"","sub",""),""))</f>
        <v/>
      </c>
      <c r="AJ147" s="28" t="str">
        <f t="shared" si="75"/>
        <v/>
      </c>
    </row>
    <row r="148" spans="1:36" x14ac:dyDescent="0.25">
      <c r="A148" s="59"/>
      <c r="B148" s="59"/>
      <c r="C148" s="63"/>
      <c r="D148" s="65"/>
      <c r="E148" s="51">
        <f t="shared" si="64"/>
        <v>0</v>
      </c>
      <c r="F148" s="65"/>
      <c r="G148" s="51">
        <f t="shared" si="65"/>
        <v>0</v>
      </c>
      <c r="H148" s="65"/>
      <c r="I148" s="51">
        <f t="shared" si="66"/>
        <v>0</v>
      </c>
      <c r="J148" s="65"/>
      <c r="K148" s="51">
        <f t="shared" si="67"/>
        <v>0</v>
      </c>
      <c r="L148" s="91"/>
      <c r="M148" s="63"/>
      <c r="N148" s="63"/>
      <c r="O148" s="63"/>
      <c r="P148" s="63"/>
      <c r="Q148" s="63"/>
      <c r="R148" s="63"/>
      <c r="S148" s="51">
        <f t="shared" si="68"/>
        <v>0</v>
      </c>
      <c r="T148" s="51">
        <f t="shared" si="69"/>
        <v>0</v>
      </c>
      <c r="U148" s="51">
        <f t="shared" si="70"/>
        <v>0</v>
      </c>
      <c r="V148" s="51">
        <f t="shared" si="71"/>
        <v>0</v>
      </c>
      <c r="W148" s="51">
        <f t="shared" si="72"/>
        <v>0</v>
      </c>
      <c r="X148" s="51">
        <f t="shared" si="73"/>
        <v>0</v>
      </c>
      <c r="Y148" s="51">
        <f t="shared" si="74"/>
        <v>0</v>
      </c>
      <c r="Z148" s="42"/>
      <c r="AB148" s="34" t="str">
        <f t="shared" si="76"/>
        <v>leeg</v>
      </c>
      <c r="AC148" s="34"/>
      <c r="AD148" s="34"/>
      <c r="AE148" s="34"/>
      <c r="AF148" s="86"/>
      <c r="AI148" s="28" t="str" cm="1">
        <f t="array" ref="AI148">IF(AH148="h",_xlfn.XLOOKUP(AJ148,AJ149:$AJ$2125,AH149:$AH$2125,""),IF(AH148="l",IF(AJ147&lt;&gt;"","sub",""),""))</f>
        <v/>
      </c>
      <c r="AJ148" s="28" t="str">
        <f t="shared" si="75"/>
        <v/>
      </c>
    </row>
    <row r="149" spans="1:36" x14ac:dyDescent="0.25">
      <c r="A149" s="59"/>
      <c r="B149" s="59"/>
      <c r="C149" s="63"/>
      <c r="D149" s="65"/>
      <c r="E149" s="51">
        <f t="shared" si="64"/>
        <v>0</v>
      </c>
      <c r="F149" s="65"/>
      <c r="G149" s="51">
        <f t="shared" si="65"/>
        <v>0</v>
      </c>
      <c r="H149" s="65"/>
      <c r="I149" s="51">
        <f t="shared" si="66"/>
        <v>0</v>
      </c>
      <c r="J149" s="65"/>
      <c r="K149" s="51">
        <f t="shared" si="67"/>
        <v>0</v>
      </c>
      <c r="L149" s="91"/>
      <c r="M149" s="63"/>
      <c r="N149" s="63"/>
      <c r="O149" s="63"/>
      <c r="P149" s="63"/>
      <c r="Q149" s="63"/>
      <c r="R149" s="63"/>
      <c r="S149" s="51">
        <f t="shared" si="68"/>
        <v>0</v>
      </c>
      <c r="T149" s="51">
        <f t="shared" si="69"/>
        <v>0</v>
      </c>
      <c r="U149" s="51">
        <f t="shared" si="70"/>
        <v>0</v>
      </c>
      <c r="V149" s="51">
        <f t="shared" si="71"/>
        <v>0</v>
      </c>
      <c r="W149" s="51">
        <f t="shared" si="72"/>
        <v>0</v>
      </c>
      <c r="X149" s="51">
        <f t="shared" si="73"/>
        <v>0</v>
      </c>
      <c r="Y149" s="51">
        <f t="shared" si="74"/>
        <v>0</v>
      </c>
      <c r="Z149" s="42"/>
      <c r="AB149" s="34" t="str">
        <f t="shared" si="76"/>
        <v>leeg</v>
      </c>
      <c r="AC149" s="34"/>
      <c r="AD149" s="34"/>
      <c r="AE149" s="34"/>
      <c r="AF149" s="86"/>
      <c r="AI149" s="28" t="str" cm="1">
        <f t="array" ref="AI149">IF(AH149="h",_xlfn.XLOOKUP(AJ149,AJ150:$AJ$2125,AH150:$AH$2125,""),IF(AH149="l",IF(AJ148&lt;&gt;"","sub",""),""))</f>
        <v/>
      </c>
      <c r="AJ149" s="28" t="str">
        <f t="shared" si="75"/>
        <v/>
      </c>
    </row>
    <row r="150" spans="1:36" x14ac:dyDescent="0.25">
      <c r="A150" s="59"/>
      <c r="B150" s="59"/>
      <c r="C150" s="63"/>
      <c r="D150" s="65"/>
      <c r="E150" s="51">
        <f t="shared" si="64"/>
        <v>0</v>
      </c>
      <c r="F150" s="65"/>
      <c r="G150" s="51">
        <f t="shared" si="65"/>
        <v>0</v>
      </c>
      <c r="H150" s="65"/>
      <c r="I150" s="51">
        <f t="shared" si="66"/>
        <v>0</v>
      </c>
      <c r="J150" s="65"/>
      <c r="K150" s="51">
        <f t="shared" si="67"/>
        <v>0</v>
      </c>
      <c r="L150" s="91"/>
      <c r="M150" s="63"/>
      <c r="N150" s="63"/>
      <c r="O150" s="63"/>
      <c r="P150" s="63"/>
      <c r="Q150" s="63"/>
      <c r="R150" s="63"/>
      <c r="S150" s="51">
        <f t="shared" si="68"/>
        <v>0</v>
      </c>
      <c r="T150" s="51">
        <f t="shared" si="69"/>
        <v>0</v>
      </c>
      <c r="U150" s="51">
        <f t="shared" si="70"/>
        <v>0</v>
      </c>
      <c r="V150" s="51">
        <f t="shared" si="71"/>
        <v>0</v>
      </c>
      <c r="W150" s="51">
        <f t="shared" si="72"/>
        <v>0</v>
      </c>
      <c r="X150" s="51">
        <f t="shared" si="73"/>
        <v>0</v>
      </c>
      <c r="Y150" s="51">
        <f t="shared" si="74"/>
        <v>0</v>
      </c>
      <c r="Z150" s="42"/>
      <c r="AB150" s="274" t="str">
        <f t="shared" si="76"/>
        <v>niet invulbaar</v>
      </c>
      <c r="AC150" s="34"/>
      <c r="AD150" s="34"/>
      <c r="AE150" s="34"/>
      <c r="AF150" s="86"/>
      <c r="AH150" s="28" t="s">
        <v>245</v>
      </c>
      <c r="AI150" s="28" t="str" cm="1">
        <f t="array" ref="AI150">IF(AH150="h",_xlfn.XLOOKUP(AJ150,AJ151:$AJ$2125,AH151:$AH$2125,""),IF(AH150="l",IF(AJ149&lt;&gt;"","sub",""),""))</f>
        <v/>
      </c>
      <c r="AJ150" s="28" t="str">
        <f t="shared" si="75"/>
        <v/>
      </c>
    </row>
    <row r="151" spans="1:36" x14ac:dyDescent="0.25">
      <c r="A151" s="59"/>
      <c r="B151" s="59"/>
      <c r="C151" s="63"/>
      <c r="D151" s="65"/>
      <c r="E151" s="51">
        <f t="shared" si="64"/>
        <v>0</v>
      </c>
      <c r="F151" s="65"/>
      <c r="G151" s="51">
        <f t="shared" si="65"/>
        <v>0</v>
      </c>
      <c r="H151" s="65"/>
      <c r="I151" s="51">
        <f t="shared" si="66"/>
        <v>0</v>
      </c>
      <c r="J151" s="65"/>
      <c r="K151" s="51">
        <f t="shared" si="67"/>
        <v>0</v>
      </c>
      <c r="L151" s="91"/>
      <c r="M151" s="63"/>
      <c r="N151" s="63"/>
      <c r="O151" s="63"/>
      <c r="P151" s="63"/>
      <c r="Q151" s="63"/>
      <c r="R151" s="63"/>
      <c r="S151" s="51">
        <f t="shared" si="68"/>
        <v>0</v>
      </c>
      <c r="T151" s="51">
        <f t="shared" si="69"/>
        <v>0</v>
      </c>
      <c r="U151" s="51">
        <f t="shared" si="70"/>
        <v>0</v>
      </c>
      <c r="V151" s="51">
        <f t="shared" si="71"/>
        <v>0</v>
      </c>
      <c r="W151" s="51">
        <f t="shared" si="72"/>
        <v>0</v>
      </c>
      <c r="X151" s="51">
        <f t="shared" si="73"/>
        <v>0</v>
      </c>
      <c r="Y151" s="51">
        <f t="shared" si="74"/>
        <v>0</v>
      </c>
      <c r="Z151" s="42"/>
      <c r="AB151" s="274" t="str">
        <f t="shared" si="76"/>
        <v>niet invulbaar</v>
      </c>
      <c r="AC151" s="34"/>
      <c r="AD151" s="34"/>
      <c r="AE151" s="34"/>
      <c r="AF151" s="86"/>
      <c r="AH151" s="28" t="s">
        <v>245</v>
      </c>
      <c r="AI151" s="28" t="str" cm="1">
        <f t="array" ref="AI151">IF(AH151="h",_xlfn.XLOOKUP(AJ151,AJ152:$AJ$2125,AH152:$AH$2125,""),IF(AH151="l",IF(AJ150&lt;&gt;"","sub",""),""))</f>
        <v/>
      </c>
      <c r="AJ151" s="28" t="str">
        <f t="shared" si="75"/>
        <v/>
      </c>
    </row>
    <row r="152" spans="1:36" x14ac:dyDescent="0.25">
      <c r="A152" s="59"/>
      <c r="B152" s="59"/>
      <c r="C152" s="63"/>
      <c r="D152" s="65"/>
      <c r="E152" s="51">
        <f t="shared" si="64"/>
        <v>0</v>
      </c>
      <c r="F152" s="65"/>
      <c r="G152" s="51">
        <f t="shared" si="65"/>
        <v>0</v>
      </c>
      <c r="H152" s="65"/>
      <c r="I152" s="51">
        <f t="shared" si="66"/>
        <v>0</v>
      </c>
      <c r="J152" s="65"/>
      <c r="K152" s="51">
        <f t="shared" si="67"/>
        <v>0</v>
      </c>
      <c r="L152" s="91"/>
      <c r="M152" s="63"/>
      <c r="N152" s="63"/>
      <c r="O152" s="63"/>
      <c r="P152" s="63"/>
      <c r="Q152" s="63"/>
      <c r="R152" s="63"/>
      <c r="S152" s="51">
        <f t="shared" si="68"/>
        <v>0</v>
      </c>
      <c r="T152" s="51">
        <f t="shared" si="69"/>
        <v>0</v>
      </c>
      <c r="U152" s="51">
        <f t="shared" si="70"/>
        <v>0</v>
      </c>
      <c r="V152" s="51">
        <f t="shared" si="71"/>
        <v>0</v>
      </c>
      <c r="W152" s="51">
        <f t="shared" si="72"/>
        <v>0</v>
      </c>
      <c r="X152" s="51">
        <f t="shared" si="73"/>
        <v>0</v>
      </c>
      <c r="Y152" s="51">
        <f t="shared" si="74"/>
        <v>0</v>
      </c>
      <c r="Z152" s="42"/>
      <c r="AB152" s="274" t="str">
        <f t="shared" si="76"/>
        <v>niet invulbaar</v>
      </c>
      <c r="AC152" s="34"/>
      <c r="AD152" s="34"/>
      <c r="AE152" s="34"/>
      <c r="AF152" s="86"/>
      <c r="AH152" s="28" t="s">
        <v>245</v>
      </c>
      <c r="AI152" s="28" t="str" cm="1">
        <f t="array" ref="AI152">IF(AH152="h",_xlfn.XLOOKUP(AJ152,AJ153:$AJ$2125,AH153:$AH$2125,""),IF(AH152="l",IF(AJ151&lt;&gt;"","sub",""),""))</f>
        <v/>
      </c>
      <c r="AJ152" s="28" t="str">
        <f t="shared" si="75"/>
        <v/>
      </c>
    </row>
    <row r="153" spans="1:36" x14ac:dyDescent="0.25">
      <c r="A153" s="59"/>
      <c r="B153" s="59"/>
      <c r="C153" s="63"/>
      <c r="D153" s="65"/>
      <c r="E153" s="51">
        <f t="shared" si="64"/>
        <v>0</v>
      </c>
      <c r="F153" s="65"/>
      <c r="G153" s="51">
        <f t="shared" si="65"/>
        <v>0</v>
      </c>
      <c r="H153" s="65"/>
      <c r="I153" s="51">
        <f t="shared" si="66"/>
        <v>0</v>
      </c>
      <c r="J153" s="65"/>
      <c r="K153" s="51">
        <f t="shared" si="67"/>
        <v>0</v>
      </c>
      <c r="L153" s="91"/>
      <c r="M153" s="63"/>
      <c r="N153" s="63"/>
      <c r="O153" s="63"/>
      <c r="P153" s="63"/>
      <c r="Q153" s="63"/>
      <c r="R153" s="63"/>
      <c r="S153" s="51">
        <f t="shared" si="68"/>
        <v>0</v>
      </c>
      <c r="T153" s="51">
        <f t="shared" si="69"/>
        <v>0</v>
      </c>
      <c r="U153" s="51">
        <f t="shared" si="70"/>
        <v>0</v>
      </c>
      <c r="V153" s="51">
        <f t="shared" si="71"/>
        <v>0</v>
      </c>
      <c r="W153" s="51">
        <f t="shared" si="72"/>
        <v>0</v>
      </c>
      <c r="X153" s="51">
        <f t="shared" si="73"/>
        <v>0</v>
      </c>
      <c r="Y153" s="51">
        <f t="shared" si="74"/>
        <v>0</v>
      </c>
      <c r="Z153" s="42"/>
      <c r="AB153" s="274" t="str">
        <f t="shared" si="76"/>
        <v>niet invulbaar</v>
      </c>
      <c r="AC153" s="34"/>
      <c r="AD153" s="34"/>
      <c r="AE153" s="34"/>
      <c r="AF153" s="86"/>
      <c r="AH153" s="28" t="s">
        <v>245</v>
      </c>
      <c r="AI153" s="28" t="str" cm="1">
        <f t="array" ref="AI153">IF(AH153="h",_xlfn.XLOOKUP(AJ153,AJ154:$AJ$2125,AH154:$AH$2125,""),IF(AH153="l",IF(AJ152&lt;&gt;"","sub",""),""))</f>
        <v/>
      </c>
      <c r="AJ153" s="28" t="str">
        <f t="shared" si="75"/>
        <v/>
      </c>
    </row>
    <row r="154" spans="1:36" x14ac:dyDescent="0.25">
      <c r="A154" s="59"/>
      <c r="B154" s="59"/>
      <c r="C154" s="63"/>
      <c r="D154" s="65"/>
      <c r="E154" s="51">
        <f t="shared" si="64"/>
        <v>0</v>
      </c>
      <c r="F154" s="65"/>
      <c r="G154" s="51">
        <f t="shared" si="65"/>
        <v>0</v>
      </c>
      <c r="H154" s="65"/>
      <c r="I154" s="51">
        <f t="shared" si="66"/>
        <v>0</v>
      </c>
      <c r="J154" s="65"/>
      <c r="K154" s="51">
        <f t="shared" si="67"/>
        <v>0</v>
      </c>
      <c r="L154" s="91"/>
      <c r="M154" s="63"/>
      <c r="N154" s="63"/>
      <c r="O154" s="63"/>
      <c r="P154" s="63"/>
      <c r="Q154" s="63"/>
      <c r="R154" s="63"/>
      <c r="S154" s="51">
        <f t="shared" si="68"/>
        <v>0</v>
      </c>
      <c r="T154" s="51">
        <f t="shared" si="69"/>
        <v>0</v>
      </c>
      <c r="U154" s="51">
        <f t="shared" si="70"/>
        <v>0</v>
      </c>
      <c r="V154" s="51">
        <f t="shared" si="71"/>
        <v>0</v>
      </c>
      <c r="W154" s="51">
        <f t="shared" si="72"/>
        <v>0</v>
      </c>
      <c r="X154" s="51">
        <f t="shared" si="73"/>
        <v>0</v>
      </c>
      <c r="Y154" s="51">
        <f t="shared" si="74"/>
        <v>0</v>
      </c>
      <c r="Z154" s="42"/>
      <c r="AB154" s="274" t="str">
        <f t="shared" si="76"/>
        <v>niet invulbaar</v>
      </c>
      <c r="AC154" s="34"/>
      <c r="AD154" s="34"/>
      <c r="AE154" s="34"/>
      <c r="AF154" s="86"/>
      <c r="AH154" s="28" t="s">
        <v>245</v>
      </c>
      <c r="AI154" s="28" t="str" cm="1">
        <f t="array" ref="AI154">IF(AH154="h",_xlfn.XLOOKUP(AJ154,AJ155:$AJ$2125,AH155:$AH$2125,""),IF(AH154="l",IF(AJ153&lt;&gt;"","sub",""),""))</f>
        <v/>
      </c>
      <c r="AJ154" s="28" t="str">
        <f t="shared" si="75"/>
        <v/>
      </c>
    </row>
    <row r="155" spans="1:36" x14ac:dyDescent="0.25">
      <c r="A155" s="59"/>
      <c r="B155" s="59"/>
      <c r="C155" s="63"/>
      <c r="D155" s="65"/>
      <c r="E155" s="51">
        <f t="shared" si="64"/>
        <v>0</v>
      </c>
      <c r="F155" s="65"/>
      <c r="G155" s="51">
        <f t="shared" si="65"/>
        <v>0</v>
      </c>
      <c r="H155" s="65"/>
      <c r="I155" s="51">
        <f t="shared" si="66"/>
        <v>0</v>
      </c>
      <c r="J155" s="65"/>
      <c r="K155" s="51">
        <f t="shared" si="67"/>
        <v>0</v>
      </c>
      <c r="L155" s="91"/>
      <c r="M155" s="63"/>
      <c r="N155" s="63"/>
      <c r="O155" s="63"/>
      <c r="P155" s="63"/>
      <c r="Q155" s="63"/>
      <c r="R155" s="63"/>
      <c r="S155" s="51">
        <f t="shared" si="68"/>
        <v>0</v>
      </c>
      <c r="T155" s="51">
        <f t="shared" si="69"/>
        <v>0</v>
      </c>
      <c r="U155" s="51">
        <f t="shared" si="70"/>
        <v>0</v>
      </c>
      <c r="V155" s="51">
        <f t="shared" si="71"/>
        <v>0</v>
      </c>
      <c r="W155" s="51">
        <f t="shared" si="72"/>
        <v>0</v>
      </c>
      <c r="X155" s="51">
        <f t="shared" si="73"/>
        <v>0</v>
      </c>
      <c r="Y155" s="51">
        <f t="shared" si="74"/>
        <v>0</v>
      </c>
      <c r="Z155" s="42"/>
      <c r="AB155" s="274" t="str">
        <f t="shared" si="76"/>
        <v>niet invulbaar</v>
      </c>
      <c r="AC155" s="34"/>
      <c r="AD155" s="34"/>
      <c r="AE155" s="34"/>
      <c r="AF155" s="86"/>
      <c r="AH155" s="28" t="s">
        <v>245</v>
      </c>
      <c r="AI155" s="28" t="str" cm="1">
        <f t="array" ref="AI155">IF(AH155="h",_xlfn.XLOOKUP(AJ155,AJ156:$AJ$2125,AH156:$AH$2125,""),IF(AH155="l",IF(AJ154&lt;&gt;"","sub",""),""))</f>
        <v/>
      </c>
      <c r="AJ155" s="28" t="str">
        <f t="shared" si="75"/>
        <v/>
      </c>
    </row>
    <row r="156" spans="1:36" x14ac:dyDescent="0.25">
      <c r="A156" s="59"/>
      <c r="B156" s="59"/>
      <c r="C156" s="63"/>
      <c r="D156" s="65"/>
      <c r="E156" s="51">
        <f t="shared" si="64"/>
        <v>0</v>
      </c>
      <c r="F156" s="65"/>
      <c r="G156" s="51">
        <f t="shared" si="65"/>
        <v>0</v>
      </c>
      <c r="H156" s="65"/>
      <c r="I156" s="51">
        <f t="shared" si="66"/>
        <v>0</v>
      </c>
      <c r="J156" s="65"/>
      <c r="K156" s="51">
        <f t="shared" si="67"/>
        <v>0</v>
      </c>
      <c r="L156" s="91"/>
      <c r="M156" s="63"/>
      <c r="N156" s="63"/>
      <c r="O156" s="63"/>
      <c r="P156" s="63"/>
      <c r="Q156" s="63"/>
      <c r="R156" s="63"/>
      <c r="S156" s="51">
        <f t="shared" si="68"/>
        <v>0</v>
      </c>
      <c r="T156" s="51">
        <f t="shared" si="69"/>
        <v>0</v>
      </c>
      <c r="U156" s="51">
        <f t="shared" si="70"/>
        <v>0</v>
      </c>
      <c r="V156" s="51">
        <f t="shared" si="71"/>
        <v>0</v>
      </c>
      <c r="W156" s="51">
        <f t="shared" si="72"/>
        <v>0</v>
      </c>
      <c r="X156" s="51">
        <f t="shared" si="73"/>
        <v>0</v>
      </c>
      <c r="Y156" s="51">
        <f t="shared" si="74"/>
        <v>0</v>
      </c>
      <c r="Z156" s="42"/>
      <c r="AB156" s="274" t="str">
        <f t="shared" si="76"/>
        <v>niet invulbaar</v>
      </c>
      <c r="AC156" s="34"/>
      <c r="AD156" s="34"/>
      <c r="AE156" s="34"/>
      <c r="AF156" s="86"/>
      <c r="AH156" s="28" t="s">
        <v>245</v>
      </c>
      <c r="AI156" s="28" t="str" cm="1">
        <f t="array" ref="AI156">IF(AH156="h",_xlfn.XLOOKUP(AJ156,AJ157:$AJ$2125,AH157:$AH$2125,""),IF(AH156="l",IF(AJ155&lt;&gt;"","sub",""),""))</f>
        <v/>
      </c>
      <c r="AJ156" s="28" t="str">
        <f t="shared" si="75"/>
        <v/>
      </c>
    </row>
    <row r="157" spans="1:36" x14ac:dyDescent="0.25">
      <c r="A157" s="59"/>
      <c r="B157" s="59"/>
      <c r="C157" s="63"/>
      <c r="D157" s="65"/>
      <c r="E157" s="51">
        <f t="shared" si="64"/>
        <v>0</v>
      </c>
      <c r="F157" s="65"/>
      <c r="G157" s="51">
        <f t="shared" si="65"/>
        <v>0</v>
      </c>
      <c r="H157" s="65"/>
      <c r="I157" s="51">
        <f t="shared" si="66"/>
        <v>0</v>
      </c>
      <c r="J157" s="65"/>
      <c r="K157" s="51">
        <f t="shared" si="67"/>
        <v>0</v>
      </c>
      <c r="L157" s="91"/>
      <c r="M157" s="63"/>
      <c r="N157" s="63"/>
      <c r="O157" s="63"/>
      <c r="P157" s="63"/>
      <c r="Q157" s="63"/>
      <c r="R157" s="63"/>
      <c r="S157" s="51">
        <f t="shared" si="68"/>
        <v>0</v>
      </c>
      <c r="T157" s="51">
        <f t="shared" si="69"/>
        <v>0</v>
      </c>
      <c r="U157" s="51">
        <f t="shared" si="70"/>
        <v>0</v>
      </c>
      <c r="V157" s="51">
        <f t="shared" si="71"/>
        <v>0</v>
      </c>
      <c r="W157" s="51">
        <f t="shared" si="72"/>
        <v>0</v>
      </c>
      <c r="X157" s="51">
        <f t="shared" si="73"/>
        <v>0</v>
      </c>
      <c r="Y157" s="51">
        <f t="shared" si="74"/>
        <v>0</v>
      </c>
      <c r="Z157" s="42"/>
      <c r="AB157" s="274" t="str">
        <f t="shared" si="76"/>
        <v>niet invulbaar</v>
      </c>
      <c r="AC157" s="34"/>
      <c r="AD157" s="34"/>
      <c r="AE157" s="34"/>
      <c r="AF157" s="86"/>
      <c r="AH157" s="28" t="s">
        <v>245</v>
      </c>
      <c r="AI157" s="28" t="str" cm="1">
        <f t="array" ref="AI157">IF(AH157="h",_xlfn.XLOOKUP(AJ157,AJ158:$AJ$2125,AH158:$AH$2125,""),IF(AH157="l",IF(AJ156&lt;&gt;"","sub",""),""))</f>
        <v/>
      </c>
      <c r="AJ157" s="28" t="str">
        <f t="shared" si="75"/>
        <v/>
      </c>
    </row>
    <row r="158" spans="1:36" x14ac:dyDescent="0.25">
      <c r="A158" s="59"/>
      <c r="B158" s="59"/>
      <c r="C158" s="63"/>
      <c r="D158" s="65"/>
      <c r="E158" s="51">
        <f t="shared" si="64"/>
        <v>0</v>
      </c>
      <c r="F158" s="65"/>
      <c r="G158" s="51">
        <f t="shared" si="65"/>
        <v>0</v>
      </c>
      <c r="H158" s="65"/>
      <c r="I158" s="51">
        <f t="shared" si="66"/>
        <v>0</v>
      </c>
      <c r="J158" s="65"/>
      <c r="K158" s="51">
        <f t="shared" si="67"/>
        <v>0</v>
      </c>
      <c r="L158" s="91"/>
      <c r="M158" s="63"/>
      <c r="N158" s="63"/>
      <c r="O158" s="63"/>
      <c r="P158" s="63"/>
      <c r="Q158" s="63"/>
      <c r="R158" s="63"/>
      <c r="S158" s="51">
        <f t="shared" si="68"/>
        <v>0</v>
      </c>
      <c r="T158" s="51">
        <f t="shared" si="69"/>
        <v>0</v>
      </c>
      <c r="U158" s="51">
        <f t="shared" si="70"/>
        <v>0</v>
      </c>
      <c r="V158" s="51">
        <f t="shared" si="71"/>
        <v>0</v>
      </c>
      <c r="W158" s="51">
        <f t="shared" si="72"/>
        <v>0</v>
      </c>
      <c r="X158" s="51">
        <f t="shared" si="73"/>
        <v>0</v>
      </c>
      <c r="Y158" s="51">
        <f t="shared" si="74"/>
        <v>0</v>
      </c>
      <c r="Z158" s="42"/>
      <c r="AB158" s="274" t="str">
        <f t="shared" si="76"/>
        <v>niet invulbaar</v>
      </c>
      <c r="AC158" s="34"/>
      <c r="AD158" s="34"/>
      <c r="AE158" s="34"/>
      <c r="AF158" s="86"/>
      <c r="AH158" s="28" t="s">
        <v>245</v>
      </c>
      <c r="AI158" s="28" t="str" cm="1">
        <f t="array" ref="AI158">IF(AH158="h",_xlfn.XLOOKUP(AJ158,AJ159:$AJ$2125,AH159:$AH$2125,""),IF(AH158="l",IF(AJ157&lt;&gt;"","sub",""),""))</f>
        <v/>
      </c>
      <c r="AJ158" s="28" t="str">
        <f t="shared" si="75"/>
        <v/>
      </c>
    </row>
    <row r="159" spans="1:36" x14ac:dyDescent="0.25">
      <c r="A159" s="59"/>
      <c r="B159" s="59"/>
      <c r="C159" s="63"/>
      <c r="D159" s="65"/>
      <c r="E159" s="51">
        <f t="shared" si="64"/>
        <v>0</v>
      </c>
      <c r="F159" s="65"/>
      <c r="G159" s="51">
        <f t="shared" si="65"/>
        <v>0</v>
      </c>
      <c r="H159" s="65"/>
      <c r="I159" s="51">
        <f t="shared" si="66"/>
        <v>0</v>
      </c>
      <c r="J159" s="65"/>
      <c r="K159" s="51">
        <f t="shared" si="67"/>
        <v>0</v>
      </c>
      <c r="L159" s="91"/>
      <c r="M159" s="63"/>
      <c r="N159" s="63"/>
      <c r="O159" s="63"/>
      <c r="P159" s="63"/>
      <c r="Q159" s="63"/>
      <c r="R159" s="63"/>
      <c r="S159" s="51">
        <f t="shared" si="68"/>
        <v>0</v>
      </c>
      <c r="T159" s="51">
        <f t="shared" si="69"/>
        <v>0</v>
      </c>
      <c r="U159" s="51">
        <f t="shared" si="70"/>
        <v>0</v>
      </c>
      <c r="V159" s="51">
        <f t="shared" si="71"/>
        <v>0</v>
      </c>
      <c r="W159" s="51">
        <f t="shared" si="72"/>
        <v>0</v>
      </c>
      <c r="X159" s="51">
        <f t="shared" si="73"/>
        <v>0</v>
      </c>
      <c r="Y159" s="51">
        <f t="shared" si="74"/>
        <v>0</v>
      </c>
      <c r="Z159" s="42"/>
      <c r="AB159" s="274" t="str">
        <f t="shared" si="76"/>
        <v>niet invulbaar</v>
      </c>
      <c r="AC159" s="34"/>
      <c r="AD159" s="34"/>
      <c r="AE159" s="34"/>
      <c r="AF159" s="86"/>
      <c r="AH159" s="28" t="s">
        <v>245</v>
      </c>
      <c r="AI159" s="28" t="str" cm="1">
        <f t="array" ref="AI159">IF(AH159="h",_xlfn.XLOOKUP(AJ159,AJ160:$AJ$2125,AH160:$AH$2125,""),IF(AH159="l",IF(AJ158&lt;&gt;"","sub",""),""))</f>
        <v/>
      </c>
      <c r="AJ159" s="28" t="str">
        <f t="shared" si="75"/>
        <v/>
      </c>
    </row>
    <row r="160" spans="1:36" x14ac:dyDescent="0.25">
      <c r="A160" s="59"/>
      <c r="B160" s="59"/>
      <c r="C160" s="63"/>
      <c r="D160" s="65"/>
      <c r="E160" s="51">
        <f t="shared" si="64"/>
        <v>0</v>
      </c>
      <c r="F160" s="65"/>
      <c r="G160" s="51">
        <f t="shared" si="65"/>
        <v>0</v>
      </c>
      <c r="H160" s="65"/>
      <c r="I160" s="51">
        <f t="shared" si="66"/>
        <v>0</v>
      </c>
      <c r="J160" s="65"/>
      <c r="K160" s="51">
        <f t="shared" si="67"/>
        <v>0</v>
      </c>
      <c r="L160" s="91"/>
      <c r="M160" s="63"/>
      <c r="N160" s="63"/>
      <c r="O160" s="63"/>
      <c r="P160" s="63"/>
      <c r="Q160" s="63"/>
      <c r="R160" s="63"/>
      <c r="S160" s="51">
        <f t="shared" si="68"/>
        <v>0</v>
      </c>
      <c r="T160" s="51">
        <f t="shared" si="69"/>
        <v>0</v>
      </c>
      <c r="U160" s="51">
        <f t="shared" si="70"/>
        <v>0</v>
      </c>
      <c r="V160" s="51">
        <f t="shared" si="71"/>
        <v>0</v>
      </c>
      <c r="W160" s="51">
        <f t="shared" si="72"/>
        <v>0</v>
      </c>
      <c r="X160" s="51">
        <f t="shared" si="73"/>
        <v>0</v>
      </c>
      <c r="Y160" s="51">
        <f t="shared" si="74"/>
        <v>0</v>
      </c>
      <c r="Z160" s="42"/>
      <c r="AB160" s="274" t="str">
        <f t="shared" si="76"/>
        <v>niet invulbaar</v>
      </c>
      <c r="AC160" s="34"/>
      <c r="AD160" s="34"/>
      <c r="AE160" s="34"/>
      <c r="AF160" s="86"/>
      <c r="AH160" s="28" t="s">
        <v>245</v>
      </c>
      <c r="AI160" s="28" t="str" cm="1">
        <f t="array" ref="AI160">IF(AH160="h",_xlfn.XLOOKUP(AJ160,AJ161:$AJ$2125,AH161:$AH$2125,""),IF(AH160="l",IF(AJ159&lt;&gt;"","sub",""),""))</f>
        <v/>
      </c>
      <c r="AJ160" s="28" t="str">
        <f t="shared" si="75"/>
        <v/>
      </c>
    </row>
    <row r="161" spans="1:36" x14ac:dyDescent="0.25">
      <c r="A161" s="59"/>
      <c r="B161" s="59"/>
      <c r="C161" s="63"/>
      <c r="D161" s="65"/>
      <c r="E161" s="51">
        <f t="shared" si="64"/>
        <v>0</v>
      </c>
      <c r="F161" s="65"/>
      <c r="G161" s="51">
        <f t="shared" si="65"/>
        <v>0</v>
      </c>
      <c r="H161" s="65"/>
      <c r="I161" s="51">
        <f t="shared" si="66"/>
        <v>0</v>
      </c>
      <c r="J161" s="65"/>
      <c r="K161" s="51">
        <f t="shared" si="67"/>
        <v>0</v>
      </c>
      <c r="L161" s="91"/>
      <c r="M161" s="63"/>
      <c r="N161" s="63"/>
      <c r="O161" s="63"/>
      <c r="P161" s="63"/>
      <c r="Q161" s="63"/>
      <c r="R161" s="63"/>
      <c r="S161" s="51">
        <f t="shared" si="68"/>
        <v>0</v>
      </c>
      <c r="T161" s="51">
        <f t="shared" si="69"/>
        <v>0</v>
      </c>
      <c r="U161" s="51">
        <f t="shared" si="70"/>
        <v>0</v>
      </c>
      <c r="V161" s="51">
        <f t="shared" si="71"/>
        <v>0</v>
      </c>
      <c r="W161" s="51">
        <f t="shared" si="72"/>
        <v>0</v>
      </c>
      <c r="X161" s="51">
        <f t="shared" si="73"/>
        <v>0</v>
      </c>
      <c r="Y161" s="51">
        <f t="shared" si="74"/>
        <v>0</v>
      </c>
      <c r="Z161" s="42"/>
      <c r="AB161" s="274" t="str">
        <f t="shared" si="76"/>
        <v>niet invulbaar</v>
      </c>
      <c r="AC161" s="34"/>
      <c r="AD161" s="34"/>
      <c r="AE161" s="34"/>
      <c r="AF161" s="86"/>
      <c r="AH161" s="28" t="s">
        <v>245</v>
      </c>
      <c r="AI161" s="28" t="str" cm="1">
        <f t="array" ref="AI161">IF(AH161="h",_xlfn.XLOOKUP(AJ161,AJ162:$AJ$2125,AH162:$AH$2125,""),IF(AH161="l",IF(AJ160&lt;&gt;"","sub",""),""))</f>
        <v/>
      </c>
      <c r="AJ161" s="28" t="str">
        <f t="shared" si="75"/>
        <v/>
      </c>
    </row>
    <row r="162" spans="1:36" x14ac:dyDescent="0.25">
      <c r="A162" s="59"/>
      <c r="B162" s="59"/>
      <c r="C162" s="63"/>
      <c r="D162" s="65"/>
      <c r="E162" s="51">
        <f t="shared" si="64"/>
        <v>0</v>
      </c>
      <c r="F162" s="65"/>
      <c r="G162" s="51">
        <f t="shared" si="65"/>
        <v>0</v>
      </c>
      <c r="H162" s="65"/>
      <c r="I162" s="51">
        <f t="shared" si="66"/>
        <v>0</v>
      </c>
      <c r="J162" s="65"/>
      <c r="K162" s="51">
        <f t="shared" si="67"/>
        <v>0</v>
      </c>
      <c r="L162" s="91"/>
      <c r="M162" s="63"/>
      <c r="N162" s="63"/>
      <c r="O162" s="63"/>
      <c r="P162" s="63"/>
      <c r="Q162" s="63"/>
      <c r="R162" s="63"/>
      <c r="S162" s="51">
        <f t="shared" si="68"/>
        <v>0</v>
      </c>
      <c r="T162" s="51">
        <f t="shared" si="69"/>
        <v>0</v>
      </c>
      <c r="U162" s="51">
        <f t="shared" si="70"/>
        <v>0</v>
      </c>
      <c r="V162" s="51">
        <f t="shared" si="71"/>
        <v>0</v>
      </c>
      <c r="W162" s="51">
        <f t="shared" si="72"/>
        <v>0</v>
      </c>
      <c r="X162" s="51">
        <f t="shared" si="73"/>
        <v>0</v>
      </c>
      <c r="Y162" s="51">
        <f t="shared" si="74"/>
        <v>0</v>
      </c>
      <c r="Z162" s="42"/>
      <c r="AB162" s="274" t="str">
        <f t="shared" si="76"/>
        <v>niet invulbaar</v>
      </c>
      <c r="AC162" s="34"/>
      <c r="AD162" s="34"/>
      <c r="AE162" s="34"/>
      <c r="AF162" s="86"/>
      <c r="AH162" s="28" t="s">
        <v>245</v>
      </c>
      <c r="AI162" s="28" t="str" cm="1">
        <f t="array" ref="AI162">IF(AH162="h",_xlfn.XLOOKUP(AJ162,AJ163:$AJ$2125,AH163:$AH$2125,""),IF(AH162="l",IF(AJ161&lt;&gt;"","sub",""),""))</f>
        <v/>
      </c>
      <c r="AJ162" s="28" t="str">
        <f t="shared" si="75"/>
        <v/>
      </c>
    </row>
    <row r="163" spans="1:36" x14ac:dyDescent="0.25">
      <c r="A163" s="59"/>
      <c r="B163" s="59"/>
      <c r="C163" s="63"/>
      <c r="D163" s="65"/>
      <c r="E163" s="51">
        <f t="shared" si="64"/>
        <v>0</v>
      </c>
      <c r="F163" s="65"/>
      <c r="G163" s="51">
        <f t="shared" si="65"/>
        <v>0</v>
      </c>
      <c r="H163" s="65"/>
      <c r="I163" s="51">
        <f t="shared" si="66"/>
        <v>0</v>
      </c>
      <c r="J163" s="65"/>
      <c r="K163" s="51">
        <f t="shared" si="67"/>
        <v>0</v>
      </c>
      <c r="L163" s="91"/>
      <c r="M163" s="63"/>
      <c r="N163" s="63"/>
      <c r="O163" s="63"/>
      <c r="P163" s="63"/>
      <c r="Q163" s="63"/>
      <c r="R163" s="63"/>
      <c r="S163" s="51">
        <f t="shared" si="68"/>
        <v>0</v>
      </c>
      <c r="T163" s="51">
        <f t="shared" si="69"/>
        <v>0</v>
      </c>
      <c r="U163" s="51">
        <f t="shared" si="70"/>
        <v>0</v>
      </c>
      <c r="V163" s="51">
        <f t="shared" si="71"/>
        <v>0</v>
      </c>
      <c r="W163" s="51">
        <f t="shared" si="72"/>
        <v>0</v>
      </c>
      <c r="X163" s="51">
        <f t="shared" si="73"/>
        <v>0</v>
      </c>
      <c r="Y163" s="51">
        <f t="shared" si="74"/>
        <v>0</v>
      </c>
      <c r="Z163" s="42"/>
      <c r="AB163" s="274" t="str">
        <f t="shared" si="76"/>
        <v>niet invulbaar</v>
      </c>
      <c r="AC163" s="34"/>
      <c r="AD163" s="34"/>
      <c r="AE163" s="34"/>
      <c r="AF163" s="86"/>
      <c r="AH163" s="28" t="s">
        <v>245</v>
      </c>
      <c r="AI163" s="28" t="str" cm="1">
        <f t="array" ref="AI163">IF(AH163="h",_xlfn.XLOOKUP(AJ163,AJ164:$AJ$2125,AH164:$AH$2125,""),IF(AH163="l",IF(AJ162&lt;&gt;"","sub",""),""))</f>
        <v/>
      </c>
      <c r="AJ163" s="28" t="str">
        <f t="shared" si="75"/>
        <v/>
      </c>
    </row>
    <row r="164" spans="1:36" x14ac:dyDescent="0.25">
      <c r="A164" s="59"/>
      <c r="B164" s="59"/>
      <c r="C164" s="63"/>
      <c r="D164" s="65"/>
      <c r="E164" s="51">
        <f t="shared" si="64"/>
        <v>0</v>
      </c>
      <c r="F164" s="65"/>
      <c r="G164" s="51">
        <f t="shared" si="65"/>
        <v>0</v>
      </c>
      <c r="H164" s="65"/>
      <c r="I164" s="51">
        <f t="shared" si="66"/>
        <v>0</v>
      </c>
      <c r="J164" s="65"/>
      <c r="K164" s="51">
        <f t="shared" si="67"/>
        <v>0</v>
      </c>
      <c r="L164" s="91"/>
      <c r="M164" s="63"/>
      <c r="N164" s="63"/>
      <c r="O164" s="63"/>
      <c r="P164" s="63"/>
      <c r="Q164" s="63"/>
      <c r="R164" s="63"/>
      <c r="S164" s="51">
        <f t="shared" si="68"/>
        <v>0</v>
      </c>
      <c r="T164" s="51">
        <f t="shared" si="69"/>
        <v>0</v>
      </c>
      <c r="U164" s="51">
        <f t="shared" si="70"/>
        <v>0</v>
      </c>
      <c r="V164" s="51">
        <f t="shared" si="71"/>
        <v>0</v>
      </c>
      <c r="W164" s="51">
        <f t="shared" si="72"/>
        <v>0</v>
      </c>
      <c r="X164" s="51">
        <f t="shared" si="73"/>
        <v>0</v>
      </c>
      <c r="Y164" s="51">
        <f t="shared" si="74"/>
        <v>0</v>
      </c>
      <c r="Z164" s="42"/>
      <c r="AB164" s="274" t="str">
        <f t="shared" si="76"/>
        <v>niet invulbaar</v>
      </c>
      <c r="AC164" s="34"/>
      <c r="AD164" s="34"/>
      <c r="AE164" s="34"/>
      <c r="AF164" s="86"/>
      <c r="AH164" s="28" t="s">
        <v>245</v>
      </c>
      <c r="AI164" s="28" t="str" cm="1">
        <f t="array" ref="AI164">IF(AH164="h",_xlfn.XLOOKUP(AJ164,AJ165:$AJ$2125,AH165:$AH$2125,""),IF(AH164="l",IF(AJ163&lt;&gt;"","sub",""),""))</f>
        <v/>
      </c>
      <c r="AJ164" s="28" t="str">
        <f t="shared" si="75"/>
        <v/>
      </c>
    </row>
    <row r="165" spans="1:36" x14ac:dyDescent="0.25">
      <c r="A165" s="59"/>
      <c r="B165" s="59"/>
      <c r="C165" s="63"/>
      <c r="D165" s="65"/>
      <c r="E165" s="51">
        <f t="shared" si="64"/>
        <v>0</v>
      </c>
      <c r="F165" s="65"/>
      <c r="G165" s="51">
        <f t="shared" si="65"/>
        <v>0</v>
      </c>
      <c r="H165" s="65"/>
      <c r="I165" s="51">
        <f t="shared" si="66"/>
        <v>0</v>
      </c>
      <c r="J165" s="65"/>
      <c r="K165" s="51">
        <f t="shared" si="67"/>
        <v>0</v>
      </c>
      <c r="L165" s="91"/>
      <c r="M165" s="63"/>
      <c r="N165" s="63"/>
      <c r="O165" s="63"/>
      <c r="P165" s="63"/>
      <c r="Q165" s="63"/>
      <c r="R165" s="63"/>
      <c r="S165" s="51">
        <f t="shared" si="68"/>
        <v>0</v>
      </c>
      <c r="T165" s="51">
        <f t="shared" si="69"/>
        <v>0</v>
      </c>
      <c r="U165" s="51">
        <f t="shared" si="70"/>
        <v>0</v>
      </c>
      <c r="V165" s="51">
        <f t="shared" si="71"/>
        <v>0</v>
      </c>
      <c r="W165" s="51">
        <f t="shared" si="72"/>
        <v>0</v>
      </c>
      <c r="X165" s="51">
        <f t="shared" si="73"/>
        <v>0</v>
      </c>
      <c r="Y165" s="51">
        <f t="shared" si="74"/>
        <v>0</v>
      </c>
      <c r="Z165" s="42"/>
      <c r="AB165" s="274" t="str">
        <f t="shared" si="76"/>
        <v>niet invulbaar</v>
      </c>
      <c r="AC165" s="34"/>
      <c r="AD165" s="34"/>
      <c r="AE165" s="34"/>
      <c r="AF165" s="86"/>
      <c r="AH165" s="28" t="s">
        <v>245</v>
      </c>
      <c r="AI165" s="28" t="str" cm="1">
        <f t="array" ref="AI165">IF(AH165="h",_xlfn.XLOOKUP(AJ165,AJ166:$AJ$2125,AH166:$AH$2125,""),IF(AH165="l",IF(AJ164&lt;&gt;"","sub",""),""))</f>
        <v/>
      </c>
      <c r="AJ165" s="28" t="str">
        <f t="shared" si="75"/>
        <v/>
      </c>
    </row>
    <row r="166" spans="1:36" x14ac:dyDescent="0.25">
      <c r="A166" s="59"/>
      <c r="B166" s="59"/>
      <c r="C166" s="63"/>
      <c r="D166" s="65"/>
      <c r="E166" s="51">
        <f t="shared" si="64"/>
        <v>0</v>
      </c>
      <c r="F166" s="65"/>
      <c r="G166" s="51">
        <f t="shared" si="65"/>
        <v>0</v>
      </c>
      <c r="H166" s="65"/>
      <c r="I166" s="51">
        <f t="shared" si="66"/>
        <v>0</v>
      </c>
      <c r="J166" s="65"/>
      <c r="K166" s="51">
        <f t="shared" si="67"/>
        <v>0</v>
      </c>
      <c r="L166" s="91"/>
      <c r="M166" s="63"/>
      <c r="N166" s="63"/>
      <c r="O166" s="63"/>
      <c r="P166" s="63"/>
      <c r="Q166" s="63"/>
      <c r="R166" s="63"/>
      <c r="S166" s="51">
        <f t="shared" si="68"/>
        <v>0</v>
      </c>
      <c r="T166" s="51">
        <f t="shared" si="69"/>
        <v>0</v>
      </c>
      <c r="U166" s="51">
        <f t="shared" si="70"/>
        <v>0</v>
      </c>
      <c r="V166" s="51">
        <f t="shared" si="71"/>
        <v>0</v>
      </c>
      <c r="W166" s="51">
        <f t="shared" si="72"/>
        <v>0</v>
      </c>
      <c r="X166" s="51">
        <f t="shared" si="73"/>
        <v>0</v>
      </c>
      <c r="Y166" s="51">
        <f t="shared" si="74"/>
        <v>0</v>
      </c>
      <c r="Z166" s="42"/>
      <c r="AB166" s="274" t="str">
        <f t="shared" si="76"/>
        <v>niet invulbaar</v>
      </c>
      <c r="AC166" s="34"/>
      <c r="AD166" s="34"/>
      <c r="AE166" s="34"/>
      <c r="AF166" s="86"/>
      <c r="AH166" s="28" t="s">
        <v>245</v>
      </c>
      <c r="AI166" s="28" t="str" cm="1">
        <f t="array" ref="AI166">IF(AH166="h",_xlfn.XLOOKUP(AJ166,AJ167:$AJ$2125,AH167:$AH$2125,""),IF(AH166="l",IF(AJ165&lt;&gt;"","sub",""),""))</f>
        <v/>
      </c>
      <c r="AJ166" s="28" t="str">
        <f t="shared" si="75"/>
        <v/>
      </c>
    </row>
    <row r="167" spans="1:36" x14ac:dyDescent="0.25">
      <c r="A167" s="59"/>
      <c r="B167" s="59"/>
      <c r="C167" s="63"/>
      <c r="D167" s="65"/>
      <c r="E167" s="51">
        <f t="shared" si="64"/>
        <v>0</v>
      </c>
      <c r="F167" s="65"/>
      <c r="G167" s="51">
        <f t="shared" si="65"/>
        <v>0</v>
      </c>
      <c r="H167" s="65"/>
      <c r="I167" s="51">
        <f t="shared" si="66"/>
        <v>0</v>
      </c>
      <c r="J167" s="65"/>
      <c r="K167" s="51">
        <f t="shared" si="67"/>
        <v>0</v>
      </c>
      <c r="L167" s="91"/>
      <c r="M167" s="63"/>
      <c r="N167" s="63"/>
      <c r="O167" s="63"/>
      <c r="P167" s="63"/>
      <c r="Q167" s="63"/>
      <c r="R167" s="63"/>
      <c r="S167" s="51">
        <f t="shared" si="68"/>
        <v>0</v>
      </c>
      <c r="T167" s="51">
        <f t="shared" si="69"/>
        <v>0</v>
      </c>
      <c r="U167" s="51">
        <f t="shared" si="70"/>
        <v>0</v>
      </c>
      <c r="V167" s="51">
        <f t="shared" si="71"/>
        <v>0</v>
      </c>
      <c r="W167" s="51">
        <f t="shared" si="72"/>
        <v>0</v>
      </c>
      <c r="X167" s="51">
        <f t="shared" si="73"/>
        <v>0</v>
      </c>
      <c r="Y167" s="51">
        <f t="shared" si="74"/>
        <v>0</v>
      </c>
      <c r="Z167" s="42"/>
      <c r="AB167" s="274" t="str">
        <f t="shared" si="76"/>
        <v>niet invulbaar</v>
      </c>
      <c r="AC167" s="34"/>
      <c r="AD167" s="34"/>
      <c r="AE167" s="34"/>
      <c r="AF167" s="86"/>
      <c r="AH167" s="28" t="s">
        <v>245</v>
      </c>
      <c r="AI167" s="28" t="str" cm="1">
        <f t="array" ref="AI167">IF(AH167="h",_xlfn.XLOOKUP(AJ167,AJ168:$AJ$2125,AH168:$AH$2125,""),IF(AH167="l",IF(AJ166&lt;&gt;"","sub",""),""))</f>
        <v/>
      </c>
      <c r="AJ167" s="28" t="str">
        <f t="shared" si="75"/>
        <v/>
      </c>
    </row>
    <row r="168" spans="1:36" x14ac:dyDescent="0.25">
      <c r="A168" s="59"/>
      <c r="B168" s="59"/>
      <c r="C168" s="63"/>
      <c r="D168" s="65"/>
      <c r="E168" s="51">
        <f t="shared" si="64"/>
        <v>0</v>
      </c>
      <c r="F168" s="65"/>
      <c r="G168" s="51">
        <f t="shared" si="65"/>
        <v>0</v>
      </c>
      <c r="H168" s="65"/>
      <c r="I168" s="51">
        <f t="shared" si="66"/>
        <v>0</v>
      </c>
      <c r="J168" s="65"/>
      <c r="K168" s="51">
        <f t="shared" si="67"/>
        <v>0</v>
      </c>
      <c r="L168" s="91"/>
      <c r="M168" s="63"/>
      <c r="N168" s="63"/>
      <c r="O168" s="63"/>
      <c r="P168" s="63"/>
      <c r="Q168" s="63"/>
      <c r="R168" s="63"/>
      <c r="S168" s="51">
        <f t="shared" si="68"/>
        <v>0</v>
      </c>
      <c r="T168" s="51">
        <f t="shared" si="69"/>
        <v>0</v>
      </c>
      <c r="U168" s="51">
        <f t="shared" si="70"/>
        <v>0</v>
      </c>
      <c r="V168" s="51">
        <f t="shared" si="71"/>
        <v>0</v>
      </c>
      <c r="W168" s="51">
        <f t="shared" si="72"/>
        <v>0</v>
      </c>
      <c r="X168" s="51">
        <f t="shared" si="73"/>
        <v>0</v>
      </c>
      <c r="Y168" s="51">
        <f t="shared" si="74"/>
        <v>0</v>
      </c>
      <c r="Z168" s="42"/>
      <c r="AB168" s="274" t="str">
        <f t="shared" si="76"/>
        <v>niet invulbaar</v>
      </c>
      <c r="AC168" s="34"/>
      <c r="AD168" s="34"/>
      <c r="AE168" s="34"/>
      <c r="AF168" s="86"/>
      <c r="AH168" s="28" t="s">
        <v>245</v>
      </c>
      <c r="AI168" s="28" t="str" cm="1">
        <f t="array" ref="AI168">IF(AH168="h",_xlfn.XLOOKUP(AJ168,AJ169:$AJ$2125,AH169:$AH$2125,""),IF(AH168="l",IF(AJ167&lt;&gt;"","sub",""),""))</f>
        <v/>
      </c>
      <c r="AJ168" s="28" t="str">
        <f t="shared" si="75"/>
        <v/>
      </c>
    </row>
    <row r="169" spans="1:36" x14ac:dyDescent="0.25">
      <c r="A169" s="59"/>
      <c r="B169" s="59"/>
      <c r="C169" s="63"/>
      <c r="D169" s="65"/>
      <c r="E169" s="51">
        <f t="shared" si="64"/>
        <v>0</v>
      </c>
      <c r="F169" s="65"/>
      <c r="G169" s="51">
        <f t="shared" si="65"/>
        <v>0</v>
      </c>
      <c r="H169" s="65"/>
      <c r="I169" s="51">
        <f t="shared" si="66"/>
        <v>0</v>
      </c>
      <c r="J169" s="65"/>
      <c r="K169" s="51">
        <f t="shared" si="67"/>
        <v>0</v>
      </c>
      <c r="L169" s="91"/>
      <c r="M169" s="63"/>
      <c r="N169" s="63"/>
      <c r="O169" s="63"/>
      <c r="P169" s="63"/>
      <c r="Q169" s="63"/>
      <c r="R169" s="63"/>
      <c r="S169" s="51">
        <f t="shared" si="68"/>
        <v>0</v>
      </c>
      <c r="T169" s="51">
        <f t="shared" si="69"/>
        <v>0</v>
      </c>
      <c r="U169" s="51">
        <f t="shared" si="70"/>
        <v>0</v>
      </c>
      <c r="V169" s="51">
        <f t="shared" si="71"/>
        <v>0</v>
      </c>
      <c r="W169" s="51">
        <f t="shared" si="72"/>
        <v>0</v>
      </c>
      <c r="X169" s="51">
        <f t="shared" si="73"/>
        <v>0</v>
      </c>
      <c r="Y169" s="51">
        <f t="shared" si="74"/>
        <v>0</v>
      </c>
      <c r="Z169" s="42"/>
      <c r="AB169" s="274" t="str">
        <f t="shared" si="76"/>
        <v>niet invulbaar</v>
      </c>
      <c r="AC169" s="34"/>
      <c r="AD169" s="34"/>
      <c r="AE169" s="34"/>
      <c r="AF169" s="86"/>
      <c r="AH169" s="28" t="s">
        <v>245</v>
      </c>
      <c r="AI169" s="28" t="str" cm="1">
        <f t="array" ref="AI169">IF(AH169="h",_xlfn.XLOOKUP(AJ169,AJ170:$AJ$2125,AH170:$AH$2125,""),IF(AH169="l",IF(AJ168&lt;&gt;"","sub",""),""))</f>
        <v/>
      </c>
      <c r="AJ169" s="28" t="str">
        <f t="shared" si="75"/>
        <v/>
      </c>
    </row>
    <row r="170" spans="1:36" x14ac:dyDescent="0.25">
      <c r="A170" s="59"/>
      <c r="B170" s="59"/>
      <c r="C170" s="63"/>
      <c r="D170" s="65"/>
      <c r="E170" s="51">
        <f t="shared" si="64"/>
        <v>0</v>
      </c>
      <c r="F170" s="65"/>
      <c r="G170" s="51">
        <f t="shared" si="65"/>
        <v>0</v>
      </c>
      <c r="H170" s="65"/>
      <c r="I170" s="51">
        <f t="shared" si="66"/>
        <v>0</v>
      </c>
      <c r="J170" s="65"/>
      <c r="K170" s="51">
        <f t="shared" si="67"/>
        <v>0</v>
      </c>
      <c r="L170" s="91"/>
      <c r="M170" s="63"/>
      <c r="N170" s="63"/>
      <c r="O170" s="63"/>
      <c r="P170" s="63"/>
      <c r="Q170" s="63"/>
      <c r="R170" s="63"/>
      <c r="S170" s="51">
        <f t="shared" si="68"/>
        <v>0</v>
      </c>
      <c r="T170" s="51">
        <f t="shared" si="69"/>
        <v>0</v>
      </c>
      <c r="U170" s="51">
        <f t="shared" si="70"/>
        <v>0</v>
      </c>
      <c r="V170" s="51">
        <f t="shared" si="71"/>
        <v>0</v>
      </c>
      <c r="W170" s="51">
        <f t="shared" si="72"/>
        <v>0</v>
      </c>
      <c r="X170" s="51">
        <f t="shared" si="73"/>
        <v>0</v>
      </c>
      <c r="Y170" s="51">
        <f t="shared" si="74"/>
        <v>0</v>
      </c>
      <c r="Z170" s="42"/>
      <c r="AB170" s="274" t="str">
        <f t="shared" si="76"/>
        <v>niet invulbaar</v>
      </c>
      <c r="AC170" s="34"/>
      <c r="AD170" s="34"/>
      <c r="AE170" s="34"/>
      <c r="AF170" s="86"/>
      <c r="AH170" s="28" t="s">
        <v>245</v>
      </c>
      <c r="AI170" s="28" t="str" cm="1">
        <f t="array" ref="AI170">IF(AH170="h",_xlfn.XLOOKUP(AJ170,AJ171:$AJ$2125,AH171:$AH$2125,""),IF(AH170="l",IF(AJ169&lt;&gt;"","sub",""),""))</f>
        <v/>
      </c>
      <c r="AJ170" s="28" t="str">
        <f t="shared" si="75"/>
        <v/>
      </c>
    </row>
    <row r="171" spans="1:36" x14ac:dyDescent="0.25">
      <c r="A171" s="59"/>
      <c r="B171" s="59"/>
      <c r="C171" s="63"/>
      <c r="D171" s="65"/>
      <c r="E171" s="51">
        <f t="shared" si="64"/>
        <v>0</v>
      </c>
      <c r="F171" s="65"/>
      <c r="G171" s="51">
        <f t="shared" si="65"/>
        <v>0</v>
      </c>
      <c r="H171" s="65"/>
      <c r="I171" s="51">
        <f t="shared" si="66"/>
        <v>0</v>
      </c>
      <c r="J171" s="65"/>
      <c r="K171" s="51">
        <f t="shared" si="67"/>
        <v>0</v>
      </c>
      <c r="L171" s="91"/>
      <c r="M171" s="63"/>
      <c r="N171" s="63"/>
      <c r="O171" s="63"/>
      <c r="P171" s="63"/>
      <c r="Q171" s="63"/>
      <c r="R171" s="63"/>
      <c r="S171" s="51">
        <f t="shared" si="68"/>
        <v>0</v>
      </c>
      <c r="T171" s="51">
        <f t="shared" si="69"/>
        <v>0</v>
      </c>
      <c r="U171" s="51">
        <f t="shared" si="70"/>
        <v>0</v>
      </c>
      <c r="V171" s="51">
        <f t="shared" si="71"/>
        <v>0</v>
      </c>
      <c r="W171" s="51">
        <f t="shared" si="72"/>
        <v>0</v>
      </c>
      <c r="X171" s="51">
        <f t="shared" si="73"/>
        <v>0</v>
      </c>
      <c r="Y171" s="51">
        <f t="shared" si="74"/>
        <v>0</v>
      </c>
      <c r="Z171" s="42"/>
      <c r="AB171" s="274" t="str">
        <f t="shared" si="76"/>
        <v>niet invulbaar</v>
      </c>
      <c r="AC171" s="34"/>
      <c r="AD171" s="34"/>
      <c r="AE171" s="34"/>
      <c r="AF171" s="86"/>
      <c r="AH171" s="28" t="s">
        <v>245</v>
      </c>
      <c r="AI171" s="28" t="str" cm="1">
        <f t="array" ref="AI171">IF(AH171="h",_xlfn.XLOOKUP(AJ171,AJ172:$AJ$2125,AH172:$AH$2125,""),IF(AH171="l",IF(AJ170&lt;&gt;"","sub",""),""))</f>
        <v/>
      </c>
      <c r="AJ171" s="28" t="str">
        <f t="shared" si="75"/>
        <v/>
      </c>
    </row>
    <row r="172" spans="1:36" x14ac:dyDescent="0.25">
      <c r="A172" s="59"/>
      <c r="B172" s="59"/>
      <c r="C172" s="63"/>
      <c r="D172" s="65"/>
      <c r="E172" s="51">
        <f t="shared" si="64"/>
        <v>0</v>
      </c>
      <c r="F172" s="65"/>
      <c r="G172" s="51">
        <f t="shared" si="65"/>
        <v>0</v>
      </c>
      <c r="H172" s="65"/>
      <c r="I172" s="51">
        <f t="shared" si="66"/>
        <v>0</v>
      </c>
      <c r="J172" s="65"/>
      <c r="K172" s="51">
        <f t="shared" si="67"/>
        <v>0</v>
      </c>
      <c r="L172" s="91"/>
      <c r="M172" s="63"/>
      <c r="N172" s="63"/>
      <c r="O172" s="63"/>
      <c r="P172" s="63"/>
      <c r="Q172" s="63"/>
      <c r="R172" s="63"/>
      <c r="S172" s="51">
        <f t="shared" si="68"/>
        <v>0</v>
      </c>
      <c r="T172" s="51">
        <f t="shared" si="69"/>
        <v>0</v>
      </c>
      <c r="U172" s="51">
        <f t="shared" si="70"/>
        <v>0</v>
      </c>
      <c r="V172" s="51">
        <f t="shared" si="71"/>
        <v>0</v>
      </c>
      <c r="W172" s="51">
        <f t="shared" si="72"/>
        <v>0</v>
      </c>
      <c r="X172" s="51">
        <f t="shared" si="73"/>
        <v>0</v>
      </c>
      <c r="Y172" s="51">
        <f t="shared" si="74"/>
        <v>0</v>
      </c>
      <c r="Z172" s="42"/>
      <c r="AB172" s="274" t="str">
        <f t="shared" si="76"/>
        <v>niet invulbaar</v>
      </c>
      <c r="AC172" s="34"/>
      <c r="AD172" s="34"/>
      <c r="AE172" s="34"/>
      <c r="AF172" s="86"/>
      <c r="AH172" s="28" t="s">
        <v>245</v>
      </c>
      <c r="AI172" s="28" t="str" cm="1">
        <f t="array" ref="AI172">IF(AH172="h",_xlfn.XLOOKUP(AJ172,AJ173:$AJ$2125,AH173:$AH$2125,""),IF(AH172="l",IF(AJ171&lt;&gt;"","sub",""),""))</f>
        <v/>
      </c>
      <c r="AJ172" s="28" t="str">
        <f t="shared" si="75"/>
        <v/>
      </c>
    </row>
    <row r="173" spans="1:36" x14ac:dyDescent="0.25">
      <c r="A173" s="59"/>
      <c r="B173" s="59"/>
      <c r="C173" s="63"/>
      <c r="D173" s="65"/>
      <c r="E173" s="51">
        <f t="shared" si="64"/>
        <v>0</v>
      </c>
      <c r="F173" s="65"/>
      <c r="G173" s="51">
        <f t="shared" si="65"/>
        <v>0</v>
      </c>
      <c r="H173" s="65"/>
      <c r="I173" s="51">
        <f t="shared" si="66"/>
        <v>0</v>
      </c>
      <c r="J173" s="65"/>
      <c r="K173" s="51">
        <f t="shared" si="67"/>
        <v>0</v>
      </c>
      <c r="L173" s="91"/>
      <c r="M173" s="63"/>
      <c r="N173" s="63"/>
      <c r="O173" s="63"/>
      <c r="P173" s="63"/>
      <c r="Q173" s="63"/>
      <c r="R173" s="63"/>
      <c r="S173" s="51">
        <f t="shared" si="68"/>
        <v>0</v>
      </c>
      <c r="T173" s="51">
        <f t="shared" si="69"/>
        <v>0</v>
      </c>
      <c r="U173" s="51">
        <f t="shared" si="70"/>
        <v>0</v>
      </c>
      <c r="V173" s="51">
        <f t="shared" si="71"/>
        <v>0</v>
      </c>
      <c r="W173" s="51">
        <f t="shared" si="72"/>
        <v>0</v>
      </c>
      <c r="X173" s="51">
        <f t="shared" si="73"/>
        <v>0</v>
      </c>
      <c r="Y173" s="51">
        <f t="shared" si="74"/>
        <v>0</v>
      </c>
      <c r="Z173" s="42"/>
      <c r="AB173" s="274" t="str">
        <f t="shared" si="76"/>
        <v>niet invulbaar</v>
      </c>
      <c r="AC173" s="34"/>
      <c r="AD173" s="34"/>
      <c r="AE173" s="34"/>
      <c r="AF173" s="86"/>
      <c r="AH173" s="28" t="s">
        <v>245</v>
      </c>
      <c r="AI173" s="28" t="str" cm="1">
        <f t="array" ref="AI173">IF(AH173="h",_xlfn.XLOOKUP(AJ173,AJ174:$AJ$2125,AH174:$AH$2125,""),IF(AH173="l",IF(AJ172&lt;&gt;"","sub",""),""))</f>
        <v/>
      </c>
      <c r="AJ173" s="28" t="str">
        <f t="shared" si="75"/>
        <v/>
      </c>
    </row>
    <row r="174" spans="1:36" x14ac:dyDescent="0.25">
      <c r="A174" s="93" t="s">
        <v>104</v>
      </c>
      <c r="B174" s="35"/>
      <c r="C174" s="35"/>
      <c r="D174" s="92"/>
      <c r="E174" s="57">
        <f>SUM(E134:E173)</f>
        <v>0</v>
      </c>
      <c r="F174" s="92"/>
      <c r="G174" s="57">
        <f>SUM(G134:G173)</f>
        <v>0</v>
      </c>
      <c r="H174" s="92"/>
      <c r="I174" s="57">
        <f>SUM(I134:I173)</f>
        <v>0</v>
      </c>
      <c r="J174" s="92"/>
      <c r="K174" s="57">
        <f>SUM(K134:K173)</f>
        <v>0</v>
      </c>
      <c r="L174" s="91"/>
      <c r="M174" s="90"/>
      <c r="N174" s="90"/>
      <c r="O174" s="90"/>
      <c r="P174" s="90"/>
      <c r="Q174" s="90"/>
      <c r="R174" s="90"/>
      <c r="S174" s="57">
        <f t="shared" ref="S174:Y174" si="77">SUM(S134:S173)</f>
        <v>0</v>
      </c>
      <c r="T174" s="57">
        <f t="shared" si="77"/>
        <v>0</v>
      </c>
      <c r="U174" s="57">
        <f t="shared" si="77"/>
        <v>0</v>
      </c>
      <c r="V174" s="57">
        <f t="shared" si="77"/>
        <v>0</v>
      </c>
      <c r="W174" s="57">
        <f t="shared" si="77"/>
        <v>0</v>
      </c>
      <c r="X174" s="57">
        <f t="shared" si="77"/>
        <v>0</v>
      </c>
      <c r="Y174" s="57">
        <f t="shared" si="77"/>
        <v>0</v>
      </c>
      <c r="Z174" s="35"/>
      <c r="AB174" s="34" t="str">
        <f t="shared" si="76"/>
        <v>leeg</v>
      </c>
      <c r="AC174" s="34"/>
      <c r="AD174" s="34"/>
      <c r="AE174" s="34"/>
      <c r="AF174" s="86"/>
      <c r="AH174" s="28" t="s">
        <v>182</v>
      </c>
      <c r="AI174" s="28" t="str" cm="1">
        <f t="array" ref="AI174">IF(AH174="h",_xlfn.XLOOKUP(AJ174,AJ175:$AJ$2125,AH175:$AH$2125,""),IF(AH174="l",IF(AJ173&lt;&gt;"","sub",""),""))</f>
        <v/>
      </c>
      <c r="AJ174" s="28" t="str">
        <f t="shared" si="75"/>
        <v/>
      </c>
    </row>
    <row r="175" spans="1:36" hidden="1" x14ac:dyDescent="0.25">
      <c r="A175" s="59"/>
      <c r="B175" s="59"/>
      <c r="C175" s="59"/>
      <c r="D175" s="65"/>
      <c r="E175" s="59"/>
      <c r="F175" s="65"/>
      <c r="G175" s="65"/>
      <c r="H175" s="65"/>
      <c r="I175" s="65"/>
      <c r="J175" s="65"/>
      <c r="K175" s="65"/>
      <c r="L175" s="91"/>
      <c r="M175" s="63"/>
      <c r="N175" s="63"/>
      <c r="O175" s="63"/>
      <c r="P175" s="63"/>
      <c r="Q175" s="63"/>
      <c r="R175" s="63"/>
      <c r="S175" s="65"/>
      <c r="T175" s="65"/>
      <c r="U175" s="65"/>
      <c r="V175" s="65"/>
      <c r="W175" s="65"/>
      <c r="X175" s="65"/>
      <c r="Y175" s="65"/>
      <c r="Z175" s="42"/>
      <c r="AB175" s="274" t="str">
        <f t="shared" si="76"/>
        <v>niet invulbaar</v>
      </c>
      <c r="AC175" s="34"/>
      <c r="AD175" s="34"/>
      <c r="AE175" s="34"/>
      <c r="AF175" s="86"/>
      <c r="AH175" s="28" t="s">
        <v>245</v>
      </c>
      <c r="AI175" s="28" t="str" cm="1">
        <f t="array" ref="AI175">IF(AH175="h",_xlfn.XLOOKUP(AJ175,AJ176:$AJ$2125,AH176:$AH$2125,""),IF(AH175="l",IF(AJ174&lt;&gt;"","sub",""),""))</f>
        <v/>
      </c>
      <c r="AJ175" s="28" t="str">
        <f t="shared" si="75"/>
        <v/>
      </c>
    </row>
    <row r="176" spans="1:36" hidden="1" x14ac:dyDescent="0.25">
      <c r="A176" s="94" t="s">
        <v>36</v>
      </c>
      <c r="B176" s="59"/>
      <c r="C176" s="63"/>
      <c r="D176" s="59"/>
      <c r="E176" s="59"/>
      <c r="F176" s="65"/>
      <c r="G176" s="65"/>
      <c r="H176" s="65"/>
      <c r="I176" s="65"/>
      <c r="J176" s="65"/>
      <c r="K176" s="65"/>
      <c r="L176" s="91"/>
      <c r="M176" s="63"/>
      <c r="N176" s="63"/>
      <c r="O176" s="63"/>
      <c r="P176" s="63"/>
      <c r="Q176" s="63"/>
      <c r="R176" s="63"/>
      <c r="S176" s="65"/>
      <c r="T176" s="65"/>
      <c r="U176" s="65"/>
      <c r="V176" s="65"/>
      <c r="W176" s="65"/>
      <c r="X176" s="65"/>
      <c r="Y176" s="65"/>
      <c r="Z176" s="42"/>
      <c r="AB176" s="274" t="str">
        <f t="shared" si="76"/>
        <v>niet invulbaar</v>
      </c>
      <c r="AC176" s="34"/>
      <c r="AD176" s="34"/>
      <c r="AE176" s="34"/>
      <c r="AF176" s="86"/>
      <c r="AH176" s="28" t="s">
        <v>245</v>
      </c>
      <c r="AI176" s="28" t="str" cm="1">
        <f t="array" ref="AI176">IF(AH176="h",_xlfn.XLOOKUP(AJ176,AJ177:$AJ$2125,AH177:$AH$2125,""),IF(AH176="l",IF(AJ175&lt;&gt;"","sub",""),""))</f>
        <v/>
      </c>
      <c r="AJ176" s="28" t="str">
        <f t="shared" si="75"/>
        <v/>
      </c>
    </row>
    <row r="177" spans="1:36" hidden="1" x14ac:dyDescent="0.25">
      <c r="A177" s="59"/>
      <c r="B177" s="59"/>
      <c r="C177" s="63"/>
      <c r="D177" s="65"/>
      <c r="E177" s="51">
        <f t="shared" ref="E177:E201" si="78">B177*D177</f>
        <v>0</v>
      </c>
      <c r="F177" s="65"/>
      <c r="G177" s="51">
        <f t="shared" ref="G177:G201" si="79">B177*F177</f>
        <v>0</v>
      </c>
      <c r="H177" s="65"/>
      <c r="I177" s="51">
        <f t="shared" ref="I177:I201" si="80">B177*H177</f>
        <v>0</v>
      </c>
      <c r="J177" s="65"/>
      <c r="K177" s="51">
        <f t="shared" ref="K177:K201" si="81">(E177*$J$6)+G177+I177+J177</f>
        <v>0</v>
      </c>
      <c r="L177" s="91"/>
      <c r="M177" s="63"/>
      <c r="N177" s="63"/>
      <c r="O177" s="63"/>
      <c r="P177" s="63"/>
      <c r="Q177" s="63"/>
      <c r="R177" s="63"/>
      <c r="S177" s="51">
        <f t="shared" ref="S177:S201" si="82">IF(M177="j",$K177,0)</f>
        <v>0</v>
      </c>
      <c r="T177" s="51">
        <f t="shared" ref="T177:T201" si="83">IF(N177="j",$K177,0)</f>
        <v>0</v>
      </c>
      <c r="U177" s="51">
        <f t="shared" ref="U177:U201" si="84">IF(O177="j",$K177,0)</f>
        <v>0</v>
      </c>
      <c r="V177" s="51">
        <f t="shared" ref="V177:V201" si="85">IF(P177="j",$K177,0)</f>
        <v>0</v>
      </c>
      <c r="W177" s="51">
        <f t="shared" ref="W177:W201" si="86">IF(Q177="j",$K177,0)</f>
        <v>0</v>
      </c>
      <c r="X177" s="51">
        <f t="shared" ref="X177:X201" si="87">IF(R177="j",$K177,0)</f>
        <v>0</v>
      </c>
      <c r="Y177" s="51">
        <f t="shared" ref="Y177:Y201" si="88">SUM(S177:X177)</f>
        <v>0</v>
      </c>
      <c r="Z177" s="42"/>
      <c r="AB177" s="274" t="str">
        <f t="shared" si="76"/>
        <v>niet invulbaar</v>
      </c>
      <c r="AC177" s="34"/>
      <c r="AD177" s="34"/>
      <c r="AE177" s="34"/>
      <c r="AF177" s="86"/>
      <c r="AH177" s="28" t="s">
        <v>245</v>
      </c>
      <c r="AI177" s="28" t="str" cm="1">
        <f t="array" ref="AI177">IF(AH177="h",_xlfn.XLOOKUP(AJ177,AJ178:$AJ$2125,AH178:$AH$2125,""),IF(AH177="l",IF(AJ176&lt;&gt;"","sub",""),""))</f>
        <v/>
      </c>
      <c r="AJ177" s="28" t="str">
        <f t="shared" si="75"/>
        <v/>
      </c>
    </row>
    <row r="178" spans="1:36" hidden="1" x14ac:dyDescent="0.25">
      <c r="A178" s="59"/>
      <c r="B178" s="59"/>
      <c r="C178" s="63"/>
      <c r="D178" s="65"/>
      <c r="E178" s="51">
        <f t="shared" si="78"/>
        <v>0</v>
      </c>
      <c r="F178" s="65"/>
      <c r="G178" s="51">
        <f t="shared" si="79"/>
        <v>0</v>
      </c>
      <c r="H178" s="65"/>
      <c r="I178" s="51">
        <f t="shared" si="80"/>
        <v>0</v>
      </c>
      <c r="J178" s="65"/>
      <c r="K178" s="51">
        <f t="shared" si="81"/>
        <v>0</v>
      </c>
      <c r="L178" s="91"/>
      <c r="M178" s="63"/>
      <c r="N178" s="63"/>
      <c r="O178" s="63"/>
      <c r="P178" s="63"/>
      <c r="Q178" s="63"/>
      <c r="R178" s="63"/>
      <c r="S178" s="51">
        <f t="shared" si="82"/>
        <v>0</v>
      </c>
      <c r="T178" s="51">
        <f t="shared" si="83"/>
        <v>0</v>
      </c>
      <c r="U178" s="51">
        <f t="shared" si="84"/>
        <v>0</v>
      </c>
      <c r="V178" s="51">
        <f t="shared" si="85"/>
        <v>0</v>
      </c>
      <c r="W178" s="51">
        <f t="shared" si="86"/>
        <v>0</v>
      </c>
      <c r="X178" s="51">
        <f t="shared" si="87"/>
        <v>0</v>
      </c>
      <c r="Y178" s="51">
        <f t="shared" si="88"/>
        <v>0</v>
      </c>
      <c r="Z178" s="42"/>
      <c r="AB178" s="274" t="str">
        <f t="shared" si="76"/>
        <v>niet invulbaar</v>
      </c>
      <c r="AC178" s="34"/>
      <c r="AD178" s="34"/>
      <c r="AE178" s="34"/>
      <c r="AF178" s="86"/>
      <c r="AH178" s="28" t="s">
        <v>245</v>
      </c>
      <c r="AI178" s="28" t="str" cm="1">
        <f t="array" ref="AI178">IF(AH178="h",_xlfn.XLOOKUP(AJ178,AJ179:$AJ$2125,AH179:$AH$2125,""),IF(AH178="l",IF(AJ177&lt;&gt;"","sub",""),""))</f>
        <v/>
      </c>
      <c r="AJ178" s="28" t="str">
        <f t="shared" si="75"/>
        <v/>
      </c>
    </row>
    <row r="179" spans="1:36" hidden="1" x14ac:dyDescent="0.25">
      <c r="A179" s="59"/>
      <c r="B179" s="59"/>
      <c r="C179" s="63"/>
      <c r="D179" s="65"/>
      <c r="E179" s="51">
        <f t="shared" si="78"/>
        <v>0</v>
      </c>
      <c r="F179" s="65"/>
      <c r="G179" s="51">
        <f t="shared" si="79"/>
        <v>0</v>
      </c>
      <c r="H179" s="65"/>
      <c r="I179" s="51">
        <f t="shared" si="80"/>
        <v>0</v>
      </c>
      <c r="J179" s="65"/>
      <c r="K179" s="51">
        <f t="shared" si="81"/>
        <v>0</v>
      </c>
      <c r="L179" s="91"/>
      <c r="M179" s="63"/>
      <c r="N179" s="63"/>
      <c r="O179" s="63"/>
      <c r="P179" s="63"/>
      <c r="Q179" s="63"/>
      <c r="R179" s="63"/>
      <c r="S179" s="51">
        <f t="shared" si="82"/>
        <v>0</v>
      </c>
      <c r="T179" s="51">
        <f t="shared" si="83"/>
        <v>0</v>
      </c>
      <c r="U179" s="51">
        <f t="shared" si="84"/>
        <v>0</v>
      </c>
      <c r="V179" s="51">
        <f t="shared" si="85"/>
        <v>0</v>
      </c>
      <c r="W179" s="51">
        <f t="shared" si="86"/>
        <v>0</v>
      </c>
      <c r="X179" s="51">
        <f t="shared" si="87"/>
        <v>0</v>
      </c>
      <c r="Y179" s="51">
        <f t="shared" si="88"/>
        <v>0</v>
      </c>
      <c r="Z179" s="42"/>
      <c r="AB179" s="274" t="str">
        <f t="shared" si="76"/>
        <v>niet invulbaar</v>
      </c>
      <c r="AC179" s="34"/>
      <c r="AD179" s="34"/>
      <c r="AE179" s="34"/>
      <c r="AF179" s="86"/>
      <c r="AH179" s="28" t="s">
        <v>245</v>
      </c>
      <c r="AI179" s="28" t="str" cm="1">
        <f t="array" ref="AI179">IF(AH179="h",_xlfn.XLOOKUP(AJ179,AJ180:$AJ$2125,AH180:$AH$2125,""),IF(AH179="l",IF(AJ178&lt;&gt;"","sub",""),""))</f>
        <v/>
      </c>
      <c r="AJ179" s="28" t="str">
        <f t="shared" si="75"/>
        <v/>
      </c>
    </row>
    <row r="180" spans="1:36" hidden="1" x14ac:dyDescent="0.25">
      <c r="A180" s="59"/>
      <c r="B180" s="59"/>
      <c r="C180" s="63"/>
      <c r="D180" s="65"/>
      <c r="E180" s="51">
        <f t="shared" si="78"/>
        <v>0</v>
      </c>
      <c r="F180" s="65"/>
      <c r="G180" s="51">
        <f t="shared" si="79"/>
        <v>0</v>
      </c>
      <c r="H180" s="65"/>
      <c r="I180" s="51">
        <f t="shared" si="80"/>
        <v>0</v>
      </c>
      <c r="J180" s="65"/>
      <c r="K180" s="51">
        <f t="shared" si="81"/>
        <v>0</v>
      </c>
      <c r="L180" s="91"/>
      <c r="M180" s="63"/>
      <c r="N180" s="63"/>
      <c r="O180" s="63"/>
      <c r="P180" s="63"/>
      <c r="Q180" s="63"/>
      <c r="R180" s="63"/>
      <c r="S180" s="51">
        <f t="shared" si="82"/>
        <v>0</v>
      </c>
      <c r="T180" s="51">
        <f t="shared" si="83"/>
        <v>0</v>
      </c>
      <c r="U180" s="51">
        <f t="shared" si="84"/>
        <v>0</v>
      </c>
      <c r="V180" s="51">
        <f t="shared" si="85"/>
        <v>0</v>
      </c>
      <c r="W180" s="51">
        <f t="shared" si="86"/>
        <v>0</v>
      </c>
      <c r="X180" s="51">
        <f t="shared" si="87"/>
        <v>0</v>
      </c>
      <c r="Y180" s="51">
        <f t="shared" si="88"/>
        <v>0</v>
      </c>
      <c r="Z180" s="42"/>
      <c r="AB180" s="274" t="str">
        <f t="shared" si="76"/>
        <v>niet invulbaar</v>
      </c>
      <c r="AC180" s="34"/>
      <c r="AD180" s="34"/>
      <c r="AE180" s="34"/>
      <c r="AF180" s="86"/>
      <c r="AH180" s="28" t="s">
        <v>245</v>
      </c>
      <c r="AI180" s="28" t="str" cm="1">
        <f t="array" ref="AI180">IF(AH180="h",_xlfn.XLOOKUP(AJ180,AJ181:$AJ$2125,AH181:$AH$2125,""),IF(AH180="l",IF(AJ179&lt;&gt;"","sub",""),""))</f>
        <v/>
      </c>
      <c r="AJ180" s="28" t="str">
        <f t="shared" si="75"/>
        <v/>
      </c>
    </row>
    <row r="181" spans="1:36" hidden="1" x14ac:dyDescent="0.25">
      <c r="A181" s="59"/>
      <c r="B181" s="59"/>
      <c r="C181" s="63"/>
      <c r="D181" s="65"/>
      <c r="E181" s="51">
        <f t="shared" si="78"/>
        <v>0</v>
      </c>
      <c r="F181" s="65"/>
      <c r="G181" s="51">
        <f t="shared" si="79"/>
        <v>0</v>
      </c>
      <c r="H181" s="65"/>
      <c r="I181" s="51">
        <f t="shared" si="80"/>
        <v>0</v>
      </c>
      <c r="J181" s="65"/>
      <c r="K181" s="51">
        <f t="shared" si="81"/>
        <v>0</v>
      </c>
      <c r="L181" s="91"/>
      <c r="M181" s="63"/>
      <c r="N181" s="63"/>
      <c r="O181" s="63"/>
      <c r="P181" s="63"/>
      <c r="Q181" s="63"/>
      <c r="R181" s="63"/>
      <c r="S181" s="51">
        <f t="shared" si="82"/>
        <v>0</v>
      </c>
      <c r="T181" s="51">
        <f t="shared" si="83"/>
        <v>0</v>
      </c>
      <c r="U181" s="51">
        <f t="shared" si="84"/>
        <v>0</v>
      </c>
      <c r="V181" s="51">
        <f t="shared" si="85"/>
        <v>0</v>
      </c>
      <c r="W181" s="51">
        <f t="shared" si="86"/>
        <v>0</v>
      </c>
      <c r="X181" s="51">
        <f t="shared" si="87"/>
        <v>0</v>
      </c>
      <c r="Y181" s="51">
        <f t="shared" si="88"/>
        <v>0</v>
      </c>
      <c r="Z181" s="42"/>
      <c r="AB181" s="274" t="str">
        <f t="shared" si="76"/>
        <v>niet invulbaar</v>
      </c>
      <c r="AC181" s="34"/>
      <c r="AD181" s="34"/>
      <c r="AE181" s="34"/>
      <c r="AF181" s="86"/>
      <c r="AH181" s="28" t="s">
        <v>245</v>
      </c>
      <c r="AI181" s="28" t="str" cm="1">
        <f t="array" ref="AI181">IF(AH181="h",_xlfn.XLOOKUP(AJ181,AJ182:$AJ$2125,AH182:$AH$2125,""),IF(AH181="l",IF(AJ180&lt;&gt;"","sub",""),""))</f>
        <v/>
      </c>
      <c r="AJ181" s="28" t="str">
        <f t="shared" si="75"/>
        <v/>
      </c>
    </row>
    <row r="182" spans="1:36" hidden="1" x14ac:dyDescent="0.25">
      <c r="A182" s="59"/>
      <c r="B182" s="59"/>
      <c r="C182" s="63"/>
      <c r="D182" s="65"/>
      <c r="E182" s="51">
        <f t="shared" si="78"/>
        <v>0</v>
      </c>
      <c r="F182" s="65"/>
      <c r="G182" s="51">
        <f t="shared" si="79"/>
        <v>0</v>
      </c>
      <c r="H182" s="65"/>
      <c r="I182" s="51">
        <f t="shared" si="80"/>
        <v>0</v>
      </c>
      <c r="J182" s="65"/>
      <c r="K182" s="51">
        <f t="shared" si="81"/>
        <v>0</v>
      </c>
      <c r="L182" s="91"/>
      <c r="M182" s="63"/>
      <c r="N182" s="63"/>
      <c r="O182" s="63"/>
      <c r="P182" s="63"/>
      <c r="Q182" s="63"/>
      <c r="R182" s="63"/>
      <c r="S182" s="51">
        <f t="shared" si="82"/>
        <v>0</v>
      </c>
      <c r="T182" s="51">
        <f t="shared" si="83"/>
        <v>0</v>
      </c>
      <c r="U182" s="51">
        <f t="shared" si="84"/>
        <v>0</v>
      </c>
      <c r="V182" s="51">
        <f t="shared" si="85"/>
        <v>0</v>
      </c>
      <c r="W182" s="51">
        <f t="shared" si="86"/>
        <v>0</v>
      </c>
      <c r="X182" s="51">
        <f t="shared" si="87"/>
        <v>0</v>
      </c>
      <c r="Y182" s="51">
        <f t="shared" si="88"/>
        <v>0</v>
      </c>
      <c r="Z182" s="42"/>
      <c r="AB182" s="274" t="str">
        <f t="shared" si="76"/>
        <v>niet invulbaar</v>
      </c>
      <c r="AC182" s="34"/>
      <c r="AD182" s="34"/>
      <c r="AE182" s="34"/>
      <c r="AF182" s="86"/>
      <c r="AH182" s="28" t="s">
        <v>245</v>
      </c>
      <c r="AI182" s="28" t="str" cm="1">
        <f t="array" ref="AI182">IF(AH182="h",_xlfn.XLOOKUP(AJ182,AJ183:$AJ$2125,AH183:$AH$2125,""),IF(AH182="l",IF(AJ181&lt;&gt;"","sub",""),""))</f>
        <v/>
      </c>
      <c r="AJ182" s="28" t="str">
        <f t="shared" si="75"/>
        <v/>
      </c>
    </row>
    <row r="183" spans="1:36" hidden="1" x14ac:dyDescent="0.25">
      <c r="A183" s="59"/>
      <c r="B183" s="59"/>
      <c r="C183" s="63"/>
      <c r="D183" s="65"/>
      <c r="E183" s="51">
        <f t="shared" si="78"/>
        <v>0</v>
      </c>
      <c r="F183" s="65"/>
      <c r="G183" s="51">
        <f t="shared" si="79"/>
        <v>0</v>
      </c>
      <c r="H183" s="65"/>
      <c r="I183" s="51">
        <f t="shared" si="80"/>
        <v>0</v>
      </c>
      <c r="J183" s="65"/>
      <c r="K183" s="51">
        <f t="shared" si="81"/>
        <v>0</v>
      </c>
      <c r="L183" s="91"/>
      <c r="M183" s="63"/>
      <c r="N183" s="63"/>
      <c r="O183" s="63"/>
      <c r="P183" s="63"/>
      <c r="Q183" s="63"/>
      <c r="R183" s="63"/>
      <c r="S183" s="51">
        <f t="shared" si="82"/>
        <v>0</v>
      </c>
      <c r="T183" s="51">
        <f t="shared" si="83"/>
        <v>0</v>
      </c>
      <c r="U183" s="51">
        <f t="shared" si="84"/>
        <v>0</v>
      </c>
      <c r="V183" s="51">
        <f t="shared" si="85"/>
        <v>0</v>
      </c>
      <c r="W183" s="51">
        <f t="shared" si="86"/>
        <v>0</v>
      </c>
      <c r="X183" s="51">
        <f t="shared" si="87"/>
        <v>0</v>
      </c>
      <c r="Y183" s="51">
        <f t="shared" si="88"/>
        <v>0</v>
      </c>
      <c r="Z183" s="42"/>
      <c r="AB183" s="274" t="str">
        <f t="shared" si="76"/>
        <v>niet invulbaar</v>
      </c>
      <c r="AC183" s="34"/>
      <c r="AD183" s="34"/>
      <c r="AE183" s="34"/>
      <c r="AF183" s="86"/>
      <c r="AH183" s="28" t="s">
        <v>245</v>
      </c>
      <c r="AI183" s="28" t="str" cm="1">
        <f t="array" ref="AI183">IF(AH183="h",_xlfn.XLOOKUP(AJ183,AJ184:$AJ$2125,AH184:$AH$2125,""),IF(AH183="l",IF(AJ182&lt;&gt;"","sub",""),""))</f>
        <v/>
      </c>
      <c r="AJ183" s="28" t="str">
        <f t="shared" si="75"/>
        <v/>
      </c>
    </row>
    <row r="184" spans="1:36" hidden="1" x14ac:dyDescent="0.25">
      <c r="A184" s="59"/>
      <c r="B184" s="59"/>
      <c r="C184" s="63"/>
      <c r="D184" s="65"/>
      <c r="E184" s="51">
        <f t="shared" si="78"/>
        <v>0</v>
      </c>
      <c r="F184" s="65"/>
      <c r="G184" s="51">
        <f t="shared" si="79"/>
        <v>0</v>
      </c>
      <c r="H184" s="65"/>
      <c r="I184" s="51">
        <f t="shared" si="80"/>
        <v>0</v>
      </c>
      <c r="J184" s="65"/>
      <c r="K184" s="51">
        <f t="shared" si="81"/>
        <v>0</v>
      </c>
      <c r="L184" s="91"/>
      <c r="M184" s="63"/>
      <c r="N184" s="63"/>
      <c r="O184" s="63"/>
      <c r="P184" s="63"/>
      <c r="Q184" s="63"/>
      <c r="R184" s="63"/>
      <c r="S184" s="51">
        <f t="shared" si="82"/>
        <v>0</v>
      </c>
      <c r="T184" s="51">
        <f t="shared" si="83"/>
        <v>0</v>
      </c>
      <c r="U184" s="51">
        <f t="shared" si="84"/>
        <v>0</v>
      </c>
      <c r="V184" s="51">
        <f t="shared" si="85"/>
        <v>0</v>
      </c>
      <c r="W184" s="51">
        <f t="shared" si="86"/>
        <v>0</v>
      </c>
      <c r="X184" s="51">
        <f t="shared" si="87"/>
        <v>0</v>
      </c>
      <c r="Y184" s="51">
        <f t="shared" si="88"/>
        <v>0</v>
      </c>
      <c r="Z184" s="42"/>
      <c r="AB184" s="274" t="str">
        <f t="shared" si="76"/>
        <v>niet invulbaar</v>
      </c>
      <c r="AC184" s="34"/>
      <c r="AD184" s="34"/>
      <c r="AE184" s="34"/>
      <c r="AF184" s="86"/>
      <c r="AH184" s="28" t="s">
        <v>245</v>
      </c>
      <c r="AI184" s="28" t="str" cm="1">
        <f t="array" ref="AI184">IF(AH184="h",_xlfn.XLOOKUP(AJ184,AJ185:$AJ$2125,AH185:$AH$2125,""),IF(AH184="l",IF(AJ183&lt;&gt;"","sub",""),""))</f>
        <v/>
      </c>
      <c r="AJ184" s="28" t="str">
        <f t="shared" si="75"/>
        <v/>
      </c>
    </row>
    <row r="185" spans="1:36" hidden="1" x14ac:dyDescent="0.25">
      <c r="A185" s="59"/>
      <c r="B185" s="59"/>
      <c r="C185" s="63"/>
      <c r="D185" s="65"/>
      <c r="E185" s="51">
        <f t="shared" si="78"/>
        <v>0</v>
      </c>
      <c r="F185" s="65"/>
      <c r="G185" s="51">
        <f t="shared" si="79"/>
        <v>0</v>
      </c>
      <c r="H185" s="65"/>
      <c r="I185" s="51">
        <f t="shared" si="80"/>
        <v>0</v>
      </c>
      <c r="J185" s="65"/>
      <c r="K185" s="51">
        <f t="shared" si="81"/>
        <v>0</v>
      </c>
      <c r="L185" s="91"/>
      <c r="M185" s="63"/>
      <c r="N185" s="63"/>
      <c r="O185" s="63"/>
      <c r="P185" s="63"/>
      <c r="Q185" s="63"/>
      <c r="R185" s="63"/>
      <c r="S185" s="51">
        <f t="shared" si="82"/>
        <v>0</v>
      </c>
      <c r="T185" s="51">
        <f t="shared" si="83"/>
        <v>0</v>
      </c>
      <c r="U185" s="51">
        <f t="shared" si="84"/>
        <v>0</v>
      </c>
      <c r="V185" s="51">
        <f t="shared" si="85"/>
        <v>0</v>
      </c>
      <c r="W185" s="51">
        <f t="shared" si="86"/>
        <v>0</v>
      </c>
      <c r="X185" s="51">
        <f t="shared" si="87"/>
        <v>0</v>
      </c>
      <c r="Y185" s="51">
        <f t="shared" si="88"/>
        <v>0</v>
      </c>
      <c r="Z185" s="42"/>
      <c r="AB185" s="274" t="str">
        <f t="shared" si="76"/>
        <v>niet invulbaar</v>
      </c>
      <c r="AC185" s="34"/>
      <c r="AD185" s="34"/>
      <c r="AE185" s="34"/>
      <c r="AF185" s="86"/>
      <c r="AH185" s="28" t="s">
        <v>245</v>
      </c>
      <c r="AI185" s="28" t="str" cm="1">
        <f t="array" ref="AI185">IF(AH185="h",_xlfn.XLOOKUP(AJ185,AJ186:$AJ$2125,AH186:$AH$2125,""),IF(AH185="l",IF(AJ184&lt;&gt;"","sub",""),""))</f>
        <v/>
      </c>
      <c r="AJ185" s="28" t="str">
        <f t="shared" si="75"/>
        <v/>
      </c>
    </row>
    <row r="186" spans="1:36" hidden="1" x14ac:dyDescent="0.25">
      <c r="A186" s="59"/>
      <c r="B186" s="59"/>
      <c r="C186" s="63"/>
      <c r="D186" s="65"/>
      <c r="E186" s="51">
        <f t="shared" si="78"/>
        <v>0</v>
      </c>
      <c r="F186" s="65"/>
      <c r="G186" s="51">
        <f t="shared" si="79"/>
        <v>0</v>
      </c>
      <c r="H186" s="65"/>
      <c r="I186" s="51">
        <f t="shared" si="80"/>
        <v>0</v>
      </c>
      <c r="J186" s="65"/>
      <c r="K186" s="51">
        <f t="shared" si="81"/>
        <v>0</v>
      </c>
      <c r="L186" s="91"/>
      <c r="M186" s="63"/>
      <c r="N186" s="63"/>
      <c r="O186" s="63"/>
      <c r="P186" s="63"/>
      <c r="Q186" s="63"/>
      <c r="R186" s="63"/>
      <c r="S186" s="51">
        <f t="shared" si="82"/>
        <v>0</v>
      </c>
      <c r="T186" s="51">
        <f t="shared" si="83"/>
        <v>0</v>
      </c>
      <c r="U186" s="51">
        <f t="shared" si="84"/>
        <v>0</v>
      </c>
      <c r="V186" s="51">
        <f t="shared" si="85"/>
        <v>0</v>
      </c>
      <c r="W186" s="51">
        <f t="shared" si="86"/>
        <v>0</v>
      </c>
      <c r="X186" s="51">
        <f t="shared" si="87"/>
        <v>0</v>
      </c>
      <c r="Y186" s="51">
        <f t="shared" si="88"/>
        <v>0</v>
      </c>
      <c r="Z186" s="42"/>
      <c r="AB186" s="274" t="str">
        <f t="shared" si="76"/>
        <v>niet invulbaar</v>
      </c>
      <c r="AC186" s="34"/>
      <c r="AD186" s="34"/>
      <c r="AE186" s="34"/>
      <c r="AF186" s="86"/>
      <c r="AH186" s="28" t="s">
        <v>245</v>
      </c>
      <c r="AI186" s="28" t="str" cm="1">
        <f t="array" ref="AI186">IF(AH186="h",_xlfn.XLOOKUP(AJ186,AJ187:$AJ$2125,AH187:$AH$2125,""),IF(AH186="l",IF(AJ185&lt;&gt;"","sub",""),""))</f>
        <v/>
      </c>
      <c r="AJ186" s="28" t="str">
        <f t="shared" si="75"/>
        <v/>
      </c>
    </row>
    <row r="187" spans="1:36" hidden="1" x14ac:dyDescent="0.25">
      <c r="A187" s="59"/>
      <c r="B187" s="59"/>
      <c r="C187" s="63"/>
      <c r="D187" s="65"/>
      <c r="E187" s="51">
        <f t="shared" si="78"/>
        <v>0</v>
      </c>
      <c r="F187" s="65"/>
      <c r="G187" s="51">
        <f t="shared" si="79"/>
        <v>0</v>
      </c>
      <c r="H187" s="65"/>
      <c r="I187" s="51">
        <f t="shared" si="80"/>
        <v>0</v>
      </c>
      <c r="J187" s="65"/>
      <c r="K187" s="51">
        <f t="shared" si="81"/>
        <v>0</v>
      </c>
      <c r="L187" s="91"/>
      <c r="M187" s="63"/>
      <c r="N187" s="63"/>
      <c r="O187" s="63"/>
      <c r="P187" s="63"/>
      <c r="Q187" s="63"/>
      <c r="R187" s="63"/>
      <c r="S187" s="51">
        <f t="shared" si="82"/>
        <v>0</v>
      </c>
      <c r="T187" s="51">
        <f t="shared" si="83"/>
        <v>0</v>
      </c>
      <c r="U187" s="51">
        <f t="shared" si="84"/>
        <v>0</v>
      </c>
      <c r="V187" s="51">
        <f t="shared" si="85"/>
        <v>0</v>
      </c>
      <c r="W187" s="51">
        <f t="shared" si="86"/>
        <v>0</v>
      </c>
      <c r="X187" s="51">
        <f t="shared" si="87"/>
        <v>0</v>
      </c>
      <c r="Y187" s="51">
        <f t="shared" si="88"/>
        <v>0</v>
      </c>
      <c r="Z187" s="42"/>
      <c r="AB187" s="274" t="str">
        <f t="shared" si="76"/>
        <v>niet invulbaar</v>
      </c>
      <c r="AC187" s="34"/>
      <c r="AD187" s="34"/>
      <c r="AE187" s="34"/>
      <c r="AF187" s="86"/>
      <c r="AH187" s="28" t="s">
        <v>245</v>
      </c>
      <c r="AI187" s="28" t="str" cm="1">
        <f t="array" ref="AI187">IF(AH187="h",_xlfn.XLOOKUP(AJ187,AJ188:$AJ$2125,AH188:$AH$2125,""),IF(AH187="l",IF(AJ186&lt;&gt;"","sub",""),""))</f>
        <v/>
      </c>
      <c r="AJ187" s="28" t="str">
        <f t="shared" si="75"/>
        <v/>
      </c>
    </row>
    <row r="188" spans="1:36" hidden="1" x14ac:dyDescent="0.25">
      <c r="A188" s="59"/>
      <c r="B188" s="59"/>
      <c r="C188" s="63"/>
      <c r="D188" s="65"/>
      <c r="E188" s="51">
        <f t="shared" si="78"/>
        <v>0</v>
      </c>
      <c r="F188" s="65"/>
      <c r="G188" s="51">
        <f t="shared" si="79"/>
        <v>0</v>
      </c>
      <c r="H188" s="65"/>
      <c r="I188" s="51">
        <f t="shared" si="80"/>
        <v>0</v>
      </c>
      <c r="J188" s="65"/>
      <c r="K188" s="51">
        <f t="shared" si="81"/>
        <v>0</v>
      </c>
      <c r="L188" s="91"/>
      <c r="M188" s="63"/>
      <c r="N188" s="63"/>
      <c r="O188" s="63"/>
      <c r="P188" s="63"/>
      <c r="Q188" s="63"/>
      <c r="R188" s="63"/>
      <c r="S188" s="51">
        <f t="shared" si="82"/>
        <v>0</v>
      </c>
      <c r="T188" s="51">
        <f t="shared" si="83"/>
        <v>0</v>
      </c>
      <c r="U188" s="51">
        <f t="shared" si="84"/>
        <v>0</v>
      </c>
      <c r="V188" s="51">
        <f t="shared" si="85"/>
        <v>0</v>
      </c>
      <c r="W188" s="51">
        <f t="shared" si="86"/>
        <v>0</v>
      </c>
      <c r="X188" s="51">
        <f t="shared" si="87"/>
        <v>0</v>
      </c>
      <c r="Y188" s="51">
        <f t="shared" si="88"/>
        <v>0</v>
      </c>
      <c r="Z188" s="42"/>
      <c r="AB188" s="274" t="str">
        <f t="shared" si="76"/>
        <v>niet invulbaar</v>
      </c>
      <c r="AC188" s="34"/>
      <c r="AD188" s="34"/>
      <c r="AE188" s="34"/>
      <c r="AF188" s="86"/>
      <c r="AH188" s="28" t="s">
        <v>245</v>
      </c>
      <c r="AI188" s="28" t="str" cm="1">
        <f t="array" ref="AI188">IF(AH188="h",_xlfn.XLOOKUP(AJ188,AJ189:$AJ$2125,AH189:$AH$2125,""),IF(AH188="l",IF(AJ187&lt;&gt;"","sub",""),""))</f>
        <v/>
      </c>
      <c r="AJ188" s="28" t="str">
        <f t="shared" si="75"/>
        <v/>
      </c>
    </row>
    <row r="189" spans="1:36" hidden="1" x14ac:dyDescent="0.25">
      <c r="A189" s="59"/>
      <c r="B189" s="59"/>
      <c r="C189" s="63"/>
      <c r="D189" s="65"/>
      <c r="E189" s="51">
        <f t="shared" si="78"/>
        <v>0</v>
      </c>
      <c r="F189" s="65"/>
      <c r="G189" s="51">
        <f t="shared" si="79"/>
        <v>0</v>
      </c>
      <c r="H189" s="65"/>
      <c r="I189" s="51">
        <f t="shared" si="80"/>
        <v>0</v>
      </c>
      <c r="J189" s="65"/>
      <c r="K189" s="51">
        <f t="shared" si="81"/>
        <v>0</v>
      </c>
      <c r="L189" s="91"/>
      <c r="M189" s="63"/>
      <c r="N189" s="63"/>
      <c r="O189" s="63"/>
      <c r="P189" s="63"/>
      <c r="Q189" s="63"/>
      <c r="R189" s="63"/>
      <c r="S189" s="51">
        <f t="shared" si="82"/>
        <v>0</v>
      </c>
      <c r="T189" s="51">
        <f t="shared" si="83"/>
        <v>0</v>
      </c>
      <c r="U189" s="51">
        <f t="shared" si="84"/>
        <v>0</v>
      </c>
      <c r="V189" s="51">
        <f t="shared" si="85"/>
        <v>0</v>
      </c>
      <c r="W189" s="51">
        <f t="shared" si="86"/>
        <v>0</v>
      </c>
      <c r="X189" s="51">
        <f t="shared" si="87"/>
        <v>0</v>
      </c>
      <c r="Y189" s="51">
        <f t="shared" si="88"/>
        <v>0</v>
      </c>
      <c r="Z189" s="42"/>
      <c r="AB189" s="274" t="str">
        <f t="shared" si="76"/>
        <v>niet invulbaar</v>
      </c>
      <c r="AC189" s="34"/>
      <c r="AD189" s="34"/>
      <c r="AE189" s="34"/>
      <c r="AF189" s="86"/>
      <c r="AH189" s="28" t="s">
        <v>245</v>
      </c>
      <c r="AI189" s="28" t="str" cm="1">
        <f t="array" ref="AI189">IF(AH189="h",_xlfn.XLOOKUP(AJ189,AJ190:$AJ$2125,AH190:$AH$2125,""),IF(AH189="l",IF(AJ188&lt;&gt;"","sub",""),""))</f>
        <v/>
      </c>
      <c r="AJ189" s="28" t="str">
        <f t="shared" si="75"/>
        <v/>
      </c>
    </row>
    <row r="190" spans="1:36" hidden="1" x14ac:dyDescent="0.25">
      <c r="A190" s="59"/>
      <c r="B190" s="59"/>
      <c r="C190" s="63"/>
      <c r="D190" s="65"/>
      <c r="E190" s="51">
        <f t="shared" si="78"/>
        <v>0</v>
      </c>
      <c r="F190" s="65"/>
      <c r="G190" s="51">
        <f t="shared" si="79"/>
        <v>0</v>
      </c>
      <c r="H190" s="65"/>
      <c r="I190" s="51">
        <f t="shared" si="80"/>
        <v>0</v>
      </c>
      <c r="J190" s="65"/>
      <c r="K190" s="51">
        <f t="shared" si="81"/>
        <v>0</v>
      </c>
      <c r="L190" s="91"/>
      <c r="M190" s="63"/>
      <c r="N190" s="63"/>
      <c r="O190" s="63"/>
      <c r="P190" s="63"/>
      <c r="Q190" s="63"/>
      <c r="R190" s="63"/>
      <c r="S190" s="51">
        <f t="shared" si="82"/>
        <v>0</v>
      </c>
      <c r="T190" s="51">
        <f t="shared" si="83"/>
        <v>0</v>
      </c>
      <c r="U190" s="51">
        <f t="shared" si="84"/>
        <v>0</v>
      </c>
      <c r="V190" s="51">
        <f t="shared" si="85"/>
        <v>0</v>
      </c>
      <c r="W190" s="51">
        <f t="shared" si="86"/>
        <v>0</v>
      </c>
      <c r="X190" s="51">
        <f t="shared" si="87"/>
        <v>0</v>
      </c>
      <c r="Y190" s="51">
        <f t="shared" si="88"/>
        <v>0</v>
      </c>
      <c r="Z190" s="42"/>
      <c r="AB190" s="274" t="str">
        <f t="shared" si="76"/>
        <v>niet invulbaar</v>
      </c>
      <c r="AC190" s="34"/>
      <c r="AD190" s="34"/>
      <c r="AE190" s="34"/>
      <c r="AF190" s="86"/>
      <c r="AH190" s="28" t="s">
        <v>245</v>
      </c>
      <c r="AI190" s="28" t="str" cm="1">
        <f t="array" ref="AI190">IF(AH190="h",_xlfn.XLOOKUP(AJ190,AJ191:$AJ$2125,AH191:$AH$2125,""),IF(AH190="l",IF(AJ189&lt;&gt;"","sub",""),""))</f>
        <v/>
      </c>
      <c r="AJ190" s="28" t="str">
        <f t="shared" si="75"/>
        <v/>
      </c>
    </row>
    <row r="191" spans="1:36" hidden="1" x14ac:dyDescent="0.25">
      <c r="A191" s="59"/>
      <c r="B191" s="59"/>
      <c r="C191" s="63"/>
      <c r="D191" s="65"/>
      <c r="E191" s="51">
        <f t="shared" si="78"/>
        <v>0</v>
      </c>
      <c r="F191" s="65"/>
      <c r="G191" s="51">
        <f t="shared" si="79"/>
        <v>0</v>
      </c>
      <c r="H191" s="65"/>
      <c r="I191" s="51">
        <f t="shared" si="80"/>
        <v>0</v>
      </c>
      <c r="J191" s="65"/>
      <c r="K191" s="51">
        <f t="shared" si="81"/>
        <v>0</v>
      </c>
      <c r="L191" s="91"/>
      <c r="M191" s="63"/>
      <c r="N191" s="63"/>
      <c r="O191" s="63"/>
      <c r="P191" s="63"/>
      <c r="Q191" s="63"/>
      <c r="R191" s="63"/>
      <c r="S191" s="51">
        <f t="shared" si="82"/>
        <v>0</v>
      </c>
      <c r="T191" s="51">
        <f t="shared" si="83"/>
        <v>0</v>
      </c>
      <c r="U191" s="51">
        <f t="shared" si="84"/>
        <v>0</v>
      </c>
      <c r="V191" s="51">
        <f t="shared" si="85"/>
        <v>0</v>
      </c>
      <c r="W191" s="51">
        <f t="shared" si="86"/>
        <v>0</v>
      </c>
      <c r="X191" s="51">
        <f t="shared" si="87"/>
        <v>0</v>
      </c>
      <c r="Y191" s="51">
        <f t="shared" si="88"/>
        <v>0</v>
      </c>
      <c r="Z191" s="42"/>
      <c r="AB191" s="274" t="str">
        <f t="shared" si="76"/>
        <v>niet invulbaar</v>
      </c>
      <c r="AC191" s="34"/>
      <c r="AD191" s="34"/>
      <c r="AE191" s="34"/>
      <c r="AF191" s="86"/>
      <c r="AH191" s="28" t="s">
        <v>245</v>
      </c>
      <c r="AI191" s="28" t="str" cm="1">
        <f t="array" ref="AI191">IF(AH191="h",_xlfn.XLOOKUP(AJ191,AJ192:$AJ$2125,AH192:$AH$2125,""),IF(AH191="l",IF(AJ190&lt;&gt;"","sub",""),""))</f>
        <v/>
      </c>
      <c r="AJ191" s="28" t="str">
        <f t="shared" si="75"/>
        <v/>
      </c>
    </row>
    <row r="192" spans="1:36" hidden="1" x14ac:dyDescent="0.25">
      <c r="A192" s="59"/>
      <c r="B192" s="59"/>
      <c r="C192" s="63"/>
      <c r="D192" s="65"/>
      <c r="E192" s="51">
        <f t="shared" si="78"/>
        <v>0</v>
      </c>
      <c r="F192" s="65"/>
      <c r="G192" s="51">
        <f t="shared" si="79"/>
        <v>0</v>
      </c>
      <c r="H192" s="65"/>
      <c r="I192" s="51">
        <f t="shared" si="80"/>
        <v>0</v>
      </c>
      <c r="J192" s="65"/>
      <c r="K192" s="51">
        <f t="shared" si="81"/>
        <v>0</v>
      </c>
      <c r="L192" s="91"/>
      <c r="M192" s="63"/>
      <c r="N192" s="63"/>
      <c r="O192" s="63"/>
      <c r="P192" s="63"/>
      <c r="Q192" s="63"/>
      <c r="R192" s="63"/>
      <c r="S192" s="51">
        <f t="shared" si="82"/>
        <v>0</v>
      </c>
      <c r="T192" s="51">
        <f t="shared" si="83"/>
        <v>0</v>
      </c>
      <c r="U192" s="51">
        <f t="shared" si="84"/>
        <v>0</v>
      </c>
      <c r="V192" s="51">
        <f t="shared" si="85"/>
        <v>0</v>
      </c>
      <c r="W192" s="51">
        <f t="shared" si="86"/>
        <v>0</v>
      </c>
      <c r="X192" s="51">
        <f t="shared" si="87"/>
        <v>0</v>
      </c>
      <c r="Y192" s="51">
        <f t="shared" si="88"/>
        <v>0</v>
      </c>
      <c r="Z192" s="42"/>
      <c r="AB192" s="274" t="str">
        <f t="shared" si="76"/>
        <v>niet invulbaar</v>
      </c>
      <c r="AC192" s="34"/>
      <c r="AD192" s="34"/>
      <c r="AE192" s="34"/>
      <c r="AF192" s="86"/>
      <c r="AH192" s="28" t="s">
        <v>245</v>
      </c>
      <c r="AI192" s="28" t="str" cm="1">
        <f t="array" ref="AI192">IF(AH192="h",_xlfn.XLOOKUP(AJ192,AJ193:$AJ$2125,AH193:$AH$2125,""),IF(AH192="l",IF(AJ191&lt;&gt;"","sub",""),""))</f>
        <v/>
      </c>
      <c r="AJ192" s="28" t="str">
        <f t="shared" si="75"/>
        <v/>
      </c>
    </row>
    <row r="193" spans="1:36" hidden="1" x14ac:dyDescent="0.25">
      <c r="A193" s="59"/>
      <c r="B193" s="59"/>
      <c r="C193" s="63"/>
      <c r="D193" s="65"/>
      <c r="E193" s="51">
        <f t="shared" si="78"/>
        <v>0</v>
      </c>
      <c r="F193" s="65"/>
      <c r="G193" s="51">
        <f t="shared" si="79"/>
        <v>0</v>
      </c>
      <c r="H193" s="65"/>
      <c r="I193" s="51">
        <f t="shared" si="80"/>
        <v>0</v>
      </c>
      <c r="J193" s="65"/>
      <c r="K193" s="51">
        <f t="shared" si="81"/>
        <v>0</v>
      </c>
      <c r="L193" s="91"/>
      <c r="M193" s="63"/>
      <c r="N193" s="63"/>
      <c r="O193" s="63"/>
      <c r="P193" s="63"/>
      <c r="Q193" s="63"/>
      <c r="R193" s="63"/>
      <c r="S193" s="51">
        <f t="shared" si="82"/>
        <v>0</v>
      </c>
      <c r="T193" s="51">
        <f t="shared" si="83"/>
        <v>0</v>
      </c>
      <c r="U193" s="51">
        <f t="shared" si="84"/>
        <v>0</v>
      </c>
      <c r="V193" s="51">
        <f t="shared" si="85"/>
        <v>0</v>
      </c>
      <c r="W193" s="51">
        <f t="shared" si="86"/>
        <v>0</v>
      </c>
      <c r="X193" s="51">
        <f t="shared" si="87"/>
        <v>0</v>
      </c>
      <c r="Y193" s="51">
        <f t="shared" si="88"/>
        <v>0</v>
      </c>
      <c r="Z193" s="42"/>
      <c r="AB193" s="274" t="str">
        <f t="shared" si="76"/>
        <v>niet invulbaar</v>
      </c>
      <c r="AC193" s="34"/>
      <c r="AD193" s="34"/>
      <c r="AE193" s="34"/>
      <c r="AF193" s="86"/>
      <c r="AH193" s="28" t="s">
        <v>245</v>
      </c>
      <c r="AI193" s="28" t="str" cm="1">
        <f t="array" ref="AI193">IF(AH193="h",_xlfn.XLOOKUP(AJ193,AJ194:$AJ$2125,AH194:$AH$2125,""),IF(AH193="l",IF(AJ192&lt;&gt;"","sub",""),""))</f>
        <v/>
      </c>
      <c r="AJ193" s="28" t="str">
        <f t="shared" si="75"/>
        <v/>
      </c>
    </row>
    <row r="194" spans="1:36" hidden="1" x14ac:dyDescent="0.25">
      <c r="A194" s="59"/>
      <c r="B194" s="59"/>
      <c r="C194" s="63"/>
      <c r="D194" s="65"/>
      <c r="E194" s="51">
        <f t="shared" si="78"/>
        <v>0</v>
      </c>
      <c r="F194" s="65"/>
      <c r="G194" s="51">
        <f t="shared" si="79"/>
        <v>0</v>
      </c>
      <c r="H194" s="65"/>
      <c r="I194" s="51">
        <f t="shared" si="80"/>
        <v>0</v>
      </c>
      <c r="J194" s="65"/>
      <c r="K194" s="51">
        <f t="shared" si="81"/>
        <v>0</v>
      </c>
      <c r="L194" s="91"/>
      <c r="M194" s="63"/>
      <c r="N194" s="63"/>
      <c r="O194" s="63"/>
      <c r="P194" s="63"/>
      <c r="Q194" s="63"/>
      <c r="R194" s="63"/>
      <c r="S194" s="51">
        <f t="shared" si="82"/>
        <v>0</v>
      </c>
      <c r="T194" s="51">
        <f t="shared" si="83"/>
        <v>0</v>
      </c>
      <c r="U194" s="51">
        <f t="shared" si="84"/>
        <v>0</v>
      </c>
      <c r="V194" s="51">
        <f t="shared" si="85"/>
        <v>0</v>
      </c>
      <c r="W194" s="51">
        <f t="shared" si="86"/>
        <v>0</v>
      </c>
      <c r="X194" s="51">
        <f t="shared" si="87"/>
        <v>0</v>
      </c>
      <c r="Y194" s="51">
        <f t="shared" si="88"/>
        <v>0</v>
      </c>
      <c r="Z194" s="42"/>
      <c r="AB194" s="274" t="str">
        <f t="shared" si="76"/>
        <v>niet invulbaar</v>
      </c>
      <c r="AC194" s="34"/>
      <c r="AD194" s="34"/>
      <c r="AE194" s="34"/>
      <c r="AF194" s="86"/>
      <c r="AH194" s="28" t="s">
        <v>245</v>
      </c>
      <c r="AI194" s="28" t="str" cm="1">
        <f t="array" ref="AI194">IF(AH194="h",_xlfn.XLOOKUP(AJ194,AJ195:$AJ$2125,AH195:$AH$2125,""),IF(AH194="l",IF(AJ193&lt;&gt;"","sub",""),""))</f>
        <v/>
      </c>
      <c r="AJ194" s="28" t="str">
        <f t="shared" si="75"/>
        <v/>
      </c>
    </row>
    <row r="195" spans="1:36" hidden="1" x14ac:dyDescent="0.25">
      <c r="A195" s="59"/>
      <c r="B195" s="59"/>
      <c r="C195" s="63"/>
      <c r="D195" s="65"/>
      <c r="E195" s="51">
        <f t="shared" si="78"/>
        <v>0</v>
      </c>
      <c r="F195" s="65"/>
      <c r="G195" s="51">
        <f t="shared" si="79"/>
        <v>0</v>
      </c>
      <c r="H195" s="65"/>
      <c r="I195" s="51">
        <f t="shared" si="80"/>
        <v>0</v>
      </c>
      <c r="J195" s="65"/>
      <c r="K195" s="51">
        <f t="shared" si="81"/>
        <v>0</v>
      </c>
      <c r="L195" s="91"/>
      <c r="M195" s="63"/>
      <c r="N195" s="63"/>
      <c r="O195" s="63"/>
      <c r="P195" s="63"/>
      <c r="Q195" s="63"/>
      <c r="R195" s="63"/>
      <c r="S195" s="51">
        <f t="shared" si="82"/>
        <v>0</v>
      </c>
      <c r="T195" s="51">
        <f t="shared" si="83"/>
        <v>0</v>
      </c>
      <c r="U195" s="51">
        <f t="shared" si="84"/>
        <v>0</v>
      </c>
      <c r="V195" s="51">
        <f t="shared" si="85"/>
        <v>0</v>
      </c>
      <c r="W195" s="51">
        <f t="shared" si="86"/>
        <v>0</v>
      </c>
      <c r="X195" s="51">
        <f t="shared" si="87"/>
        <v>0</v>
      </c>
      <c r="Y195" s="51">
        <f t="shared" si="88"/>
        <v>0</v>
      </c>
      <c r="Z195" s="42"/>
      <c r="AB195" s="274" t="str">
        <f t="shared" si="76"/>
        <v>niet invulbaar</v>
      </c>
      <c r="AC195" s="34"/>
      <c r="AD195" s="34"/>
      <c r="AE195" s="34"/>
      <c r="AF195" s="86"/>
      <c r="AH195" s="28" t="s">
        <v>245</v>
      </c>
      <c r="AI195" s="28" t="str" cm="1">
        <f t="array" ref="AI195">IF(AH195="h",_xlfn.XLOOKUP(AJ195,AJ196:$AJ$2125,AH196:$AH$2125,""),IF(AH195="l",IF(AJ194&lt;&gt;"","sub",""),""))</f>
        <v/>
      </c>
      <c r="AJ195" s="28" t="str">
        <f t="shared" si="75"/>
        <v/>
      </c>
    </row>
    <row r="196" spans="1:36" hidden="1" x14ac:dyDescent="0.25">
      <c r="A196" s="59"/>
      <c r="B196" s="59"/>
      <c r="C196" s="63"/>
      <c r="D196" s="65"/>
      <c r="E196" s="51">
        <f t="shared" si="78"/>
        <v>0</v>
      </c>
      <c r="F196" s="65"/>
      <c r="G196" s="51">
        <f t="shared" si="79"/>
        <v>0</v>
      </c>
      <c r="H196" s="65"/>
      <c r="I196" s="51">
        <f t="shared" si="80"/>
        <v>0</v>
      </c>
      <c r="J196" s="65"/>
      <c r="K196" s="51">
        <f t="shared" si="81"/>
        <v>0</v>
      </c>
      <c r="L196" s="91"/>
      <c r="M196" s="63"/>
      <c r="N196" s="63"/>
      <c r="O196" s="63"/>
      <c r="P196" s="63"/>
      <c r="Q196" s="63"/>
      <c r="R196" s="63"/>
      <c r="S196" s="51">
        <f t="shared" si="82"/>
        <v>0</v>
      </c>
      <c r="T196" s="51">
        <f t="shared" si="83"/>
        <v>0</v>
      </c>
      <c r="U196" s="51">
        <f t="shared" si="84"/>
        <v>0</v>
      </c>
      <c r="V196" s="51">
        <f t="shared" si="85"/>
        <v>0</v>
      </c>
      <c r="W196" s="51">
        <f t="shared" si="86"/>
        <v>0</v>
      </c>
      <c r="X196" s="51">
        <f t="shared" si="87"/>
        <v>0</v>
      </c>
      <c r="Y196" s="51">
        <f t="shared" si="88"/>
        <v>0</v>
      </c>
      <c r="Z196" s="42"/>
      <c r="AB196" s="274" t="str">
        <f t="shared" si="76"/>
        <v>niet invulbaar</v>
      </c>
      <c r="AC196" s="34"/>
      <c r="AD196" s="34"/>
      <c r="AE196" s="34"/>
      <c r="AF196" s="86"/>
      <c r="AH196" s="28" t="s">
        <v>245</v>
      </c>
      <c r="AI196" s="28" t="str" cm="1">
        <f t="array" ref="AI196">IF(AH196="h",_xlfn.XLOOKUP(AJ196,AJ197:$AJ$2125,AH197:$AH$2125,""),IF(AH196="l",IF(AJ195&lt;&gt;"","sub",""),""))</f>
        <v/>
      </c>
      <c r="AJ196" s="28" t="str">
        <f t="shared" si="75"/>
        <v/>
      </c>
    </row>
    <row r="197" spans="1:36" hidden="1" x14ac:dyDescent="0.25">
      <c r="A197" s="59"/>
      <c r="B197" s="59"/>
      <c r="C197" s="63"/>
      <c r="D197" s="65"/>
      <c r="E197" s="51">
        <f t="shared" si="78"/>
        <v>0</v>
      </c>
      <c r="F197" s="65"/>
      <c r="G197" s="51">
        <f t="shared" si="79"/>
        <v>0</v>
      </c>
      <c r="H197" s="65"/>
      <c r="I197" s="51">
        <f t="shared" si="80"/>
        <v>0</v>
      </c>
      <c r="J197" s="65"/>
      <c r="K197" s="51">
        <f t="shared" si="81"/>
        <v>0</v>
      </c>
      <c r="L197" s="91"/>
      <c r="M197" s="63"/>
      <c r="N197" s="63"/>
      <c r="O197" s="63"/>
      <c r="P197" s="63"/>
      <c r="Q197" s="63"/>
      <c r="R197" s="63"/>
      <c r="S197" s="51">
        <f t="shared" si="82"/>
        <v>0</v>
      </c>
      <c r="T197" s="51">
        <f t="shared" si="83"/>
        <v>0</v>
      </c>
      <c r="U197" s="51">
        <f t="shared" si="84"/>
        <v>0</v>
      </c>
      <c r="V197" s="51">
        <f t="shared" si="85"/>
        <v>0</v>
      </c>
      <c r="W197" s="51">
        <f t="shared" si="86"/>
        <v>0</v>
      </c>
      <c r="X197" s="51">
        <f t="shared" si="87"/>
        <v>0</v>
      </c>
      <c r="Y197" s="51">
        <f t="shared" si="88"/>
        <v>0</v>
      </c>
      <c r="Z197" s="42"/>
      <c r="AB197" s="274" t="str">
        <f t="shared" si="76"/>
        <v>niet invulbaar</v>
      </c>
      <c r="AC197" s="34"/>
      <c r="AD197" s="34"/>
      <c r="AE197" s="34"/>
      <c r="AF197" s="86"/>
      <c r="AH197" s="28" t="s">
        <v>245</v>
      </c>
      <c r="AI197" s="28" t="str" cm="1">
        <f t="array" ref="AI197">IF(AH197="h",_xlfn.XLOOKUP(AJ197,AJ198:$AJ$2125,AH198:$AH$2125,""),IF(AH197="l",IF(AJ196&lt;&gt;"","sub",""),""))</f>
        <v/>
      </c>
      <c r="AJ197" s="28" t="str">
        <f t="shared" si="75"/>
        <v/>
      </c>
    </row>
    <row r="198" spans="1:36" hidden="1" x14ac:dyDescent="0.25">
      <c r="A198" s="59"/>
      <c r="B198" s="59"/>
      <c r="C198" s="63"/>
      <c r="D198" s="65"/>
      <c r="E198" s="51">
        <f t="shared" si="78"/>
        <v>0</v>
      </c>
      <c r="F198" s="65"/>
      <c r="G198" s="51">
        <f t="shared" si="79"/>
        <v>0</v>
      </c>
      <c r="H198" s="65"/>
      <c r="I198" s="51">
        <f t="shared" si="80"/>
        <v>0</v>
      </c>
      <c r="J198" s="65"/>
      <c r="K198" s="51">
        <f t="shared" si="81"/>
        <v>0</v>
      </c>
      <c r="L198" s="91"/>
      <c r="M198" s="63"/>
      <c r="N198" s="63"/>
      <c r="O198" s="63"/>
      <c r="P198" s="63"/>
      <c r="Q198" s="63"/>
      <c r="R198" s="63"/>
      <c r="S198" s="51">
        <f t="shared" si="82"/>
        <v>0</v>
      </c>
      <c r="T198" s="51">
        <f t="shared" si="83"/>
        <v>0</v>
      </c>
      <c r="U198" s="51">
        <f t="shared" si="84"/>
        <v>0</v>
      </c>
      <c r="V198" s="51">
        <f t="shared" si="85"/>
        <v>0</v>
      </c>
      <c r="W198" s="51">
        <f t="shared" si="86"/>
        <v>0</v>
      </c>
      <c r="X198" s="51">
        <f t="shared" si="87"/>
        <v>0</v>
      </c>
      <c r="Y198" s="51">
        <f t="shared" si="88"/>
        <v>0</v>
      </c>
      <c r="Z198" s="42"/>
      <c r="AB198" s="274" t="str">
        <f t="shared" si="76"/>
        <v>niet invulbaar</v>
      </c>
      <c r="AC198" s="34"/>
      <c r="AD198" s="34"/>
      <c r="AE198" s="34"/>
      <c r="AF198" s="86"/>
      <c r="AH198" s="28" t="s">
        <v>245</v>
      </c>
      <c r="AI198" s="28" t="str" cm="1">
        <f t="array" ref="AI198">IF(AH198="h",_xlfn.XLOOKUP(AJ198,AJ199:$AJ$2125,AH199:$AH$2125,""),IF(AH198="l",IF(AJ197&lt;&gt;"","sub",""),""))</f>
        <v/>
      </c>
      <c r="AJ198" s="28" t="str">
        <f t="shared" si="75"/>
        <v/>
      </c>
    </row>
    <row r="199" spans="1:36" hidden="1" x14ac:dyDescent="0.25">
      <c r="A199" s="59"/>
      <c r="B199" s="59"/>
      <c r="C199" s="63"/>
      <c r="D199" s="65"/>
      <c r="E199" s="51">
        <f t="shared" si="78"/>
        <v>0</v>
      </c>
      <c r="F199" s="65"/>
      <c r="G199" s="51">
        <f t="shared" si="79"/>
        <v>0</v>
      </c>
      <c r="H199" s="65"/>
      <c r="I199" s="51">
        <f t="shared" si="80"/>
        <v>0</v>
      </c>
      <c r="J199" s="65"/>
      <c r="K199" s="51">
        <f t="shared" si="81"/>
        <v>0</v>
      </c>
      <c r="L199" s="91"/>
      <c r="M199" s="63"/>
      <c r="N199" s="63"/>
      <c r="O199" s="63"/>
      <c r="P199" s="63"/>
      <c r="Q199" s="63"/>
      <c r="R199" s="63"/>
      <c r="S199" s="51">
        <f t="shared" si="82"/>
        <v>0</v>
      </c>
      <c r="T199" s="51">
        <f t="shared" si="83"/>
        <v>0</v>
      </c>
      <c r="U199" s="51">
        <f t="shared" si="84"/>
        <v>0</v>
      </c>
      <c r="V199" s="51">
        <f t="shared" si="85"/>
        <v>0</v>
      </c>
      <c r="W199" s="51">
        <f t="shared" si="86"/>
        <v>0</v>
      </c>
      <c r="X199" s="51">
        <f t="shared" si="87"/>
        <v>0</v>
      </c>
      <c r="Y199" s="51">
        <f t="shared" si="88"/>
        <v>0</v>
      </c>
      <c r="Z199" s="42"/>
      <c r="AB199" s="274" t="str">
        <f t="shared" si="76"/>
        <v>niet invulbaar</v>
      </c>
      <c r="AC199" s="34"/>
      <c r="AD199" s="34"/>
      <c r="AE199" s="34"/>
      <c r="AF199" s="86"/>
      <c r="AH199" s="28" t="s">
        <v>245</v>
      </c>
      <c r="AI199" s="28" t="str" cm="1">
        <f t="array" ref="AI199">IF(AH199="h",_xlfn.XLOOKUP(AJ199,AJ200:$AJ$2125,AH200:$AH$2125,""),IF(AH199="l",IF(AJ198&lt;&gt;"","sub",""),""))</f>
        <v/>
      </c>
      <c r="AJ199" s="28" t="str">
        <f t="shared" si="75"/>
        <v/>
      </c>
    </row>
    <row r="200" spans="1:36" hidden="1" x14ac:dyDescent="0.25">
      <c r="A200" s="59"/>
      <c r="B200" s="59"/>
      <c r="C200" s="63"/>
      <c r="D200" s="65"/>
      <c r="E200" s="51">
        <f t="shared" si="78"/>
        <v>0</v>
      </c>
      <c r="F200" s="65"/>
      <c r="G200" s="51">
        <f t="shared" si="79"/>
        <v>0</v>
      </c>
      <c r="H200" s="65"/>
      <c r="I200" s="51">
        <f t="shared" si="80"/>
        <v>0</v>
      </c>
      <c r="J200" s="65"/>
      <c r="K200" s="51">
        <f t="shared" si="81"/>
        <v>0</v>
      </c>
      <c r="L200" s="91"/>
      <c r="M200" s="63"/>
      <c r="N200" s="63"/>
      <c r="O200" s="63"/>
      <c r="P200" s="63"/>
      <c r="Q200" s="63"/>
      <c r="R200" s="63"/>
      <c r="S200" s="51">
        <f t="shared" si="82"/>
        <v>0</v>
      </c>
      <c r="T200" s="51">
        <f t="shared" si="83"/>
        <v>0</v>
      </c>
      <c r="U200" s="51">
        <f t="shared" si="84"/>
        <v>0</v>
      </c>
      <c r="V200" s="51">
        <f t="shared" si="85"/>
        <v>0</v>
      </c>
      <c r="W200" s="51">
        <f t="shared" si="86"/>
        <v>0</v>
      </c>
      <c r="X200" s="51">
        <f t="shared" si="87"/>
        <v>0</v>
      </c>
      <c r="Y200" s="51">
        <f t="shared" si="88"/>
        <v>0</v>
      </c>
      <c r="Z200" s="42"/>
      <c r="AB200" s="274" t="str">
        <f t="shared" si="76"/>
        <v>niet invulbaar</v>
      </c>
      <c r="AC200" s="34"/>
      <c r="AD200" s="34"/>
      <c r="AE200" s="34"/>
      <c r="AF200" s="86"/>
      <c r="AH200" s="28" t="s">
        <v>245</v>
      </c>
      <c r="AI200" s="28" t="str" cm="1">
        <f t="array" ref="AI200">IF(AH200="h",_xlfn.XLOOKUP(AJ200,AJ201:$AJ$2125,AH201:$AH$2125,""),IF(AH200="l",IF(AJ199&lt;&gt;"","sub",""),""))</f>
        <v/>
      </c>
      <c r="AJ200" s="28" t="str">
        <f t="shared" si="75"/>
        <v/>
      </c>
    </row>
    <row r="201" spans="1:36" hidden="1" x14ac:dyDescent="0.25">
      <c r="A201" s="59"/>
      <c r="B201" s="59"/>
      <c r="C201" s="63"/>
      <c r="D201" s="65"/>
      <c r="E201" s="51">
        <f t="shared" si="78"/>
        <v>0</v>
      </c>
      <c r="F201" s="65"/>
      <c r="G201" s="51">
        <f t="shared" si="79"/>
        <v>0</v>
      </c>
      <c r="H201" s="65"/>
      <c r="I201" s="51">
        <f t="shared" si="80"/>
        <v>0</v>
      </c>
      <c r="J201" s="65"/>
      <c r="K201" s="51">
        <f t="shared" si="81"/>
        <v>0</v>
      </c>
      <c r="L201" s="91"/>
      <c r="M201" s="63"/>
      <c r="N201" s="63"/>
      <c r="O201" s="63"/>
      <c r="P201" s="63"/>
      <c r="Q201" s="63"/>
      <c r="R201" s="63"/>
      <c r="S201" s="51">
        <f t="shared" si="82"/>
        <v>0</v>
      </c>
      <c r="T201" s="51">
        <f t="shared" si="83"/>
        <v>0</v>
      </c>
      <c r="U201" s="51">
        <f t="shared" si="84"/>
        <v>0</v>
      </c>
      <c r="V201" s="51">
        <f t="shared" si="85"/>
        <v>0</v>
      </c>
      <c r="W201" s="51">
        <f t="shared" si="86"/>
        <v>0</v>
      </c>
      <c r="X201" s="51">
        <f t="shared" si="87"/>
        <v>0</v>
      </c>
      <c r="Y201" s="51">
        <f t="shared" si="88"/>
        <v>0</v>
      </c>
      <c r="Z201" s="42"/>
      <c r="AB201" s="274" t="str">
        <f t="shared" si="76"/>
        <v>niet invulbaar</v>
      </c>
      <c r="AC201" s="34"/>
      <c r="AD201" s="34"/>
      <c r="AE201" s="34"/>
      <c r="AF201" s="86"/>
      <c r="AH201" s="28" t="s">
        <v>245</v>
      </c>
      <c r="AI201" s="28" t="str" cm="1">
        <f t="array" ref="AI201">IF(AH201="h",_xlfn.XLOOKUP(AJ201,AJ202:$AJ$2125,AH202:$AH$2125,""),IF(AH201="l",IF(AJ200&lt;&gt;"","sub",""),""))</f>
        <v/>
      </c>
      <c r="AJ201" s="28" t="str">
        <f t="shared" si="75"/>
        <v/>
      </c>
    </row>
    <row r="202" spans="1:36" hidden="1" x14ac:dyDescent="0.25">
      <c r="A202" s="93" t="s">
        <v>105</v>
      </c>
      <c r="B202" s="35"/>
      <c r="C202" s="35"/>
      <c r="D202" s="92"/>
      <c r="E202" s="57">
        <f>SUM(E177:E201)</f>
        <v>0</v>
      </c>
      <c r="F202" s="92"/>
      <c r="G202" s="57">
        <f>SUM(G177:G201)</f>
        <v>0</v>
      </c>
      <c r="H202" s="92"/>
      <c r="I202" s="57">
        <f>SUM(I177:I201)</f>
        <v>0</v>
      </c>
      <c r="J202" s="92"/>
      <c r="K202" s="57">
        <f>SUM(K177:K201)</f>
        <v>0</v>
      </c>
      <c r="L202" s="91"/>
      <c r="M202" s="90"/>
      <c r="N202" s="90"/>
      <c r="O202" s="90"/>
      <c r="P202" s="90"/>
      <c r="Q202" s="90"/>
      <c r="R202" s="90"/>
      <c r="S202" s="57">
        <f t="shared" ref="S202:Y202" si="89">SUM(S177:S201)</f>
        <v>0</v>
      </c>
      <c r="T202" s="57">
        <f t="shared" si="89"/>
        <v>0</v>
      </c>
      <c r="U202" s="57">
        <f t="shared" si="89"/>
        <v>0</v>
      </c>
      <c r="V202" s="57">
        <f t="shared" si="89"/>
        <v>0</v>
      </c>
      <c r="W202" s="57">
        <f t="shared" si="89"/>
        <v>0</v>
      </c>
      <c r="X202" s="57">
        <f t="shared" si="89"/>
        <v>0</v>
      </c>
      <c r="Y202" s="57">
        <f t="shared" si="89"/>
        <v>0</v>
      </c>
      <c r="Z202" s="35"/>
      <c r="AB202" s="274" t="str">
        <f t="shared" si="76"/>
        <v>niet invulbaar</v>
      </c>
      <c r="AC202" s="34"/>
      <c r="AD202" s="34"/>
      <c r="AE202" s="34"/>
      <c r="AF202" s="86"/>
      <c r="AH202" s="28" t="s">
        <v>245</v>
      </c>
      <c r="AI202" s="28" t="str" cm="1">
        <f t="array" ref="AI202">IF(AH202="h",_xlfn.XLOOKUP(AJ202,AJ203:$AJ$2125,AH203:$AH$2125,""),IF(AH202="l",IF(AJ201&lt;&gt;"","sub",""),""))</f>
        <v/>
      </c>
      <c r="AJ202" s="28" t="str">
        <f t="shared" si="75"/>
        <v/>
      </c>
    </row>
    <row r="203" spans="1:36" hidden="1" x14ac:dyDescent="0.25">
      <c r="A203" s="59"/>
      <c r="B203" s="59"/>
      <c r="C203" s="59"/>
      <c r="D203" s="65"/>
      <c r="E203" s="59"/>
      <c r="F203" s="65"/>
      <c r="G203" s="65"/>
      <c r="H203" s="65"/>
      <c r="I203" s="65"/>
      <c r="J203" s="65"/>
      <c r="K203" s="65"/>
      <c r="L203" s="91"/>
      <c r="M203" s="63"/>
      <c r="N203" s="63"/>
      <c r="O203" s="63"/>
      <c r="P203" s="63"/>
      <c r="Q203" s="63"/>
      <c r="R203" s="63"/>
      <c r="S203" s="65"/>
      <c r="T203" s="65"/>
      <c r="U203" s="65"/>
      <c r="V203" s="65"/>
      <c r="W203" s="65"/>
      <c r="X203" s="65"/>
      <c r="Y203" s="65"/>
      <c r="Z203" s="42"/>
      <c r="AB203" s="274" t="str">
        <f t="shared" si="76"/>
        <v>niet invulbaar</v>
      </c>
      <c r="AC203" s="34"/>
      <c r="AD203" s="34"/>
      <c r="AE203" s="34"/>
      <c r="AF203" s="86"/>
      <c r="AH203" s="28" t="s">
        <v>245</v>
      </c>
      <c r="AI203" s="28" t="str" cm="1">
        <f t="array" ref="AI203">IF(AH203="h",_xlfn.XLOOKUP(AJ203,AJ204:$AJ$2125,AH204:$AH$2125,""),IF(AH203="l",IF(AJ202&lt;&gt;"","sub",""),""))</f>
        <v/>
      </c>
      <c r="AJ203" s="28" t="str">
        <f t="shared" ref="AJ203:AJ266" si="90">IF(AH203="h",LEFT(A203,2),IF(SUM(B203:Y203)&gt;0,IF(AH203="sub",RIGHT(A203,2),""),""))</f>
        <v/>
      </c>
    </row>
    <row r="204" spans="1:36" hidden="1" x14ac:dyDescent="0.25">
      <c r="A204" s="94" t="s">
        <v>37</v>
      </c>
      <c r="B204" s="59"/>
      <c r="C204" s="63"/>
      <c r="D204" s="59"/>
      <c r="E204" s="59"/>
      <c r="F204" s="65"/>
      <c r="G204" s="65"/>
      <c r="H204" s="65"/>
      <c r="I204" s="65"/>
      <c r="J204" s="65"/>
      <c r="K204" s="65"/>
      <c r="L204" s="91"/>
      <c r="M204" s="63"/>
      <c r="N204" s="63"/>
      <c r="O204" s="63"/>
      <c r="P204" s="63"/>
      <c r="Q204" s="63"/>
      <c r="R204" s="63"/>
      <c r="S204" s="65"/>
      <c r="T204" s="65"/>
      <c r="U204" s="65"/>
      <c r="V204" s="65"/>
      <c r="W204" s="65"/>
      <c r="X204" s="65"/>
      <c r="Y204" s="65"/>
      <c r="Z204" s="42"/>
      <c r="AB204" s="274" t="str">
        <f t="shared" ref="AB204:AB267" si="91">IF(AH204="uit","niet invulbaar",IF(AH204="staart","niet leeg",IF(OR(AH204="h",AH204="l"),IF(AI204="sub","niet leeg","leeg"),IF(OR(AND(A204="",Y204=""),SUM(B204:Y204)=0),"leeg","niet leeg"))))</f>
        <v>niet invulbaar</v>
      </c>
      <c r="AC204" s="34"/>
      <c r="AD204" s="34"/>
      <c r="AE204" s="34"/>
      <c r="AF204" s="86"/>
      <c r="AH204" s="28" t="s">
        <v>245</v>
      </c>
      <c r="AI204" s="28" t="str" cm="1">
        <f t="array" ref="AI204">IF(AH204="h",_xlfn.XLOOKUP(AJ204,AJ205:$AJ$2125,AH205:$AH$2125,""),IF(AH204="l",IF(AJ203&lt;&gt;"","sub",""),""))</f>
        <v/>
      </c>
      <c r="AJ204" s="28" t="str">
        <f t="shared" si="90"/>
        <v/>
      </c>
    </row>
    <row r="205" spans="1:36" hidden="1" x14ac:dyDescent="0.25">
      <c r="A205" s="59"/>
      <c r="B205" s="59"/>
      <c r="C205" s="63"/>
      <c r="D205" s="65"/>
      <c r="E205" s="51">
        <f t="shared" ref="E205:E237" si="92">B205*D205</f>
        <v>0</v>
      </c>
      <c r="F205" s="65"/>
      <c r="G205" s="51">
        <f t="shared" ref="G205:G237" si="93">B205*F205</f>
        <v>0</v>
      </c>
      <c r="H205" s="65"/>
      <c r="I205" s="51">
        <f t="shared" ref="I205:I237" si="94">B205*H205</f>
        <v>0</v>
      </c>
      <c r="J205" s="65"/>
      <c r="K205" s="51">
        <f t="shared" ref="K205:K237" si="95">(E205*$J$6)+G205+I205+J205</f>
        <v>0</v>
      </c>
      <c r="L205" s="91"/>
      <c r="M205" s="63"/>
      <c r="N205" s="63"/>
      <c r="O205" s="63"/>
      <c r="P205" s="63"/>
      <c r="Q205" s="63"/>
      <c r="R205" s="63"/>
      <c r="S205" s="51">
        <f t="shared" ref="S205:S237" si="96">IF(M205="j",$K205,0)</f>
        <v>0</v>
      </c>
      <c r="T205" s="51">
        <f t="shared" ref="T205:T237" si="97">IF(N205="j",$K205,0)</f>
        <v>0</v>
      </c>
      <c r="U205" s="51">
        <f t="shared" ref="U205:U237" si="98">IF(O205="j",$K205,0)</f>
        <v>0</v>
      </c>
      <c r="V205" s="51">
        <f t="shared" ref="V205:V237" si="99">IF(P205="j",$K205,0)</f>
        <v>0</v>
      </c>
      <c r="W205" s="51">
        <f t="shared" ref="W205:W237" si="100">IF(Q205="j",$K205,0)</f>
        <v>0</v>
      </c>
      <c r="X205" s="51">
        <f t="shared" ref="X205:X237" si="101">IF(R205="j",$K205,0)</f>
        <v>0</v>
      </c>
      <c r="Y205" s="51">
        <f t="shared" ref="Y205:Y237" si="102">SUM(S205:X205)</f>
        <v>0</v>
      </c>
      <c r="Z205" s="42"/>
      <c r="AB205" s="274" t="str">
        <f t="shared" si="91"/>
        <v>niet invulbaar</v>
      </c>
      <c r="AC205" s="34"/>
      <c r="AD205" s="34"/>
      <c r="AE205" s="34"/>
      <c r="AF205" s="86"/>
      <c r="AH205" s="28" t="s">
        <v>245</v>
      </c>
      <c r="AI205" s="28" t="str" cm="1">
        <f t="array" ref="AI205">IF(AH205="h",_xlfn.XLOOKUP(AJ205,AJ206:$AJ$2125,AH206:$AH$2125,""),IF(AH205="l",IF(AJ204&lt;&gt;"","sub",""),""))</f>
        <v/>
      </c>
      <c r="AJ205" s="28" t="str">
        <f t="shared" si="90"/>
        <v/>
      </c>
    </row>
    <row r="206" spans="1:36" hidden="1" x14ac:dyDescent="0.25">
      <c r="A206" s="59"/>
      <c r="B206" s="59"/>
      <c r="C206" s="63"/>
      <c r="D206" s="65"/>
      <c r="E206" s="51">
        <f t="shared" si="92"/>
        <v>0</v>
      </c>
      <c r="F206" s="65"/>
      <c r="G206" s="51">
        <f t="shared" si="93"/>
        <v>0</v>
      </c>
      <c r="H206" s="65"/>
      <c r="I206" s="51">
        <f t="shared" si="94"/>
        <v>0</v>
      </c>
      <c r="J206" s="65"/>
      <c r="K206" s="51">
        <f t="shared" si="95"/>
        <v>0</v>
      </c>
      <c r="L206" s="91"/>
      <c r="M206" s="63"/>
      <c r="N206" s="63"/>
      <c r="O206" s="63"/>
      <c r="P206" s="63"/>
      <c r="Q206" s="63"/>
      <c r="R206" s="63"/>
      <c r="S206" s="51">
        <f t="shared" si="96"/>
        <v>0</v>
      </c>
      <c r="T206" s="51">
        <f t="shared" si="97"/>
        <v>0</v>
      </c>
      <c r="U206" s="51">
        <f t="shared" si="98"/>
        <v>0</v>
      </c>
      <c r="V206" s="51">
        <f t="shared" si="99"/>
        <v>0</v>
      </c>
      <c r="W206" s="51">
        <f t="shared" si="100"/>
        <v>0</v>
      </c>
      <c r="X206" s="51">
        <f t="shared" si="101"/>
        <v>0</v>
      </c>
      <c r="Y206" s="51">
        <f t="shared" si="102"/>
        <v>0</v>
      </c>
      <c r="Z206" s="42"/>
      <c r="AB206" s="274" t="str">
        <f t="shared" si="91"/>
        <v>niet invulbaar</v>
      </c>
      <c r="AC206" s="34"/>
      <c r="AD206" s="34"/>
      <c r="AE206" s="34"/>
      <c r="AF206" s="86"/>
      <c r="AH206" s="28" t="s">
        <v>245</v>
      </c>
      <c r="AI206" s="28" t="str" cm="1">
        <f t="array" ref="AI206">IF(AH206="h",_xlfn.XLOOKUP(AJ206,AJ207:$AJ$2125,AH207:$AH$2125,""),IF(AH206="l",IF(AJ205&lt;&gt;"","sub",""),""))</f>
        <v/>
      </c>
      <c r="AJ206" s="28" t="str">
        <f t="shared" si="90"/>
        <v/>
      </c>
    </row>
    <row r="207" spans="1:36" hidden="1" x14ac:dyDescent="0.25">
      <c r="A207" s="59"/>
      <c r="B207" s="59"/>
      <c r="C207" s="63"/>
      <c r="D207" s="65"/>
      <c r="E207" s="51">
        <f t="shared" si="92"/>
        <v>0</v>
      </c>
      <c r="F207" s="65"/>
      <c r="G207" s="51">
        <f t="shared" si="93"/>
        <v>0</v>
      </c>
      <c r="H207" s="65"/>
      <c r="I207" s="51">
        <f t="shared" si="94"/>
        <v>0</v>
      </c>
      <c r="J207" s="65"/>
      <c r="K207" s="51">
        <f t="shared" si="95"/>
        <v>0</v>
      </c>
      <c r="L207" s="91"/>
      <c r="M207" s="63"/>
      <c r="N207" s="63"/>
      <c r="O207" s="63"/>
      <c r="P207" s="63"/>
      <c r="Q207" s="63"/>
      <c r="R207" s="63"/>
      <c r="S207" s="51">
        <f t="shared" si="96"/>
        <v>0</v>
      </c>
      <c r="T207" s="51">
        <f t="shared" si="97"/>
        <v>0</v>
      </c>
      <c r="U207" s="51">
        <f t="shared" si="98"/>
        <v>0</v>
      </c>
      <c r="V207" s="51">
        <f t="shared" si="99"/>
        <v>0</v>
      </c>
      <c r="W207" s="51">
        <f t="shared" si="100"/>
        <v>0</v>
      </c>
      <c r="X207" s="51">
        <f t="shared" si="101"/>
        <v>0</v>
      </c>
      <c r="Y207" s="51">
        <f t="shared" si="102"/>
        <v>0</v>
      </c>
      <c r="Z207" s="42"/>
      <c r="AB207" s="274" t="str">
        <f t="shared" si="91"/>
        <v>niet invulbaar</v>
      </c>
      <c r="AC207" s="34"/>
      <c r="AD207" s="34"/>
      <c r="AE207" s="34"/>
      <c r="AF207" s="86"/>
      <c r="AH207" s="28" t="s">
        <v>245</v>
      </c>
      <c r="AI207" s="28" t="str" cm="1">
        <f t="array" ref="AI207">IF(AH207="h",_xlfn.XLOOKUP(AJ207,AJ208:$AJ$2125,AH208:$AH$2125,""),IF(AH207="l",IF(AJ206&lt;&gt;"","sub",""),""))</f>
        <v/>
      </c>
      <c r="AJ207" s="28" t="str">
        <f t="shared" si="90"/>
        <v/>
      </c>
    </row>
    <row r="208" spans="1:36" hidden="1" x14ac:dyDescent="0.25">
      <c r="A208" s="59"/>
      <c r="B208" s="59"/>
      <c r="C208" s="63"/>
      <c r="D208" s="65"/>
      <c r="E208" s="51">
        <f t="shared" si="92"/>
        <v>0</v>
      </c>
      <c r="F208" s="65"/>
      <c r="G208" s="51">
        <f t="shared" si="93"/>
        <v>0</v>
      </c>
      <c r="H208" s="65"/>
      <c r="I208" s="51">
        <f t="shared" si="94"/>
        <v>0</v>
      </c>
      <c r="J208" s="65"/>
      <c r="K208" s="51">
        <f t="shared" si="95"/>
        <v>0</v>
      </c>
      <c r="L208" s="91"/>
      <c r="M208" s="63"/>
      <c r="N208" s="63"/>
      <c r="O208" s="63"/>
      <c r="P208" s="63"/>
      <c r="Q208" s="63"/>
      <c r="R208" s="63"/>
      <c r="S208" s="51">
        <f t="shared" si="96"/>
        <v>0</v>
      </c>
      <c r="T208" s="51">
        <f t="shared" si="97"/>
        <v>0</v>
      </c>
      <c r="U208" s="51">
        <f t="shared" si="98"/>
        <v>0</v>
      </c>
      <c r="V208" s="51">
        <f t="shared" si="99"/>
        <v>0</v>
      </c>
      <c r="W208" s="51">
        <f t="shared" si="100"/>
        <v>0</v>
      </c>
      <c r="X208" s="51">
        <f t="shared" si="101"/>
        <v>0</v>
      </c>
      <c r="Y208" s="51">
        <f t="shared" si="102"/>
        <v>0</v>
      </c>
      <c r="Z208" s="42"/>
      <c r="AB208" s="274" t="str">
        <f t="shared" si="91"/>
        <v>niet invulbaar</v>
      </c>
      <c r="AC208" s="34"/>
      <c r="AD208" s="34"/>
      <c r="AE208" s="34"/>
      <c r="AF208" s="86"/>
      <c r="AH208" s="28" t="s">
        <v>245</v>
      </c>
      <c r="AI208" s="28" t="str" cm="1">
        <f t="array" ref="AI208">IF(AH208="h",_xlfn.XLOOKUP(AJ208,AJ209:$AJ$2125,AH209:$AH$2125,""),IF(AH208="l",IF(AJ207&lt;&gt;"","sub",""),""))</f>
        <v/>
      </c>
      <c r="AJ208" s="28" t="str">
        <f t="shared" si="90"/>
        <v/>
      </c>
    </row>
    <row r="209" spans="1:36" hidden="1" x14ac:dyDescent="0.25">
      <c r="A209" s="59"/>
      <c r="B209" s="59"/>
      <c r="C209" s="63"/>
      <c r="D209" s="65"/>
      <c r="E209" s="51">
        <f t="shared" si="92"/>
        <v>0</v>
      </c>
      <c r="F209" s="65"/>
      <c r="G209" s="51">
        <f t="shared" si="93"/>
        <v>0</v>
      </c>
      <c r="H209" s="65"/>
      <c r="I209" s="51">
        <f t="shared" si="94"/>
        <v>0</v>
      </c>
      <c r="J209" s="65"/>
      <c r="K209" s="51">
        <f t="shared" si="95"/>
        <v>0</v>
      </c>
      <c r="L209" s="91"/>
      <c r="M209" s="63"/>
      <c r="N209" s="63"/>
      <c r="O209" s="63"/>
      <c r="P209" s="63"/>
      <c r="Q209" s="63"/>
      <c r="R209" s="63"/>
      <c r="S209" s="51">
        <f t="shared" si="96"/>
        <v>0</v>
      </c>
      <c r="T209" s="51">
        <f t="shared" si="97"/>
        <v>0</v>
      </c>
      <c r="U209" s="51">
        <f t="shared" si="98"/>
        <v>0</v>
      </c>
      <c r="V209" s="51">
        <f t="shared" si="99"/>
        <v>0</v>
      </c>
      <c r="W209" s="51">
        <f t="shared" si="100"/>
        <v>0</v>
      </c>
      <c r="X209" s="51">
        <f t="shared" si="101"/>
        <v>0</v>
      </c>
      <c r="Y209" s="51">
        <f t="shared" si="102"/>
        <v>0</v>
      </c>
      <c r="Z209" s="42"/>
      <c r="AB209" s="274" t="str">
        <f t="shared" si="91"/>
        <v>niet invulbaar</v>
      </c>
      <c r="AC209" s="34"/>
      <c r="AD209" s="34"/>
      <c r="AE209" s="34"/>
      <c r="AF209" s="86"/>
      <c r="AH209" s="28" t="s">
        <v>245</v>
      </c>
      <c r="AI209" s="28" t="str" cm="1">
        <f t="array" ref="AI209">IF(AH209="h",_xlfn.XLOOKUP(AJ209,AJ210:$AJ$2125,AH210:$AH$2125,""),IF(AH209="l",IF(AJ208&lt;&gt;"","sub",""),""))</f>
        <v/>
      </c>
      <c r="AJ209" s="28" t="str">
        <f t="shared" si="90"/>
        <v/>
      </c>
    </row>
    <row r="210" spans="1:36" hidden="1" x14ac:dyDescent="0.25">
      <c r="A210" s="59"/>
      <c r="B210" s="59"/>
      <c r="C210" s="63"/>
      <c r="D210" s="65"/>
      <c r="E210" s="51">
        <f t="shared" si="92"/>
        <v>0</v>
      </c>
      <c r="F210" s="65"/>
      <c r="G210" s="51">
        <f t="shared" si="93"/>
        <v>0</v>
      </c>
      <c r="H210" s="65"/>
      <c r="I210" s="51">
        <f t="shared" si="94"/>
        <v>0</v>
      </c>
      <c r="J210" s="65"/>
      <c r="K210" s="51">
        <f t="shared" si="95"/>
        <v>0</v>
      </c>
      <c r="L210" s="91"/>
      <c r="M210" s="63"/>
      <c r="N210" s="63"/>
      <c r="O210" s="63"/>
      <c r="P210" s="63"/>
      <c r="Q210" s="63"/>
      <c r="R210" s="63"/>
      <c r="S210" s="51">
        <f t="shared" si="96"/>
        <v>0</v>
      </c>
      <c r="T210" s="51">
        <f t="shared" si="97"/>
        <v>0</v>
      </c>
      <c r="U210" s="51">
        <f t="shared" si="98"/>
        <v>0</v>
      </c>
      <c r="V210" s="51">
        <f t="shared" si="99"/>
        <v>0</v>
      </c>
      <c r="W210" s="51">
        <f t="shared" si="100"/>
        <v>0</v>
      </c>
      <c r="X210" s="51">
        <f t="shared" si="101"/>
        <v>0</v>
      </c>
      <c r="Y210" s="51">
        <f t="shared" si="102"/>
        <v>0</v>
      </c>
      <c r="Z210" s="42"/>
      <c r="AB210" s="274" t="str">
        <f t="shared" si="91"/>
        <v>niet invulbaar</v>
      </c>
      <c r="AC210" s="34"/>
      <c r="AD210" s="34"/>
      <c r="AE210" s="34"/>
      <c r="AF210" s="86"/>
      <c r="AH210" s="28" t="s">
        <v>245</v>
      </c>
      <c r="AI210" s="28" t="str" cm="1">
        <f t="array" ref="AI210">IF(AH210="h",_xlfn.XLOOKUP(AJ210,AJ211:$AJ$2125,AH211:$AH$2125,""),IF(AH210="l",IF(AJ209&lt;&gt;"","sub",""),""))</f>
        <v/>
      </c>
      <c r="AJ210" s="28" t="str">
        <f t="shared" si="90"/>
        <v/>
      </c>
    </row>
    <row r="211" spans="1:36" hidden="1" x14ac:dyDescent="0.25">
      <c r="A211" s="59"/>
      <c r="B211" s="59"/>
      <c r="C211" s="63"/>
      <c r="D211" s="65"/>
      <c r="E211" s="51">
        <f t="shared" si="92"/>
        <v>0</v>
      </c>
      <c r="F211" s="65"/>
      <c r="G211" s="51">
        <f t="shared" si="93"/>
        <v>0</v>
      </c>
      <c r="H211" s="65"/>
      <c r="I211" s="51">
        <f t="shared" si="94"/>
        <v>0</v>
      </c>
      <c r="J211" s="65"/>
      <c r="K211" s="51">
        <f t="shared" si="95"/>
        <v>0</v>
      </c>
      <c r="L211" s="91"/>
      <c r="M211" s="63"/>
      <c r="N211" s="63"/>
      <c r="O211" s="63"/>
      <c r="P211" s="63"/>
      <c r="Q211" s="63"/>
      <c r="R211" s="63"/>
      <c r="S211" s="51">
        <f t="shared" si="96"/>
        <v>0</v>
      </c>
      <c r="T211" s="51">
        <f t="shared" si="97"/>
        <v>0</v>
      </c>
      <c r="U211" s="51">
        <f t="shared" si="98"/>
        <v>0</v>
      </c>
      <c r="V211" s="51">
        <f t="shared" si="99"/>
        <v>0</v>
      </c>
      <c r="W211" s="51">
        <f t="shared" si="100"/>
        <v>0</v>
      </c>
      <c r="X211" s="51">
        <f t="shared" si="101"/>
        <v>0</v>
      </c>
      <c r="Y211" s="51">
        <f t="shared" si="102"/>
        <v>0</v>
      </c>
      <c r="Z211" s="42"/>
      <c r="AB211" s="274" t="str">
        <f t="shared" si="91"/>
        <v>niet invulbaar</v>
      </c>
      <c r="AC211" s="34"/>
      <c r="AD211" s="34"/>
      <c r="AE211" s="34"/>
      <c r="AF211" s="86"/>
      <c r="AH211" s="28" t="s">
        <v>245</v>
      </c>
      <c r="AI211" s="28" t="str" cm="1">
        <f t="array" ref="AI211">IF(AH211="h",_xlfn.XLOOKUP(AJ211,AJ212:$AJ$2125,AH212:$AH$2125,""),IF(AH211="l",IF(AJ210&lt;&gt;"","sub",""),""))</f>
        <v/>
      </c>
      <c r="AJ211" s="28" t="str">
        <f t="shared" si="90"/>
        <v/>
      </c>
    </row>
    <row r="212" spans="1:36" hidden="1" x14ac:dyDescent="0.25">
      <c r="A212" s="59"/>
      <c r="B212" s="59"/>
      <c r="C212" s="63"/>
      <c r="D212" s="65"/>
      <c r="E212" s="51">
        <f t="shared" si="92"/>
        <v>0</v>
      </c>
      <c r="F212" s="65"/>
      <c r="G212" s="51">
        <f t="shared" si="93"/>
        <v>0</v>
      </c>
      <c r="H212" s="65"/>
      <c r="I212" s="51">
        <f t="shared" si="94"/>
        <v>0</v>
      </c>
      <c r="J212" s="65"/>
      <c r="K212" s="51">
        <f t="shared" si="95"/>
        <v>0</v>
      </c>
      <c r="L212" s="91"/>
      <c r="M212" s="63"/>
      <c r="N212" s="63"/>
      <c r="O212" s="63"/>
      <c r="P212" s="63"/>
      <c r="Q212" s="63"/>
      <c r="R212" s="63"/>
      <c r="S212" s="51">
        <f t="shared" si="96"/>
        <v>0</v>
      </c>
      <c r="T212" s="51">
        <f t="shared" si="97"/>
        <v>0</v>
      </c>
      <c r="U212" s="51">
        <f t="shared" si="98"/>
        <v>0</v>
      </c>
      <c r="V212" s="51">
        <f t="shared" si="99"/>
        <v>0</v>
      </c>
      <c r="W212" s="51">
        <f t="shared" si="100"/>
        <v>0</v>
      </c>
      <c r="X212" s="51">
        <f t="shared" si="101"/>
        <v>0</v>
      </c>
      <c r="Y212" s="51">
        <f t="shared" si="102"/>
        <v>0</v>
      </c>
      <c r="Z212" s="42"/>
      <c r="AB212" s="274" t="str">
        <f t="shared" si="91"/>
        <v>niet invulbaar</v>
      </c>
      <c r="AC212" s="34"/>
      <c r="AD212" s="34"/>
      <c r="AE212" s="34"/>
      <c r="AF212" s="86"/>
      <c r="AH212" s="28" t="s">
        <v>245</v>
      </c>
      <c r="AI212" s="28" t="str" cm="1">
        <f t="array" ref="AI212">IF(AH212="h",_xlfn.XLOOKUP(AJ212,AJ213:$AJ$2125,AH213:$AH$2125,""),IF(AH212="l",IF(AJ211&lt;&gt;"","sub",""),""))</f>
        <v/>
      </c>
      <c r="AJ212" s="28" t="str">
        <f t="shared" si="90"/>
        <v/>
      </c>
    </row>
    <row r="213" spans="1:36" hidden="1" x14ac:dyDescent="0.25">
      <c r="A213" s="59"/>
      <c r="B213" s="59"/>
      <c r="C213" s="63"/>
      <c r="D213" s="65"/>
      <c r="E213" s="51">
        <f t="shared" si="92"/>
        <v>0</v>
      </c>
      <c r="F213" s="65"/>
      <c r="G213" s="51">
        <f t="shared" si="93"/>
        <v>0</v>
      </c>
      <c r="H213" s="65"/>
      <c r="I213" s="51">
        <f t="shared" si="94"/>
        <v>0</v>
      </c>
      <c r="J213" s="65"/>
      <c r="K213" s="51">
        <f t="shared" si="95"/>
        <v>0</v>
      </c>
      <c r="L213" s="91"/>
      <c r="M213" s="63"/>
      <c r="N213" s="63"/>
      <c r="O213" s="63"/>
      <c r="P213" s="63"/>
      <c r="Q213" s="63"/>
      <c r="R213" s="63"/>
      <c r="S213" s="51">
        <f t="shared" si="96"/>
        <v>0</v>
      </c>
      <c r="T213" s="51">
        <f t="shared" si="97"/>
        <v>0</v>
      </c>
      <c r="U213" s="51">
        <f t="shared" si="98"/>
        <v>0</v>
      </c>
      <c r="V213" s="51">
        <f t="shared" si="99"/>
        <v>0</v>
      </c>
      <c r="W213" s="51">
        <f t="shared" si="100"/>
        <v>0</v>
      </c>
      <c r="X213" s="51">
        <f t="shared" si="101"/>
        <v>0</v>
      </c>
      <c r="Y213" s="51">
        <f t="shared" si="102"/>
        <v>0</v>
      </c>
      <c r="Z213" s="42"/>
      <c r="AB213" s="274" t="str">
        <f t="shared" si="91"/>
        <v>niet invulbaar</v>
      </c>
      <c r="AC213" s="34"/>
      <c r="AD213" s="34"/>
      <c r="AE213" s="34"/>
      <c r="AF213" s="86"/>
      <c r="AH213" s="28" t="s">
        <v>245</v>
      </c>
      <c r="AI213" s="28" t="str" cm="1">
        <f t="array" ref="AI213">IF(AH213="h",_xlfn.XLOOKUP(AJ213,AJ214:$AJ$2125,AH214:$AH$2125,""),IF(AH213="l",IF(AJ212&lt;&gt;"","sub",""),""))</f>
        <v/>
      </c>
      <c r="AJ213" s="28" t="str">
        <f t="shared" si="90"/>
        <v/>
      </c>
    </row>
    <row r="214" spans="1:36" hidden="1" x14ac:dyDescent="0.25">
      <c r="A214" s="59"/>
      <c r="B214" s="59"/>
      <c r="C214" s="63"/>
      <c r="D214" s="65"/>
      <c r="E214" s="51">
        <f t="shared" si="92"/>
        <v>0</v>
      </c>
      <c r="F214" s="65"/>
      <c r="G214" s="51">
        <f t="shared" si="93"/>
        <v>0</v>
      </c>
      <c r="H214" s="65"/>
      <c r="I214" s="51">
        <f t="shared" si="94"/>
        <v>0</v>
      </c>
      <c r="J214" s="65"/>
      <c r="K214" s="51">
        <f t="shared" si="95"/>
        <v>0</v>
      </c>
      <c r="L214" s="91"/>
      <c r="M214" s="63"/>
      <c r="N214" s="63"/>
      <c r="O214" s="63"/>
      <c r="P214" s="63"/>
      <c r="Q214" s="63"/>
      <c r="R214" s="63"/>
      <c r="S214" s="51">
        <f t="shared" si="96"/>
        <v>0</v>
      </c>
      <c r="T214" s="51">
        <f t="shared" si="97"/>
        <v>0</v>
      </c>
      <c r="U214" s="51">
        <f t="shared" si="98"/>
        <v>0</v>
      </c>
      <c r="V214" s="51">
        <f t="shared" si="99"/>
        <v>0</v>
      </c>
      <c r="W214" s="51">
        <f t="shared" si="100"/>
        <v>0</v>
      </c>
      <c r="X214" s="51">
        <f t="shared" si="101"/>
        <v>0</v>
      </c>
      <c r="Y214" s="51">
        <f t="shared" si="102"/>
        <v>0</v>
      </c>
      <c r="Z214" s="42"/>
      <c r="AB214" s="274" t="str">
        <f t="shared" si="91"/>
        <v>niet invulbaar</v>
      </c>
      <c r="AC214" s="34"/>
      <c r="AD214" s="34"/>
      <c r="AE214" s="34"/>
      <c r="AF214" s="86"/>
      <c r="AH214" s="28" t="s">
        <v>245</v>
      </c>
      <c r="AI214" s="28" t="str" cm="1">
        <f t="array" ref="AI214">IF(AH214="h",_xlfn.XLOOKUP(AJ214,AJ215:$AJ$2125,AH215:$AH$2125,""),IF(AH214="l",IF(AJ213&lt;&gt;"","sub",""),""))</f>
        <v/>
      </c>
      <c r="AJ214" s="28" t="str">
        <f t="shared" si="90"/>
        <v/>
      </c>
    </row>
    <row r="215" spans="1:36" hidden="1" x14ac:dyDescent="0.25">
      <c r="A215" s="59"/>
      <c r="B215" s="59"/>
      <c r="C215" s="63"/>
      <c r="D215" s="65"/>
      <c r="E215" s="51">
        <f t="shared" si="92"/>
        <v>0</v>
      </c>
      <c r="F215" s="65"/>
      <c r="G215" s="51">
        <f t="shared" si="93"/>
        <v>0</v>
      </c>
      <c r="H215" s="65"/>
      <c r="I215" s="51">
        <f t="shared" si="94"/>
        <v>0</v>
      </c>
      <c r="J215" s="65"/>
      <c r="K215" s="51">
        <f t="shared" si="95"/>
        <v>0</v>
      </c>
      <c r="L215" s="91"/>
      <c r="M215" s="63"/>
      <c r="N215" s="63"/>
      <c r="O215" s="63"/>
      <c r="P215" s="63"/>
      <c r="Q215" s="63"/>
      <c r="R215" s="63"/>
      <c r="S215" s="51">
        <f t="shared" si="96"/>
        <v>0</v>
      </c>
      <c r="T215" s="51">
        <f t="shared" si="97"/>
        <v>0</v>
      </c>
      <c r="U215" s="51">
        <f t="shared" si="98"/>
        <v>0</v>
      </c>
      <c r="V215" s="51">
        <f t="shared" si="99"/>
        <v>0</v>
      </c>
      <c r="W215" s="51">
        <f t="shared" si="100"/>
        <v>0</v>
      </c>
      <c r="X215" s="51">
        <f t="shared" si="101"/>
        <v>0</v>
      </c>
      <c r="Y215" s="51">
        <f t="shared" si="102"/>
        <v>0</v>
      </c>
      <c r="Z215" s="42"/>
      <c r="AB215" s="274" t="str">
        <f t="shared" si="91"/>
        <v>niet invulbaar</v>
      </c>
      <c r="AC215" s="34"/>
      <c r="AD215" s="34"/>
      <c r="AE215" s="34"/>
      <c r="AF215" s="86"/>
      <c r="AH215" s="28" t="s">
        <v>245</v>
      </c>
      <c r="AI215" s="28" t="str" cm="1">
        <f t="array" ref="AI215">IF(AH215="h",_xlfn.XLOOKUP(AJ215,AJ216:$AJ$2125,AH216:$AH$2125,""),IF(AH215="l",IF(AJ214&lt;&gt;"","sub",""),""))</f>
        <v/>
      </c>
      <c r="AJ215" s="28" t="str">
        <f t="shared" si="90"/>
        <v/>
      </c>
    </row>
    <row r="216" spans="1:36" hidden="1" x14ac:dyDescent="0.25">
      <c r="A216" s="59"/>
      <c r="B216" s="59"/>
      <c r="C216" s="63"/>
      <c r="D216" s="65"/>
      <c r="E216" s="51">
        <f t="shared" si="92"/>
        <v>0</v>
      </c>
      <c r="F216" s="65"/>
      <c r="G216" s="51">
        <f t="shared" si="93"/>
        <v>0</v>
      </c>
      <c r="H216" s="65"/>
      <c r="I216" s="51">
        <f t="shared" si="94"/>
        <v>0</v>
      </c>
      <c r="J216" s="65"/>
      <c r="K216" s="51">
        <f t="shared" si="95"/>
        <v>0</v>
      </c>
      <c r="L216" s="91"/>
      <c r="M216" s="63"/>
      <c r="N216" s="63"/>
      <c r="O216" s="63"/>
      <c r="P216" s="63"/>
      <c r="Q216" s="63"/>
      <c r="R216" s="63"/>
      <c r="S216" s="51">
        <f t="shared" si="96"/>
        <v>0</v>
      </c>
      <c r="T216" s="51">
        <f t="shared" si="97"/>
        <v>0</v>
      </c>
      <c r="U216" s="51">
        <f t="shared" si="98"/>
        <v>0</v>
      </c>
      <c r="V216" s="51">
        <f t="shared" si="99"/>
        <v>0</v>
      </c>
      <c r="W216" s="51">
        <f t="shared" si="100"/>
        <v>0</v>
      </c>
      <c r="X216" s="51">
        <f t="shared" si="101"/>
        <v>0</v>
      </c>
      <c r="Y216" s="51">
        <f t="shared" si="102"/>
        <v>0</v>
      </c>
      <c r="Z216" s="42"/>
      <c r="AB216" s="274" t="str">
        <f t="shared" si="91"/>
        <v>niet invulbaar</v>
      </c>
      <c r="AC216" s="34"/>
      <c r="AD216" s="34"/>
      <c r="AE216" s="34"/>
      <c r="AF216" s="86"/>
      <c r="AH216" s="28" t="s">
        <v>245</v>
      </c>
      <c r="AI216" s="28" t="str" cm="1">
        <f t="array" ref="AI216">IF(AH216="h",_xlfn.XLOOKUP(AJ216,AJ217:$AJ$2125,AH217:$AH$2125,""),IF(AH216="l",IF(AJ215&lt;&gt;"","sub",""),""))</f>
        <v/>
      </c>
      <c r="AJ216" s="28" t="str">
        <f t="shared" si="90"/>
        <v/>
      </c>
    </row>
    <row r="217" spans="1:36" hidden="1" x14ac:dyDescent="0.25">
      <c r="A217" s="59"/>
      <c r="B217" s="59"/>
      <c r="C217" s="63"/>
      <c r="D217" s="65"/>
      <c r="E217" s="51">
        <f t="shared" si="92"/>
        <v>0</v>
      </c>
      <c r="F217" s="65"/>
      <c r="G217" s="51">
        <f t="shared" si="93"/>
        <v>0</v>
      </c>
      <c r="H217" s="65"/>
      <c r="I217" s="51">
        <f t="shared" si="94"/>
        <v>0</v>
      </c>
      <c r="J217" s="65"/>
      <c r="K217" s="51">
        <f t="shared" si="95"/>
        <v>0</v>
      </c>
      <c r="L217" s="91"/>
      <c r="M217" s="63"/>
      <c r="N217" s="63"/>
      <c r="O217" s="63"/>
      <c r="P217" s="63"/>
      <c r="Q217" s="63"/>
      <c r="R217" s="63"/>
      <c r="S217" s="51">
        <f t="shared" si="96"/>
        <v>0</v>
      </c>
      <c r="T217" s="51">
        <f t="shared" si="97"/>
        <v>0</v>
      </c>
      <c r="U217" s="51">
        <f t="shared" si="98"/>
        <v>0</v>
      </c>
      <c r="V217" s="51">
        <f t="shared" si="99"/>
        <v>0</v>
      </c>
      <c r="W217" s="51">
        <f t="shared" si="100"/>
        <v>0</v>
      </c>
      <c r="X217" s="51">
        <f t="shared" si="101"/>
        <v>0</v>
      </c>
      <c r="Y217" s="51">
        <f t="shared" si="102"/>
        <v>0</v>
      </c>
      <c r="Z217" s="42"/>
      <c r="AB217" s="274" t="str">
        <f t="shared" si="91"/>
        <v>niet invulbaar</v>
      </c>
      <c r="AC217" s="34"/>
      <c r="AD217" s="34"/>
      <c r="AE217" s="34"/>
      <c r="AF217" s="86"/>
      <c r="AH217" s="28" t="s">
        <v>245</v>
      </c>
      <c r="AI217" s="28" t="str" cm="1">
        <f t="array" ref="AI217">IF(AH217="h",_xlfn.XLOOKUP(AJ217,AJ218:$AJ$2125,AH218:$AH$2125,""),IF(AH217="l",IF(AJ216&lt;&gt;"","sub",""),""))</f>
        <v/>
      </c>
      <c r="AJ217" s="28" t="str">
        <f t="shared" si="90"/>
        <v/>
      </c>
    </row>
    <row r="218" spans="1:36" hidden="1" x14ac:dyDescent="0.25">
      <c r="A218" s="59"/>
      <c r="B218" s="59"/>
      <c r="C218" s="63"/>
      <c r="D218" s="65"/>
      <c r="E218" s="51">
        <f t="shared" si="92"/>
        <v>0</v>
      </c>
      <c r="F218" s="65"/>
      <c r="G218" s="51">
        <f t="shared" si="93"/>
        <v>0</v>
      </c>
      <c r="H218" s="65"/>
      <c r="I218" s="51">
        <f t="shared" si="94"/>
        <v>0</v>
      </c>
      <c r="J218" s="65"/>
      <c r="K218" s="51">
        <f t="shared" si="95"/>
        <v>0</v>
      </c>
      <c r="L218" s="91"/>
      <c r="M218" s="63"/>
      <c r="N218" s="63"/>
      <c r="O218" s="63"/>
      <c r="P218" s="63"/>
      <c r="Q218" s="63"/>
      <c r="R218" s="63"/>
      <c r="S218" s="51">
        <f t="shared" si="96"/>
        <v>0</v>
      </c>
      <c r="T218" s="51">
        <f t="shared" si="97"/>
        <v>0</v>
      </c>
      <c r="U218" s="51">
        <f t="shared" si="98"/>
        <v>0</v>
      </c>
      <c r="V218" s="51">
        <f t="shared" si="99"/>
        <v>0</v>
      </c>
      <c r="W218" s="51">
        <f t="shared" si="100"/>
        <v>0</v>
      </c>
      <c r="X218" s="51">
        <f t="shared" si="101"/>
        <v>0</v>
      </c>
      <c r="Y218" s="51">
        <f t="shared" si="102"/>
        <v>0</v>
      </c>
      <c r="Z218" s="42"/>
      <c r="AB218" s="274" t="str">
        <f t="shared" si="91"/>
        <v>niet invulbaar</v>
      </c>
      <c r="AC218" s="34"/>
      <c r="AD218" s="34"/>
      <c r="AE218" s="34"/>
      <c r="AF218" s="86"/>
      <c r="AH218" s="28" t="s">
        <v>245</v>
      </c>
      <c r="AI218" s="28" t="str" cm="1">
        <f t="array" ref="AI218">IF(AH218="h",_xlfn.XLOOKUP(AJ218,AJ219:$AJ$2125,AH219:$AH$2125,""),IF(AH218="l",IF(AJ217&lt;&gt;"","sub",""),""))</f>
        <v/>
      </c>
      <c r="AJ218" s="28" t="str">
        <f t="shared" si="90"/>
        <v/>
      </c>
    </row>
    <row r="219" spans="1:36" hidden="1" x14ac:dyDescent="0.25">
      <c r="A219" s="59"/>
      <c r="B219" s="59"/>
      <c r="C219" s="63"/>
      <c r="D219" s="65"/>
      <c r="E219" s="51">
        <f t="shared" si="92"/>
        <v>0</v>
      </c>
      <c r="F219" s="65"/>
      <c r="G219" s="51">
        <f t="shared" si="93"/>
        <v>0</v>
      </c>
      <c r="H219" s="65"/>
      <c r="I219" s="51">
        <f t="shared" si="94"/>
        <v>0</v>
      </c>
      <c r="J219" s="65"/>
      <c r="K219" s="51">
        <f t="shared" si="95"/>
        <v>0</v>
      </c>
      <c r="L219" s="91"/>
      <c r="M219" s="63"/>
      <c r="N219" s="63"/>
      <c r="O219" s="63"/>
      <c r="P219" s="63"/>
      <c r="Q219" s="63"/>
      <c r="R219" s="63"/>
      <c r="S219" s="51">
        <f t="shared" si="96"/>
        <v>0</v>
      </c>
      <c r="T219" s="51">
        <f t="shared" si="97"/>
        <v>0</v>
      </c>
      <c r="U219" s="51">
        <f t="shared" si="98"/>
        <v>0</v>
      </c>
      <c r="V219" s="51">
        <f t="shared" si="99"/>
        <v>0</v>
      </c>
      <c r="W219" s="51">
        <f t="shared" si="100"/>
        <v>0</v>
      </c>
      <c r="X219" s="51">
        <f t="shared" si="101"/>
        <v>0</v>
      </c>
      <c r="Y219" s="51">
        <f t="shared" si="102"/>
        <v>0</v>
      </c>
      <c r="Z219" s="42"/>
      <c r="AB219" s="274" t="str">
        <f t="shared" si="91"/>
        <v>niet invulbaar</v>
      </c>
      <c r="AC219" s="34"/>
      <c r="AD219" s="34"/>
      <c r="AE219" s="34"/>
      <c r="AF219" s="86"/>
      <c r="AH219" s="28" t="s">
        <v>245</v>
      </c>
      <c r="AI219" s="28" t="str" cm="1">
        <f t="array" ref="AI219">IF(AH219="h",_xlfn.XLOOKUP(AJ219,AJ220:$AJ$2125,AH220:$AH$2125,""),IF(AH219="l",IF(AJ218&lt;&gt;"","sub",""),""))</f>
        <v/>
      </c>
      <c r="AJ219" s="28" t="str">
        <f t="shared" si="90"/>
        <v/>
      </c>
    </row>
    <row r="220" spans="1:36" hidden="1" x14ac:dyDescent="0.25">
      <c r="A220" s="59"/>
      <c r="B220" s="59"/>
      <c r="C220" s="63"/>
      <c r="D220" s="65"/>
      <c r="E220" s="51">
        <f t="shared" si="92"/>
        <v>0</v>
      </c>
      <c r="F220" s="65"/>
      <c r="G220" s="51">
        <f t="shared" si="93"/>
        <v>0</v>
      </c>
      <c r="H220" s="65"/>
      <c r="I220" s="51">
        <f t="shared" si="94"/>
        <v>0</v>
      </c>
      <c r="J220" s="65"/>
      <c r="K220" s="51">
        <f t="shared" si="95"/>
        <v>0</v>
      </c>
      <c r="L220" s="91"/>
      <c r="M220" s="63"/>
      <c r="N220" s="63"/>
      <c r="O220" s="63"/>
      <c r="P220" s="63"/>
      <c r="Q220" s="63"/>
      <c r="R220" s="63"/>
      <c r="S220" s="51">
        <f t="shared" si="96"/>
        <v>0</v>
      </c>
      <c r="T220" s="51">
        <f t="shared" si="97"/>
        <v>0</v>
      </c>
      <c r="U220" s="51">
        <f t="shared" si="98"/>
        <v>0</v>
      </c>
      <c r="V220" s="51">
        <f t="shared" si="99"/>
        <v>0</v>
      </c>
      <c r="W220" s="51">
        <f t="shared" si="100"/>
        <v>0</v>
      </c>
      <c r="X220" s="51">
        <f t="shared" si="101"/>
        <v>0</v>
      </c>
      <c r="Y220" s="51">
        <f t="shared" si="102"/>
        <v>0</v>
      </c>
      <c r="Z220" s="42"/>
      <c r="AB220" s="274" t="str">
        <f t="shared" si="91"/>
        <v>niet invulbaar</v>
      </c>
      <c r="AC220" s="34"/>
      <c r="AD220" s="34"/>
      <c r="AE220" s="34"/>
      <c r="AF220" s="86"/>
      <c r="AH220" s="28" t="s">
        <v>245</v>
      </c>
      <c r="AI220" s="28" t="str" cm="1">
        <f t="array" ref="AI220">IF(AH220="h",_xlfn.XLOOKUP(AJ220,AJ221:$AJ$2125,AH221:$AH$2125,""),IF(AH220="l",IF(AJ219&lt;&gt;"","sub",""),""))</f>
        <v/>
      </c>
      <c r="AJ220" s="28" t="str">
        <f t="shared" si="90"/>
        <v/>
      </c>
    </row>
    <row r="221" spans="1:36" hidden="1" x14ac:dyDescent="0.25">
      <c r="A221" s="59"/>
      <c r="B221" s="59"/>
      <c r="C221" s="63"/>
      <c r="D221" s="65"/>
      <c r="E221" s="51">
        <f t="shared" si="92"/>
        <v>0</v>
      </c>
      <c r="F221" s="65"/>
      <c r="G221" s="51">
        <f t="shared" si="93"/>
        <v>0</v>
      </c>
      <c r="H221" s="65"/>
      <c r="I221" s="51">
        <f t="shared" si="94"/>
        <v>0</v>
      </c>
      <c r="J221" s="65"/>
      <c r="K221" s="51">
        <f t="shared" si="95"/>
        <v>0</v>
      </c>
      <c r="L221" s="91"/>
      <c r="M221" s="63"/>
      <c r="N221" s="63"/>
      <c r="O221" s="63"/>
      <c r="P221" s="63"/>
      <c r="Q221" s="63"/>
      <c r="R221" s="63"/>
      <c r="S221" s="51">
        <f t="shared" si="96"/>
        <v>0</v>
      </c>
      <c r="T221" s="51">
        <f t="shared" si="97"/>
        <v>0</v>
      </c>
      <c r="U221" s="51">
        <f t="shared" si="98"/>
        <v>0</v>
      </c>
      <c r="V221" s="51">
        <f t="shared" si="99"/>
        <v>0</v>
      </c>
      <c r="W221" s="51">
        <f t="shared" si="100"/>
        <v>0</v>
      </c>
      <c r="X221" s="51">
        <f t="shared" si="101"/>
        <v>0</v>
      </c>
      <c r="Y221" s="51">
        <f t="shared" si="102"/>
        <v>0</v>
      </c>
      <c r="Z221" s="42"/>
      <c r="AB221" s="274" t="str">
        <f t="shared" si="91"/>
        <v>niet invulbaar</v>
      </c>
      <c r="AC221" s="34"/>
      <c r="AD221" s="34"/>
      <c r="AE221" s="34"/>
      <c r="AF221" s="86"/>
      <c r="AH221" s="28" t="s">
        <v>245</v>
      </c>
      <c r="AI221" s="28" t="str" cm="1">
        <f t="array" ref="AI221">IF(AH221="h",_xlfn.XLOOKUP(AJ221,AJ222:$AJ$2125,AH222:$AH$2125,""),IF(AH221="l",IF(AJ220&lt;&gt;"","sub",""),""))</f>
        <v/>
      </c>
      <c r="AJ221" s="28" t="str">
        <f t="shared" si="90"/>
        <v/>
      </c>
    </row>
    <row r="222" spans="1:36" hidden="1" x14ac:dyDescent="0.25">
      <c r="A222" s="59"/>
      <c r="B222" s="59"/>
      <c r="C222" s="63"/>
      <c r="D222" s="65"/>
      <c r="E222" s="51">
        <f t="shared" si="92"/>
        <v>0</v>
      </c>
      <c r="F222" s="65"/>
      <c r="G222" s="51">
        <f t="shared" si="93"/>
        <v>0</v>
      </c>
      <c r="H222" s="65"/>
      <c r="I222" s="51">
        <f t="shared" si="94"/>
        <v>0</v>
      </c>
      <c r="J222" s="65"/>
      <c r="K222" s="51">
        <f t="shared" si="95"/>
        <v>0</v>
      </c>
      <c r="L222" s="91"/>
      <c r="M222" s="63"/>
      <c r="N222" s="63"/>
      <c r="O222" s="63"/>
      <c r="P222" s="63"/>
      <c r="Q222" s="63"/>
      <c r="R222" s="63"/>
      <c r="S222" s="51">
        <f t="shared" si="96"/>
        <v>0</v>
      </c>
      <c r="T222" s="51">
        <f t="shared" si="97"/>
        <v>0</v>
      </c>
      <c r="U222" s="51">
        <f t="shared" si="98"/>
        <v>0</v>
      </c>
      <c r="V222" s="51">
        <f t="shared" si="99"/>
        <v>0</v>
      </c>
      <c r="W222" s="51">
        <f t="shared" si="100"/>
        <v>0</v>
      </c>
      <c r="X222" s="51">
        <f t="shared" si="101"/>
        <v>0</v>
      </c>
      <c r="Y222" s="51">
        <f t="shared" si="102"/>
        <v>0</v>
      </c>
      <c r="Z222" s="42"/>
      <c r="AB222" s="274" t="str">
        <f t="shared" si="91"/>
        <v>niet invulbaar</v>
      </c>
      <c r="AC222" s="34"/>
      <c r="AD222" s="34"/>
      <c r="AE222" s="34"/>
      <c r="AF222" s="86"/>
      <c r="AH222" s="28" t="s">
        <v>245</v>
      </c>
      <c r="AI222" s="28" t="str" cm="1">
        <f t="array" ref="AI222">IF(AH222="h",_xlfn.XLOOKUP(AJ222,AJ223:$AJ$2125,AH223:$AH$2125,""),IF(AH222="l",IF(AJ221&lt;&gt;"","sub",""),""))</f>
        <v/>
      </c>
      <c r="AJ222" s="28" t="str">
        <f t="shared" si="90"/>
        <v/>
      </c>
    </row>
    <row r="223" spans="1:36" hidden="1" x14ac:dyDescent="0.25">
      <c r="A223" s="59"/>
      <c r="B223" s="59"/>
      <c r="C223" s="63"/>
      <c r="D223" s="65"/>
      <c r="E223" s="51">
        <f t="shared" si="92"/>
        <v>0</v>
      </c>
      <c r="F223" s="65"/>
      <c r="G223" s="51">
        <f t="shared" si="93"/>
        <v>0</v>
      </c>
      <c r="H223" s="65"/>
      <c r="I223" s="51">
        <f t="shared" si="94"/>
        <v>0</v>
      </c>
      <c r="J223" s="65"/>
      <c r="K223" s="51">
        <f t="shared" si="95"/>
        <v>0</v>
      </c>
      <c r="L223" s="91"/>
      <c r="M223" s="63"/>
      <c r="N223" s="63"/>
      <c r="O223" s="63"/>
      <c r="P223" s="63"/>
      <c r="Q223" s="63"/>
      <c r="R223" s="63"/>
      <c r="S223" s="51">
        <f t="shared" si="96"/>
        <v>0</v>
      </c>
      <c r="T223" s="51">
        <f t="shared" si="97"/>
        <v>0</v>
      </c>
      <c r="U223" s="51">
        <f t="shared" si="98"/>
        <v>0</v>
      </c>
      <c r="V223" s="51">
        <f t="shared" si="99"/>
        <v>0</v>
      </c>
      <c r="W223" s="51">
        <f t="shared" si="100"/>
        <v>0</v>
      </c>
      <c r="X223" s="51">
        <f t="shared" si="101"/>
        <v>0</v>
      </c>
      <c r="Y223" s="51">
        <f t="shared" si="102"/>
        <v>0</v>
      </c>
      <c r="Z223" s="42"/>
      <c r="AB223" s="274" t="str">
        <f t="shared" si="91"/>
        <v>niet invulbaar</v>
      </c>
      <c r="AC223" s="34"/>
      <c r="AD223" s="34"/>
      <c r="AE223" s="34"/>
      <c r="AF223" s="86"/>
      <c r="AH223" s="28" t="s">
        <v>245</v>
      </c>
      <c r="AI223" s="28" t="str" cm="1">
        <f t="array" ref="AI223">IF(AH223="h",_xlfn.XLOOKUP(AJ223,AJ224:$AJ$2125,AH224:$AH$2125,""),IF(AH223="l",IF(AJ222&lt;&gt;"","sub",""),""))</f>
        <v/>
      </c>
      <c r="AJ223" s="28" t="str">
        <f t="shared" si="90"/>
        <v/>
      </c>
    </row>
    <row r="224" spans="1:36" hidden="1" x14ac:dyDescent="0.25">
      <c r="A224" s="59"/>
      <c r="B224" s="59"/>
      <c r="C224" s="63"/>
      <c r="D224" s="65"/>
      <c r="E224" s="51">
        <f t="shared" si="92"/>
        <v>0</v>
      </c>
      <c r="F224" s="65"/>
      <c r="G224" s="51">
        <f t="shared" si="93"/>
        <v>0</v>
      </c>
      <c r="H224" s="65"/>
      <c r="I224" s="51">
        <f t="shared" si="94"/>
        <v>0</v>
      </c>
      <c r="J224" s="65"/>
      <c r="K224" s="51">
        <f t="shared" si="95"/>
        <v>0</v>
      </c>
      <c r="L224" s="91"/>
      <c r="M224" s="63"/>
      <c r="N224" s="63"/>
      <c r="O224" s="63"/>
      <c r="P224" s="63"/>
      <c r="Q224" s="63"/>
      <c r="R224" s="63"/>
      <c r="S224" s="51">
        <f t="shared" si="96"/>
        <v>0</v>
      </c>
      <c r="T224" s="51">
        <f t="shared" si="97"/>
        <v>0</v>
      </c>
      <c r="U224" s="51">
        <f t="shared" si="98"/>
        <v>0</v>
      </c>
      <c r="V224" s="51">
        <f t="shared" si="99"/>
        <v>0</v>
      </c>
      <c r="W224" s="51">
        <f t="shared" si="100"/>
        <v>0</v>
      </c>
      <c r="X224" s="51">
        <f t="shared" si="101"/>
        <v>0</v>
      </c>
      <c r="Y224" s="51">
        <f t="shared" si="102"/>
        <v>0</v>
      </c>
      <c r="Z224" s="42"/>
      <c r="AB224" s="274" t="str">
        <f t="shared" si="91"/>
        <v>niet invulbaar</v>
      </c>
      <c r="AC224" s="34"/>
      <c r="AD224" s="34"/>
      <c r="AE224" s="34"/>
      <c r="AF224" s="86"/>
      <c r="AH224" s="28" t="s">
        <v>245</v>
      </c>
      <c r="AI224" s="28" t="str" cm="1">
        <f t="array" ref="AI224">IF(AH224="h",_xlfn.XLOOKUP(AJ224,AJ225:$AJ$2125,AH225:$AH$2125,""),IF(AH224="l",IF(AJ223&lt;&gt;"","sub",""),""))</f>
        <v/>
      </c>
      <c r="AJ224" s="28" t="str">
        <f t="shared" si="90"/>
        <v/>
      </c>
    </row>
    <row r="225" spans="1:36" hidden="1" x14ac:dyDescent="0.25">
      <c r="A225" s="59"/>
      <c r="B225" s="59"/>
      <c r="C225" s="63"/>
      <c r="D225" s="65"/>
      <c r="E225" s="51">
        <f t="shared" si="92"/>
        <v>0</v>
      </c>
      <c r="F225" s="65"/>
      <c r="G225" s="51">
        <f t="shared" si="93"/>
        <v>0</v>
      </c>
      <c r="H225" s="65"/>
      <c r="I225" s="51">
        <f t="shared" si="94"/>
        <v>0</v>
      </c>
      <c r="J225" s="65"/>
      <c r="K225" s="51">
        <f t="shared" si="95"/>
        <v>0</v>
      </c>
      <c r="L225" s="91"/>
      <c r="M225" s="63"/>
      <c r="N225" s="63"/>
      <c r="O225" s="63"/>
      <c r="P225" s="63"/>
      <c r="Q225" s="63"/>
      <c r="R225" s="63"/>
      <c r="S225" s="51">
        <f t="shared" si="96"/>
        <v>0</v>
      </c>
      <c r="T225" s="51">
        <f t="shared" si="97"/>
        <v>0</v>
      </c>
      <c r="U225" s="51">
        <f t="shared" si="98"/>
        <v>0</v>
      </c>
      <c r="V225" s="51">
        <f t="shared" si="99"/>
        <v>0</v>
      </c>
      <c r="W225" s="51">
        <f t="shared" si="100"/>
        <v>0</v>
      </c>
      <c r="X225" s="51">
        <f t="shared" si="101"/>
        <v>0</v>
      </c>
      <c r="Y225" s="51">
        <f t="shared" si="102"/>
        <v>0</v>
      </c>
      <c r="Z225" s="42"/>
      <c r="AB225" s="274" t="str">
        <f t="shared" si="91"/>
        <v>niet invulbaar</v>
      </c>
      <c r="AC225" s="34"/>
      <c r="AD225" s="34"/>
      <c r="AE225" s="34"/>
      <c r="AF225" s="86"/>
      <c r="AH225" s="28" t="s">
        <v>245</v>
      </c>
      <c r="AI225" s="28" t="str" cm="1">
        <f t="array" ref="AI225">IF(AH225="h",_xlfn.XLOOKUP(AJ225,AJ226:$AJ$2125,AH226:$AH$2125,""),IF(AH225="l",IF(AJ224&lt;&gt;"","sub",""),""))</f>
        <v/>
      </c>
      <c r="AJ225" s="28" t="str">
        <f t="shared" si="90"/>
        <v/>
      </c>
    </row>
    <row r="226" spans="1:36" hidden="1" x14ac:dyDescent="0.25">
      <c r="A226" s="59"/>
      <c r="B226" s="59"/>
      <c r="C226" s="63"/>
      <c r="D226" s="65"/>
      <c r="E226" s="51">
        <f t="shared" si="92"/>
        <v>0</v>
      </c>
      <c r="F226" s="65"/>
      <c r="G226" s="51">
        <f t="shared" si="93"/>
        <v>0</v>
      </c>
      <c r="H226" s="65"/>
      <c r="I226" s="51">
        <f t="shared" si="94"/>
        <v>0</v>
      </c>
      <c r="J226" s="65"/>
      <c r="K226" s="51">
        <f t="shared" si="95"/>
        <v>0</v>
      </c>
      <c r="L226" s="91"/>
      <c r="M226" s="63"/>
      <c r="N226" s="63"/>
      <c r="O226" s="63"/>
      <c r="P226" s="63"/>
      <c r="Q226" s="63"/>
      <c r="R226" s="63"/>
      <c r="S226" s="51">
        <f t="shared" si="96"/>
        <v>0</v>
      </c>
      <c r="T226" s="51">
        <f t="shared" si="97"/>
        <v>0</v>
      </c>
      <c r="U226" s="51">
        <f t="shared" si="98"/>
        <v>0</v>
      </c>
      <c r="V226" s="51">
        <f t="shared" si="99"/>
        <v>0</v>
      </c>
      <c r="W226" s="51">
        <f t="shared" si="100"/>
        <v>0</v>
      </c>
      <c r="X226" s="51">
        <f t="shared" si="101"/>
        <v>0</v>
      </c>
      <c r="Y226" s="51">
        <f t="shared" si="102"/>
        <v>0</v>
      </c>
      <c r="Z226" s="42"/>
      <c r="AB226" s="274" t="str">
        <f t="shared" si="91"/>
        <v>niet invulbaar</v>
      </c>
      <c r="AC226" s="34"/>
      <c r="AD226" s="34"/>
      <c r="AE226" s="34"/>
      <c r="AF226" s="86"/>
      <c r="AH226" s="28" t="s">
        <v>245</v>
      </c>
      <c r="AI226" s="28" t="str" cm="1">
        <f t="array" ref="AI226">IF(AH226="h",_xlfn.XLOOKUP(AJ226,AJ227:$AJ$2125,AH227:$AH$2125,""),IF(AH226="l",IF(AJ225&lt;&gt;"","sub",""),""))</f>
        <v/>
      </c>
      <c r="AJ226" s="28" t="str">
        <f t="shared" si="90"/>
        <v/>
      </c>
    </row>
    <row r="227" spans="1:36" hidden="1" x14ac:dyDescent="0.25">
      <c r="A227" s="59"/>
      <c r="B227" s="59"/>
      <c r="C227" s="63"/>
      <c r="D227" s="65"/>
      <c r="E227" s="51">
        <f t="shared" si="92"/>
        <v>0</v>
      </c>
      <c r="F227" s="65"/>
      <c r="G227" s="51">
        <f t="shared" si="93"/>
        <v>0</v>
      </c>
      <c r="H227" s="65"/>
      <c r="I227" s="51">
        <f t="shared" si="94"/>
        <v>0</v>
      </c>
      <c r="J227" s="65"/>
      <c r="K227" s="51">
        <f t="shared" si="95"/>
        <v>0</v>
      </c>
      <c r="L227" s="91"/>
      <c r="M227" s="63"/>
      <c r="N227" s="63"/>
      <c r="O227" s="63"/>
      <c r="P227" s="63"/>
      <c r="Q227" s="63"/>
      <c r="R227" s="63"/>
      <c r="S227" s="51">
        <f t="shared" si="96"/>
        <v>0</v>
      </c>
      <c r="T227" s="51">
        <f t="shared" si="97"/>
        <v>0</v>
      </c>
      <c r="U227" s="51">
        <f t="shared" si="98"/>
        <v>0</v>
      </c>
      <c r="V227" s="51">
        <f t="shared" si="99"/>
        <v>0</v>
      </c>
      <c r="W227" s="51">
        <f t="shared" si="100"/>
        <v>0</v>
      </c>
      <c r="X227" s="51">
        <f t="shared" si="101"/>
        <v>0</v>
      </c>
      <c r="Y227" s="51">
        <f t="shared" si="102"/>
        <v>0</v>
      </c>
      <c r="Z227" s="42"/>
      <c r="AB227" s="274" t="str">
        <f t="shared" si="91"/>
        <v>niet invulbaar</v>
      </c>
      <c r="AC227" s="34"/>
      <c r="AD227" s="34"/>
      <c r="AE227" s="34"/>
      <c r="AF227" s="86"/>
      <c r="AH227" s="28" t="s">
        <v>245</v>
      </c>
      <c r="AI227" s="28" t="str" cm="1">
        <f t="array" ref="AI227">IF(AH227="h",_xlfn.XLOOKUP(AJ227,AJ228:$AJ$2125,AH228:$AH$2125,""),IF(AH227="l",IF(AJ226&lt;&gt;"","sub",""),""))</f>
        <v/>
      </c>
      <c r="AJ227" s="28" t="str">
        <f t="shared" si="90"/>
        <v/>
      </c>
    </row>
    <row r="228" spans="1:36" hidden="1" x14ac:dyDescent="0.25">
      <c r="A228" s="59"/>
      <c r="B228" s="59"/>
      <c r="C228" s="63"/>
      <c r="D228" s="65"/>
      <c r="E228" s="51">
        <f t="shared" si="92"/>
        <v>0</v>
      </c>
      <c r="F228" s="65"/>
      <c r="G228" s="51">
        <f t="shared" si="93"/>
        <v>0</v>
      </c>
      <c r="H228" s="65"/>
      <c r="I228" s="51">
        <f t="shared" si="94"/>
        <v>0</v>
      </c>
      <c r="J228" s="65"/>
      <c r="K228" s="51">
        <f t="shared" si="95"/>
        <v>0</v>
      </c>
      <c r="L228" s="91"/>
      <c r="M228" s="63"/>
      <c r="N228" s="63"/>
      <c r="O228" s="63"/>
      <c r="P228" s="63"/>
      <c r="Q228" s="63"/>
      <c r="R228" s="63"/>
      <c r="S228" s="51">
        <f t="shared" si="96"/>
        <v>0</v>
      </c>
      <c r="T228" s="51">
        <f t="shared" si="97"/>
        <v>0</v>
      </c>
      <c r="U228" s="51">
        <f t="shared" si="98"/>
        <v>0</v>
      </c>
      <c r="V228" s="51">
        <f t="shared" si="99"/>
        <v>0</v>
      </c>
      <c r="W228" s="51">
        <f t="shared" si="100"/>
        <v>0</v>
      </c>
      <c r="X228" s="51">
        <f t="shared" si="101"/>
        <v>0</v>
      </c>
      <c r="Y228" s="51">
        <f t="shared" si="102"/>
        <v>0</v>
      </c>
      <c r="Z228" s="42"/>
      <c r="AB228" s="274" t="str">
        <f t="shared" si="91"/>
        <v>niet invulbaar</v>
      </c>
      <c r="AC228" s="34"/>
      <c r="AD228" s="34"/>
      <c r="AE228" s="34"/>
      <c r="AF228" s="86"/>
      <c r="AH228" s="28" t="s">
        <v>245</v>
      </c>
      <c r="AI228" s="28" t="str" cm="1">
        <f t="array" ref="AI228">IF(AH228="h",_xlfn.XLOOKUP(AJ228,AJ229:$AJ$2125,AH229:$AH$2125,""),IF(AH228="l",IF(AJ227&lt;&gt;"","sub",""),""))</f>
        <v/>
      </c>
      <c r="AJ228" s="28" t="str">
        <f t="shared" si="90"/>
        <v/>
      </c>
    </row>
    <row r="229" spans="1:36" hidden="1" x14ac:dyDescent="0.25">
      <c r="A229" s="59"/>
      <c r="B229" s="59"/>
      <c r="C229" s="63"/>
      <c r="D229" s="65"/>
      <c r="E229" s="51">
        <f t="shared" si="92"/>
        <v>0</v>
      </c>
      <c r="F229" s="65"/>
      <c r="G229" s="51">
        <f t="shared" si="93"/>
        <v>0</v>
      </c>
      <c r="H229" s="65"/>
      <c r="I229" s="51">
        <f t="shared" si="94"/>
        <v>0</v>
      </c>
      <c r="J229" s="65"/>
      <c r="K229" s="51">
        <f t="shared" si="95"/>
        <v>0</v>
      </c>
      <c r="L229" s="91"/>
      <c r="M229" s="63"/>
      <c r="N229" s="63"/>
      <c r="O229" s="63"/>
      <c r="P229" s="63"/>
      <c r="Q229" s="63"/>
      <c r="R229" s="63"/>
      <c r="S229" s="51">
        <f t="shared" si="96"/>
        <v>0</v>
      </c>
      <c r="T229" s="51">
        <f t="shared" si="97"/>
        <v>0</v>
      </c>
      <c r="U229" s="51">
        <f t="shared" si="98"/>
        <v>0</v>
      </c>
      <c r="V229" s="51">
        <f t="shared" si="99"/>
        <v>0</v>
      </c>
      <c r="W229" s="51">
        <f t="shared" si="100"/>
        <v>0</v>
      </c>
      <c r="X229" s="51">
        <f t="shared" si="101"/>
        <v>0</v>
      </c>
      <c r="Y229" s="51">
        <f t="shared" si="102"/>
        <v>0</v>
      </c>
      <c r="Z229" s="42"/>
      <c r="AB229" s="274" t="str">
        <f t="shared" si="91"/>
        <v>niet invulbaar</v>
      </c>
      <c r="AC229" s="34"/>
      <c r="AD229" s="34"/>
      <c r="AE229" s="34"/>
      <c r="AF229" s="86"/>
      <c r="AH229" s="28" t="s">
        <v>245</v>
      </c>
      <c r="AI229" s="28" t="str" cm="1">
        <f t="array" ref="AI229">IF(AH229="h",_xlfn.XLOOKUP(AJ229,AJ230:$AJ$2125,AH230:$AH$2125,""),IF(AH229="l",IF(AJ228&lt;&gt;"","sub",""),""))</f>
        <v/>
      </c>
      <c r="AJ229" s="28" t="str">
        <f t="shared" si="90"/>
        <v/>
      </c>
    </row>
    <row r="230" spans="1:36" hidden="1" x14ac:dyDescent="0.25">
      <c r="A230" s="59"/>
      <c r="B230" s="59"/>
      <c r="C230" s="63"/>
      <c r="D230" s="65"/>
      <c r="E230" s="51">
        <f t="shared" si="92"/>
        <v>0</v>
      </c>
      <c r="F230" s="65"/>
      <c r="G230" s="51">
        <f t="shared" si="93"/>
        <v>0</v>
      </c>
      <c r="H230" s="65"/>
      <c r="I230" s="51">
        <f t="shared" si="94"/>
        <v>0</v>
      </c>
      <c r="J230" s="65"/>
      <c r="K230" s="51">
        <f t="shared" si="95"/>
        <v>0</v>
      </c>
      <c r="L230" s="91"/>
      <c r="M230" s="63"/>
      <c r="N230" s="63"/>
      <c r="O230" s="63"/>
      <c r="P230" s="63"/>
      <c r="Q230" s="63"/>
      <c r="R230" s="63"/>
      <c r="S230" s="51">
        <f t="shared" si="96"/>
        <v>0</v>
      </c>
      <c r="T230" s="51">
        <f t="shared" si="97"/>
        <v>0</v>
      </c>
      <c r="U230" s="51">
        <f t="shared" si="98"/>
        <v>0</v>
      </c>
      <c r="V230" s="51">
        <f t="shared" si="99"/>
        <v>0</v>
      </c>
      <c r="W230" s="51">
        <f t="shared" si="100"/>
        <v>0</v>
      </c>
      <c r="X230" s="51">
        <f t="shared" si="101"/>
        <v>0</v>
      </c>
      <c r="Y230" s="51">
        <f t="shared" si="102"/>
        <v>0</v>
      </c>
      <c r="Z230" s="42"/>
      <c r="AB230" s="274" t="str">
        <f t="shared" si="91"/>
        <v>niet invulbaar</v>
      </c>
      <c r="AC230" s="34"/>
      <c r="AD230" s="34"/>
      <c r="AE230" s="34"/>
      <c r="AF230" s="86"/>
      <c r="AH230" s="28" t="s">
        <v>245</v>
      </c>
      <c r="AI230" s="28" t="str" cm="1">
        <f t="array" ref="AI230">IF(AH230="h",_xlfn.XLOOKUP(AJ230,AJ231:$AJ$2125,AH231:$AH$2125,""),IF(AH230="l",IF(AJ229&lt;&gt;"","sub",""),""))</f>
        <v/>
      </c>
      <c r="AJ230" s="28" t="str">
        <f t="shared" si="90"/>
        <v/>
      </c>
    </row>
    <row r="231" spans="1:36" hidden="1" x14ac:dyDescent="0.25">
      <c r="A231" s="59"/>
      <c r="B231" s="59"/>
      <c r="C231" s="63"/>
      <c r="D231" s="65"/>
      <c r="E231" s="51">
        <f t="shared" si="92"/>
        <v>0</v>
      </c>
      <c r="F231" s="65"/>
      <c r="G231" s="51">
        <f t="shared" si="93"/>
        <v>0</v>
      </c>
      <c r="H231" s="65"/>
      <c r="I231" s="51">
        <f t="shared" si="94"/>
        <v>0</v>
      </c>
      <c r="J231" s="65"/>
      <c r="K231" s="51">
        <f t="shared" si="95"/>
        <v>0</v>
      </c>
      <c r="L231" s="91"/>
      <c r="M231" s="63"/>
      <c r="N231" s="63"/>
      <c r="O231" s="63"/>
      <c r="P231" s="63"/>
      <c r="Q231" s="63"/>
      <c r="R231" s="63"/>
      <c r="S231" s="51">
        <f t="shared" si="96"/>
        <v>0</v>
      </c>
      <c r="T231" s="51">
        <f t="shared" si="97"/>
        <v>0</v>
      </c>
      <c r="U231" s="51">
        <f t="shared" si="98"/>
        <v>0</v>
      </c>
      <c r="V231" s="51">
        <f t="shared" si="99"/>
        <v>0</v>
      </c>
      <c r="W231" s="51">
        <f t="shared" si="100"/>
        <v>0</v>
      </c>
      <c r="X231" s="51">
        <f t="shared" si="101"/>
        <v>0</v>
      </c>
      <c r="Y231" s="51">
        <f t="shared" si="102"/>
        <v>0</v>
      </c>
      <c r="Z231" s="42"/>
      <c r="AB231" s="274" t="str">
        <f t="shared" si="91"/>
        <v>niet invulbaar</v>
      </c>
      <c r="AC231" s="34"/>
      <c r="AD231" s="34"/>
      <c r="AE231" s="34"/>
      <c r="AF231" s="86"/>
      <c r="AH231" s="28" t="s">
        <v>245</v>
      </c>
      <c r="AI231" s="28" t="str" cm="1">
        <f t="array" ref="AI231">IF(AH231="h",_xlfn.XLOOKUP(AJ231,AJ232:$AJ$2125,AH232:$AH$2125,""),IF(AH231="l",IF(AJ230&lt;&gt;"","sub",""),""))</f>
        <v/>
      </c>
      <c r="AJ231" s="28" t="str">
        <f t="shared" si="90"/>
        <v/>
      </c>
    </row>
    <row r="232" spans="1:36" hidden="1" x14ac:dyDescent="0.25">
      <c r="A232" s="59"/>
      <c r="B232" s="59"/>
      <c r="C232" s="63"/>
      <c r="D232" s="65"/>
      <c r="E232" s="51">
        <f t="shared" si="92"/>
        <v>0</v>
      </c>
      <c r="F232" s="65"/>
      <c r="G232" s="51">
        <f t="shared" si="93"/>
        <v>0</v>
      </c>
      <c r="H232" s="65"/>
      <c r="I232" s="51">
        <f t="shared" si="94"/>
        <v>0</v>
      </c>
      <c r="J232" s="65"/>
      <c r="K232" s="51">
        <f t="shared" si="95"/>
        <v>0</v>
      </c>
      <c r="L232" s="91"/>
      <c r="M232" s="63"/>
      <c r="N232" s="63"/>
      <c r="O232" s="63"/>
      <c r="P232" s="63"/>
      <c r="Q232" s="63"/>
      <c r="R232" s="63"/>
      <c r="S232" s="51">
        <f t="shared" si="96"/>
        <v>0</v>
      </c>
      <c r="T232" s="51">
        <f t="shared" si="97"/>
        <v>0</v>
      </c>
      <c r="U232" s="51">
        <f t="shared" si="98"/>
        <v>0</v>
      </c>
      <c r="V232" s="51">
        <f t="shared" si="99"/>
        <v>0</v>
      </c>
      <c r="W232" s="51">
        <f t="shared" si="100"/>
        <v>0</v>
      </c>
      <c r="X232" s="51">
        <f t="shared" si="101"/>
        <v>0</v>
      </c>
      <c r="Y232" s="51">
        <f t="shared" si="102"/>
        <v>0</v>
      </c>
      <c r="Z232" s="42"/>
      <c r="AB232" s="274" t="str">
        <f t="shared" si="91"/>
        <v>niet invulbaar</v>
      </c>
      <c r="AC232" s="34"/>
      <c r="AD232" s="34"/>
      <c r="AE232" s="34"/>
      <c r="AF232" s="86"/>
      <c r="AH232" s="28" t="s">
        <v>245</v>
      </c>
      <c r="AI232" s="28" t="str" cm="1">
        <f t="array" ref="AI232">IF(AH232="h",_xlfn.XLOOKUP(AJ232,AJ233:$AJ$2125,AH233:$AH$2125,""),IF(AH232="l",IF(AJ231&lt;&gt;"","sub",""),""))</f>
        <v/>
      </c>
      <c r="AJ232" s="28" t="str">
        <f t="shared" si="90"/>
        <v/>
      </c>
    </row>
    <row r="233" spans="1:36" hidden="1" x14ac:dyDescent="0.25">
      <c r="A233" s="59"/>
      <c r="B233" s="59"/>
      <c r="C233" s="63"/>
      <c r="D233" s="65"/>
      <c r="E233" s="51">
        <f t="shared" si="92"/>
        <v>0</v>
      </c>
      <c r="F233" s="65"/>
      <c r="G233" s="51">
        <f t="shared" si="93"/>
        <v>0</v>
      </c>
      <c r="H233" s="65"/>
      <c r="I233" s="51">
        <f t="shared" si="94"/>
        <v>0</v>
      </c>
      <c r="J233" s="65"/>
      <c r="K233" s="51">
        <f t="shared" si="95"/>
        <v>0</v>
      </c>
      <c r="L233" s="91"/>
      <c r="M233" s="63"/>
      <c r="N233" s="63"/>
      <c r="O233" s="63"/>
      <c r="P233" s="63"/>
      <c r="Q233" s="63"/>
      <c r="R233" s="63"/>
      <c r="S233" s="51">
        <f t="shared" si="96"/>
        <v>0</v>
      </c>
      <c r="T233" s="51">
        <f t="shared" si="97"/>
        <v>0</v>
      </c>
      <c r="U233" s="51">
        <f t="shared" si="98"/>
        <v>0</v>
      </c>
      <c r="V233" s="51">
        <f t="shared" si="99"/>
        <v>0</v>
      </c>
      <c r="W233" s="51">
        <f t="shared" si="100"/>
        <v>0</v>
      </c>
      <c r="X233" s="51">
        <f t="shared" si="101"/>
        <v>0</v>
      </c>
      <c r="Y233" s="51">
        <f t="shared" si="102"/>
        <v>0</v>
      </c>
      <c r="Z233" s="42"/>
      <c r="AB233" s="274" t="str">
        <f t="shared" si="91"/>
        <v>niet invulbaar</v>
      </c>
      <c r="AC233" s="34"/>
      <c r="AD233" s="34"/>
      <c r="AE233" s="34"/>
      <c r="AF233" s="86"/>
      <c r="AH233" s="28" t="s">
        <v>245</v>
      </c>
      <c r="AI233" s="28" t="str" cm="1">
        <f t="array" ref="AI233">IF(AH233="h",_xlfn.XLOOKUP(AJ233,AJ234:$AJ$2125,AH234:$AH$2125,""),IF(AH233="l",IF(AJ232&lt;&gt;"","sub",""),""))</f>
        <v/>
      </c>
      <c r="AJ233" s="28" t="str">
        <f t="shared" si="90"/>
        <v/>
      </c>
    </row>
    <row r="234" spans="1:36" hidden="1" x14ac:dyDescent="0.25">
      <c r="A234" s="59"/>
      <c r="B234" s="59"/>
      <c r="C234" s="63"/>
      <c r="D234" s="65"/>
      <c r="E234" s="51">
        <f t="shared" si="92"/>
        <v>0</v>
      </c>
      <c r="F234" s="65"/>
      <c r="G234" s="51">
        <f t="shared" si="93"/>
        <v>0</v>
      </c>
      <c r="H234" s="65"/>
      <c r="I234" s="51">
        <f t="shared" si="94"/>
        <v>0</v>
      </c>
      <c r="J234" s="65"/>
      <c r="K234" s="51">
        <f t="shared" si="95"/>
        <v>0</v>
      </c>
      <c r="L234" s="91"/>
      <c r="M234" s="63"/>
      <c r="N234" s="63"/>
      <c r="O234" s="63"/>
      <c r="P234" s="63"/>
      <c r="Q234" s="63"/>
      <c r="R234" s="63"/>
      <c r="S234" s="51">
        <f t="shared" si="96"/>
        <v>0</v>
      </c>
      <c r="T234" s="51">
        <f t="shared" si="97"/>
        <v>0</v>
      </c>
      <c r="U234" s="51">
        <f t="shared" si="98"/>
        <v>0</v>
      </c>
      <c r="V234" s="51">
        <f t="shared" si="99"/>
        <v>0</v>
      </c>
      <c r="W234" s="51">
        <f t="shared" si="100"/>
        <v>0</v>
      </c>
      <c r="X234" s="51">
        <f t="shared" si="101"/>
        <v>0</v>
      </c>
      <c r="Y234" s="51">
        <f t="shared" si="102"/>
        <v>0</v>
      </c>
      <c r="Z234" s="42"/>
      <c r="AB234" s="274" t="str">
        <f t="shared" si="91"/>
        <v>niet invulbaar</v>
      </c>
      <c r="AC234" s="34"/>
      <c r="AD234" s="34"/>
      <c r="AE234" s="34"/>
      <c r="AF234" s="86"/>
      <c r="AH234" s="28" t="s">
        <v>245</v>
      </c>
      <c r="AI234" s="28" t="str" cm="1">
        <f t="array" ref="AI234">IF(AH234="h",_xlfn.XLOOKUP(AJ234,AJ235:$AJ$2125,AH235:$AH$2125,""),IF(AH234="l",IF(AJ233&lt;&gt;"","sub",""),""))</f>
        <v/>
      </c>
      <c r="AJ234" s="28" t="str">
        <f t="shared" si="90"/>
        <v/>
      </c>
    </row>
    <row r="235" spans="1:36" hidden="1" x14ac:dyDescent="0.25">
      <c r="A235" s="59"/>
      <c r="B235" s="59"/>
      <c r="C235" s="63"/>
      <c r="D235" s="65"/>
      <c r="E235" s="51">
        <f t="shared" si="92"/>
        <v>0</v>
      </c>
      <c r="F235" s="65"/>
      <c r="G235" s="51">
        <f t="shared" si="93"/>
        <v>0</v>
      </c>
      <c r="H235" s="65"/>
      <c r="I235" s="51">
        <f t="shared" si="94"/>
        <v>0</v>
      </c>
      <c r="J235" s="65"/>
      <c r="K235" s="51">
        <f t="shared" si="95"/>
        <v>0</v>
      </c>
      <c r="L235" s="91"/>
      <c r="M235" s="63"/>
      <c r="N235" s="63"/>
      <c r="O235" s="63"/>
      <c r="P235" s="63"/>
      <c r="Q235" s="63"/>
      <c r="R235" s="63"/>
      <c r="S235" s="51">
        <f t="shared" si="96"/>
        <v>0</v>
      </c>
      <c r="T235" s="51">
        <f t="shared" si="97"/>
        <v>0</v>
      </c>
      <c r="U235" s="51">
        <f t="shared" si="98"/>
        <v>0</v>
      </c>
      <c r="V235" s="51">
        <f t="shared" si="99"/>
        <v>0</v>
      </c>
      <c r="W235" s="51">
        <f t="shared" si="100"/>
        <v>0</v>
      </c>
      <c r="X235" s="51">
        <f t="shared" si="101"/>
        <v>0</v>
      </c>
      <c r="Y235" s="51">
        <f t="shared" si="102"/>
        <v>0</v>
      </c>
      <c r="Z235" s="42"/>
      <c r="AB235" s="274" t="str">
        <f t="shared" si="91"/>
        <v>niet invulbaar</v>
      </c>
      <c r="AC235" s="34"/>
      <c r="AD235" s="34"/>
      <c r="AE235" s="34"/>
      <c r="AF235" s="86"/>
      <c r="AH235" s="28" t="s">
        <v>245</v>
      </c>
      <c r="AI235" s="28" t="str" cm="1">
        <f t="array" ref="AI235">IF(AH235="h",_xlfn.XLOOKUP(AJ235,AJ236:$AJ$2125,AH236:$AH$2125,""),IF(AH235="l",IF(AJ234&lt;&gt;"","sub",""),""))</f>
        <v/>
      </c>
      <c r="AJ235" s="28" t="str">
        <f t="shared" si="90"/>
        <v/>
      </c>
    </row>
    <row r="236" spans="1:36" hidden="1" x14ac:dyDescent="0.25">
      <c r="A236" s="59"/>
      <c r="B236" s="59"/>
      <c r="C236" s="63"/>
      <c r="D236" s="65"/>
      <c r="E236" s="51">
        <f t="shared" si="92"/>
        <v>0</v>
      </c>
      <c r="F236" s="65"/>
      <c r="G236" s="51">
        <f t="shared" si="93"/>
        <v>0</v>
      </c>
      <c r="H236" s="65"/>
      <c r="I236" s="51">
        <f t="shared" si="94"/>
        <v>0</v>
      </c>
      <c r="J236" s="65"/>
      <c r="K236" s="51">
        <f t="shared" si="95"/>
        <v>0</v>
      </c>
      <c r="L236" s="91"/>
      <c r="M236" s="63"/>
      <c r="N236" s="63"/>
      <c r="O236" s="63"/>
      <c r="P236" s="63"/>
      <c r="Q236" s="63"/>
      <c r="R236" s="63"/>
      <c r="S236" s="51">
        <f t="shared" si="96"/>
        <v>0</v>
      </c>
      <c r="T236" s="51">
        <f t="shared" si="97"/>
        <v>0</v>
      </c>
      <c r="U236" s="51">
        <f t="shared" si="98"/>
        <v>0</v>
      </c>
      <c r="V236" s="51">
        <f t="shared" si="99"/>
        <v>0</v>
      </c>
      <c r="W236" s="51">
        <f t="shared" si="100"/>
        <v>0</v>
      </c>
      <c r="X236" s="51">
        <f t="shared" si="101"/>
        <v>0</v>
      </c>
      <c r="Y236" s="51">
        <f t="shared" si="102"/>
        <v>0</v>
      </c>
      <c r="Z236" s="42"/>
      <c r="AB236" s="274" t="str">
        <f t="shared" si="91"/>
        <v>niet invulbaar</v>
      </c>
      <c r="AC236" s="34"/>
      <c r="AD236" s="34"/>
      <c r="AE236" s="34"/>
      <c r="AF236" s="86"/>
      <c r="AH236" s="28" t="s">
        <v>245</v>
      </c>
      <c r="AI236" s="28" t="str" cm="1">
        <f t="array" ref="AI236">IF(AH236="h",_xlfn.XLOOKUP(AJ236,AJ237:$AJ$2125,AH237:$AH$2125,""),IF(AH236="l",IF(AJ235&lt;&gt;"","sub",""),""))</f>
        <v/>
      </c>
      <c r="AJ236" s="28" t="str">
        <f t="shared" si="90"/>
        <v/>
      </c>
    </row>
    <row r="237" spans="1:36" hidden="1" x14ac:dyDescent="0.25">
      <c r="A237" s="59"/>
      <c r="B237" s="59"/>
      <c r="C237" s="63"/>
      <c r="D237" s="65"/>
      <c r="E237" s="51">
        <f t="shared" si="92"/>
        <v>0</v>
      </c>
      <c r="F237" s="65"/>
      <c r="G237" s="51">
        <f t="shared" si="93"/>
        <v>0</v>
      </c>
      <c r="H237" s="65"/>
      <c r="I237" s="51">
        <f t="shared" si="94"/>
        <v>0</v>
      </c>
      <c r="J237" s="65"/>
      <c r="K237" s="51">
        <f t="shared" si="95"/>
        <v>0</v>
      </c>
      <c r="L237" s="91"/>
      <c r="M237" s="63"/>
      <c r="N237" s="63"/>
      <c r="O237" s="63"/>
      <c r="P237" s="63"/>
      <c r="Q237" s="63"/>
      <c r="R237" s="63"/>
      <c r="S237" s="51">
        <f t="shared" si="96"/>
        <v>0</v>
      </c>
      <c r="T237" s="51">
        <f t="shared" si="97"/>
        <v>0</v>
      </c>
      <c r="U237" s="51">
        <f t="shared" si="98"/>
        <v>0</v>
      </c>
      <c r="V237" s="51">
        <f t="shared" si="99"/>
        <v>0</v>
      </c>
      <c r="W237" s="51">
        <f t="shared" si="100"/>
        <v>0</v>
      </c>
      <c r="X237" s="51">
        <f t="shared" si="101"/>
        <v>0</v>
      </c>
      <c r="Y237" s="51">
        <f t="shared" si="102"/>
        <v>0</v>
      </c>
      <c r="Z237" s="42"/>
      <c r="AB237" s="274" t="str">
        <f t="shared" si="91"/>
        <v>niet invulbaar</v>
      </c>
      <c r="AC237" s="34"/>
      <c r="AD237" s="34"/>
      <c r="AE237" s="34"/>
      <c r="AF237" s="86"/>
      <c r="AH237" s="28" t="s">
        <v>245</v>
      </c>
      <c r="AI237" s="28" t="str" cm="1">
        <f t="array" ref="AI237">IF(AH237="h",_xlfn.XLOOKUP(AJ237,AJ238:$AJ$2125,AH238:$AH$2125,""),IF(AH237="l",IF(AJ236&lt;&gt;"","sub",""),""))</f>
        <v/>
      </c>
      <c r="AJ237" s="28" t="str">
        <f t="shared" si="90"/>
        <v/>
      </c>
    </row>
    <row r="238" spans="1:36" hidden="1" x14ac:dyDescent="0.25">
      <c r="A238" s="93" t="s">
        <v>106</v>
      </c>
      <c r="B238" s="35"/>
      <c r="C238" s="35"/>
      <c r="D238" s="92"/>
      <c r="E238" s="57">
        <f>SUM(E205:E237)</f>
        <v>0</v>
      </c>
      <c r="F238" s="92"/>
      <c r="G238" s="57">
        <f>SUM(G205:G237)</f>
        <v>0</v>
      </c>
      <c r="H238" s="92"/>
      <c r="I238" s="57">
        <f>SUM(I205:I237)</f>
        <v>0</v>
      </c>
      <c r="J238" s="92"/>
      <c r="K238" s="57">
        <f>SUM(K205:K237)</f>
        <v>0</v>
      </c>
      <c r="L238" s="91"/>
      <c r="M238" s="90"/>
      <c r="N238" s="90"/>
      <c r="O238" s="90"/>
      <c r="P238" s="90"/>
      <c r="Q238" s="90"/>
      <c r="R238" s="90"/>
      <c r="S238" s="57">
        <f t="shared" ref="S238:Y238" si="103">SUM(S205:S237)</f>
        <v>0</v>
      </c>
      <c r="T238" s="57">
        <f t="shared" si="103"/>
        <v>0</v>
      </c>
      <c r="U238" s="57">
        <f t="shared" si="103"/>
        <v>0</v>
      </c>
      <c r="V238" s="57">
        <f t="shared" si="103"/>
        <v>0</v>
      </c>
      <c r="W238" s="57">
        <f t="shared" si="103"/>
        <v>0</v>
      </c>
      <c r="X238" s="57">
        <f t="shared" si="103"/>
        <v>0</v>
      </c>
      <c r="Y238" s="57">
        <f t="shared" si="103"/>
        <v>0</v>
      </c>
      <c r="Z238" s="35"/>
      <c r="AB238" s="274" t="str">
        <f t="shared" si="91"/>
        <v>niet invulbaar</v>
      </c>
      <c r="AC238" s="34"/>
      <c r="AD238" s="34"/>
      <c r="AE238" s="34"/>
      <c r="AF238" s="86"/>
      <c r="AH238" s="28" t="s">
        <v>245</v>
      </c>
      <c r="AI238" s="28" t="str" cm="1">
        <f t="array" ref="AI238">IF(AH238="h",_xlfn.XLOOKUP(AJ238,AJ239:$AJ$2125,AH239:$AH$2125,""),IF(AH238="l",IF(AJ237&lt;&gt;"","sub",""),""))</f>
        <v/>
      </c>
      <c r="AJ238" s="28" t="str">
        <f t="shared" si="90"/>
        <v/>
      </c>
    </row>
    <row r="239" spans="1:36" x14ac:dyDescent="0.25">
      <c r="A239" s="59"/>
      <c r="B239" s="59"/>
      <c r="C239" s="59"/>
      <c r="D239" s="65"/>
      <c r="E239" s="59"/>
      <c r="F239" s="65"/>
      <c r="G239" s="65"/>
      <c r="H239" s="65"/>
      <c r="I239" s="65"/>
      <c r="J239" s="65"/>
      <c r="K239" s="65"/>
      <c r="L239" s="91"/>
      <c r="M239" s="63"/>
      <c r="N239" s="63"/>
      <c r="O239" s="63"/>
      <c r="P239" s="63"/>
      <c r="Q239" s="63"/>
      <c r="R239" s="63"/>
      <c r="S239" s="65"/>
      <c r="T239" s="65"/>
      <c r="U239" s="65"/>
      <c r="V239" s="65"/>
      <c r="W239" s="65"/>
      <c r="X239" s="65"/>
      <c r="Y239" s="65"/>
      <c r="Z239" s="42"/>
      <c r="AB239" s="34" t="str">
        <f t="shared" si="91"/>
        <v>leeg</v>
      </c>
      <c r="AC239" s="34"/>
      <c r="AD239" s="34"/>
      <c r="AE239" s="34"/>
      <c r="AF239" s="86"/>
      <c r="AH239" s="28" t="s">
        <v>184</v>
      </c>
      <c r="AI239" s="28" t="str" cm="1">
        <f t="array" ref="AI239">IF(AH239="h",_xlfn.XLOOKUP(AJ239,AJ240:$AJ$2125,AH240:$AH$2125,""),IF(AH239="l",IF(AJ238&lt;&gt;"","sub",""),""))</f>
        <v/>
      </c>
      <c r="AJ239" s="28" t="str">
        <f t="shared" si="90"/>
        <v/>
      </c>
    </row>
    <row r="240" spans="1:36" ht="27" x14ac:dyDescent="0.25">
      <c r="A240" s="94" t="s">
        <v>314</v>
      </c>
      <c r="B240" s="59"/>
      <c r="C240" s="63"/>
      <c r="D240" s="59"/>
      <c r="E240" s="59"/>
      <c r="F240" s="65"/>
      <c r="G240" s="65"/>
      <c r="H240" s="65"/>
      <c r="I240" s="65"/>
      <c r="J240" s="65"/>
      <c r="K240" s="65"/>
      <c r="L240" s="91"/>
      <c r="M240" s="63"/>
      <c r="N240" s="63"/>
      <c r="O240" s="63"/>
      <c r="P240" s="63"/>
      <c r="Q240" s="63"/>
      <c r="R240" s="63"/>
      <c r="S240" s="65"/>
      <c r="T240" s="65"/>
      <c r="U240" s="65"/>
      <c r="V240" s="65"/>
      <c r="W240" s="65"/>
      <c r="X240" s="65"/>
      <c r="Y240" s="65"/>
      <c r="Z240" s="42"/>
      <c r="AB240" s="34" t="str">
        <f t="shared" si="91"/>
        <v>leeg</v>
      </c>
      <c r="AC240" s="34"/>
      <c r="AD240" s="34"/>
      <c r="AE240" s="34"/>
      <c r="AF240" s="86"/>
      <c r="AH240" s="28" t="s">
        <v>183</v>
      </c>
      <c r="AI240" s="28" t="str" cm="1">
        <f t="array" ref="AI240">IF(AH240="h",_xlfn.XLOOKUP(AJ240,AJ241:$AJ$2125,AH241:$AH$2125,""),IF(AH240="l",IF(AJ239&lt;&gt;"","sub",""),""))</f>
        <v/>
      </c>
      <c r="AJ240" s="28" t="str">
        <f t="shared" si="90"/>
        <v>16</v>
      </c>
    </row>
    <row r="241" spans="1:36" x14ac:dyDescent="0.25">
      <c r="A241" s="59"/>
      <c r="B241" s="59"/>
      <c r="C241" s="63"/>
      <c r="D241" s="65"/>
      <c r="E241" s="51">
        <f t="shared" ref="E241:E261" si="104">B241*D241</f>
        <v>0</v>
      </c>
      <c r="F241" s="65"/>
      <c r="G241" s="51">
        <f t="shared" ref="G241:G261" si="105">B241*F241</f>
        <v>0</v>
      </c>
      <c r="H241" s="65"/>
      <c r="I241" s="51">
        <f t="shared" ref="I241:I261" si="106">B241*H241</f>
        <v>0</v>
      </c>
      <c r="J241" s="65"/>
      <c r="K241" s="51">
        <f t="shared" ref="K241:K261" si="107">(E241*$J$6)+G241+I241+J241</f>
        <v>0</v>
      </c>
      <c r="L241" s="91"/>
      <c r="M241" s="63"/>
      <c r="N241" s="63"/>
      <c r="O241" s="63"/>
      <c r="P241" s="63"/>
      <c r="Q241" s="63"/>
      <c r="R241" s="63"/>
      <c r="S241" s="51">
        <f t="shared" ref="S241:S261" si="108">IF(M241="j",$K241,0)</f>
        <v>0</v>
      </c>
      <c r="T241" s="51">
        <f t="shared" ref="T241:T261" si="109">IF(N241="j",$K241,0)</f>
        <v>0</v>
      </c>
      <c r="U241" s="51">
        <f t="shared" ref="U241:U261" si="110">IF(O241="j",$K241,0)</f>
        <v>0</v>
      </c>
      <c r="V241" s="51">
        <f t="shared" ref="V241:V261" si="111">IF(P241="j",$K241,0)</f>
        <v>0</v>
      </c>
      <c r="W241" s="51">
        <f t="shared" ref="W241:W261" si="112">IF(Q241="j",$K241,0)</f>
        <v>0</v>
      </c>
      <c r="X241" s="51">
        <f t="shared" ref="X241:X261" si="113">IF(R241="j",$K241,0)</f>
        <v>0</v>
      </c>
      <c r="Y241" s="51">
        <f t="shared" ref="Y241:Y261" si="114">SUM(S241:X241)</f>
        <v>0</v>
      </c>
      <c r="Z241" s="42"/>
      <c r="AB241" s="34" t="str">
        <f t="shared" si="91"/>
        <v>leeg</v>
      </c>
      <c r="AC241" s="34"/>
      <c r="AD241" s="34"/>
      <c r="AE241" s="34"/>
      <c r="AF241" s="86"/>
      <c r="AI241" s="28" t="str" cm="1">
        <f t="array" ref="AI241">IF(AH241="h",_xlfn.XLOOKUP(AJ241,AJ242:$AJ$2125,AH242:$AH$2125,""),IF(AH241="l",IF(AJ240&lt;&gt;"","sub",""),""))</f>
        <v/>
      </c>
      <c r="AJ241" s="28" t="str">
        <f t="shared" si="90"/>
        <v/>
      </c>
    </row>
    <row r="242" spans="1:36" x14ac:dyDescent="0.25">
      <c r="A242" s="59"/>
      <c r="B242" s="59"/>
      <c r="C242" s="63"/>
      <c r="D242" s="65"/>
      <c r="E242" s="51">
        <f t="shared" si="104"/>
        <v>0</v>
      </c>
      <c r="F242" s="65"/>
      <c r="G242" s="51">
        <f t="shared" si="105"/>
        <v>0</v>
      </c>
      <c r="H242" s="65"/>
      <c r="I242" s="51">
        <f t="shared" si="106"/>
        <v>0</v>
      </c>
      <c r="J242" s="65"/>
      <c r="K242" s="51">
        <f t="shared" si="107"/>
        <v>0</v>
      </c>
      <c r="L242" s="91"/>
      <c r="M242" s="63"/>
      <c r="N242" s="63"/>
      <c r="O242" s="63"/>
      <c r="P242" s="63"/>
      <c r="Q242" s="63"/>
      <c r="R242" s="63"/>
      <c r="S242" s="51">
        <f t="shared" si="108"/>
        <v>0</v>
      </c>
      <c r="T242" s="51">
        <f t="shared" si="109"/>
        <v>0</v>
      </c>
      <c r="U242" s="51">
        <f t="shared" si="110"/>
        <v>0</v>
      </c>
      <c r="V242" s="51">
        <f t="shared" si="111"/>
        <v>0</v>
      </c>
      <c r="W242" s="51">
        <f t="shared" si="112"/>
        <v>0</v>
      </c>
      <c r="X242" s="51">
        <f t="shared" si="113"/>
        <v>0</v>
      </c>
      <c r="Y242" s="51">
        <f t="shared" si="114"/>
        <v>0</v>
      </c>
      <c r="Z242" s="42"/>
      <c r="AB242" s="34" t="str">
        <f t="shared" si="91"/>
        <v>leeg</v>
      </c>
      <c r="AC242" s="34"/>
      <c r="AD242" s="34"/>
      <c r="AE242" s="34"/>
      <c r="AF242" s="86"/>
      <c r="AI242" s="28" t="str" cm="1">
        <f t="array" ref="AI242">IF(AH242="h",_xlfn.XLOOKUP(AJ242,AJ243:$AJ$2125,AH243:$AH$2125,""),IF(AH242="l",IF(AJ241&lt;&gt;"","sub",""),""))</f>
        <v/>
      </c>
      <c r="AJ242" s="28" t="str">
        <f t="shared" si="90"/>
        <v/>
      </c>
    </row>
    <row r="243" spans="1:36" x14ac:dyDescent="0.25">
      <c r="A243" s="59"/>
      <c r="B243" s="59"/>
      <c r="C243" s="63"/>
      <c r="D243" s="65"/>
      <c r="E243" s="51">
        <f t="shared" si="104"/>
        <v>0</v>
      </c>
      <c r="F243" s="65"/>
      <c r="G243" s="51">
        <f t="shared" si="105"/>
        <v>0</v>
      </c>
      <c r="H243" s="65"/>
      <c r="I243" s="51">
        <f t="shared" si="106"/>
        <v>0</v>
      </c>
      <c r="J243" s="65"/>
      <c r="K243" s="51">
        <f t="shared" si="107"/>
        <v>0</v>
      </c>
      <c r="L243" s="91"/>
      <c r="M243" s="63"/>
      <c r="N243" s="63"/>
      <c r="O243" s="63"/>
      <c r="P243" s="63"/>
      <c r="Q243" s="63"/>
      <c r="R243" s="63"/>
      <c r="S243" s="51">
        <f t="shared" si="108"/>
        <v>0</v>
      </c>
      <c r="T243" s="51">
        <f t="shared" si="109"/>
        <v>0</v>
      </c>
      <c r="U243" s="51">
        <f t="shared" si="110"/>
        <v>0</v>
      </c>
      <c r="V243" s="51">
        <f t="shared" si="111"/>
        <v>0</v>
      </c>
      <c r="W243" s="51">
        <f t="shared" si="112"/>
        <v>0</v>
      </c>
      <c r="X243" s="51">
        <f t="shared" si="113"/>
        <v>0</v>
      </c>
      <c r="Y243" s="51">
        <f t="shared" si="114"/>
        <v>0</v>
      </c>
      <c r="Z243" s="42"/>
      <c r="AB243" s="34" t="str">
        <f t="shared" si="91"/>
        <v>leeg</v>
      </c>
      <c r="AC243" s="34"/>
      <c r="AD243" s="34"/>
      <c r="AE243" s="34"/>
      <c r="AF243" s="86"/>
      <c r="AI243" s="28" t="str" cm="1">
        <f t="array" ref="AI243">IF(AH243="h",_xlfn.XLOOKUP(AJ243,AJ244:$AJ$2125,AH244:$AH$2125,""),IF(AH243="l",IF(AJ242&lt;&gt;"","sub",""),""))</f>
        <v/>
      </c>
      <c r="AJ243" s="28" t="str">
        <f t="shared" si="90"/>
        <v/>
      </c>
    </row>
    <row r="244" spans="1:36" x14ac:dyDescent="0.25">
      <c r="A244" s="59"/>
      <c r="B244" s="59"/>
      <c r="C244" s="63"/>
      <c r="D244" s="65"/>
      <c r="E244" s="51">
        <f t="shared" si="104"/>
        <v>0</v>
      </c>
      <c r="F244" s="65"/>
      <c r="G244" s="51">
        <f t="shared" si="105"/>
        <v>0</v>
      </c>
      <c r="H244" s="65"/>
      <c r="I244" s="51">
        <f t="shared" si="106"/>
        <v>0</v>
      </c>
      <c r="J244" s="65"/>
      <c r="K244" s="51">
        <f t="shared" si="107"/>
        <v>0</v>
      </c>
      <c r="L244" s="91"/>
      <c r="M244" s="63"/>
      <c r="N244" s="63"/>
      <c r="O244" s="63"/>
      <c r="P244" s="63"/>
      <c r="Q244" s="63"/>
      <c r="R244" s="63"/>
      <c r="S244" s="51">
        <f t="shared" si="108"/>
        <v>0</v>
      </c>
      <c r="T244" s="51">
        <f t="shared" si="109"/>
        <v>0</v>
      </c>
      <c r="U244" s="51">
        <f t="shared" si="110"/>
        <v>0</v>
      </c>
      <c r="V244" s="51">
        <f t="shared" si="111"/>
        <v>0</v>
      </c>
      <c r="W244" s="51">
        <f t="shared" si="112"/>
        <v>0</v>
      </c>
      <c r="X244" s="51">
        <f t="shared" si="113"/>
        <v>0</v>
      </c>
      <c r="Y244" s="51">
        <f t="shared" si="114"/>
        <v>0</v>
      </c>
      <c r="Z244" s="42"/>
      <c r="AB244" s="34" t="str">
        <f t="shared" si="91"/>
        <v>leeg</v>
      </c>
      <c r="AC244" s="34"/>
      <c r="AD244" s="34"/>
      <c r="AE244" s="34"/>
      <c r="AF244" s="86"/>
      <c r="AI244" s="28" t="str" cm="1">
        <f t="array" ref="AI244">IF(AH244="h",_xlfn.XLOOKUP(AJ244,AJ245:$AJ$2125,AH245:$AH$2125,""),IF(AH244="l",IF(AJ243&lt;&gt;"","sub",""),""))</f>
        <v/>
      </c>
      <c r="AJ244" s="28" t="str">
        <f t="shared" si="90"/>
        <v/>
      </c>
    </row>
    <row r="245" spans="1:36" x14ac:dyDescent="0.25">
      <c r="A245" s="59"/>
      <c r="B245" s="59"/>
      <c r="C245" s="63"/>
      <c r="D245" s="65"/>
      <c r="E245" s="51">
        <f t="shared" si="104"/>
        <v>0</v>
      </c>
      <c r="F245" s="65"/>
      <c r="G245" s="51">
        <f t="shared" si="105"/>
        <v>0</v>
      </c>
      <c r="H245" s="65"/>
      <c r="I245" s="51">
        <f t="shared" si="106"/>
        <v>0</v>
      </c>
      <c r="J245" s="65"/>
      <c r="K245" s="51">
        <f t="shared" si="107"/>
        <v>0</v>
      </c>
      <c r="L245" s="91"/>
      <c r="M245" s="63"/>
      <c r="N245" s="63"/>
      <c r="O245" s="63"/>
      <c r="P245" s="63"/>
      <c r="Q245" s="63"/>
      <c r="R245" s="63"/>
      <c r="S245" s="51">
        <f t="shared" si="108"/>
        <v>0</v>
      </c>
      <c r="T245" s="51">
        <f t="shared" si="109"/>
        <v>0</v>
      </c>
      <c r="U245" s="51">
        <f t="shared" si="110"/>
        <v>0</v>
      </c>
      <c r="V245" s="51">
        <f t="shared" si="111"/>
        <v>0</v>
      </c>
      <c r="W245" s="51">
        <f t="shared" si="112"/>
        <v>0</v>
      </c>
      <c r="X245" s="51">
        <f t="shared" si="113"/>
        <v>0</v>
      </c>
      <c r="Y245" s="51">
        <f t="shared" si="114"/>
        <v>0</v>
      </c>
      <c r="Z245" s="42"/>
      <c r="AB245" s="34" t="str">
        <f t="shared" si="91"/>
        <v>leeg</v>
      </c>
      <c r="AC245" s="34"/>
      <c r="AD245" s="34"/>
      <c r="AE245" s="34"/>
      <c r="AF245" s="86"/>
      <c r="AI245" s="28" t="str" cm="1">
        <f t="array" ref="AI245">IF(AH245="h",_xlfn.XLOOKUP(AJ245,AJ246:$AJ$2125,AH246:$AH$2125,""),IF(AH245="l",IF(AJ244&lt;&gt;"","sub",""),""))</f>
        <v/>
      </c>
      <c r="AJ245" s="28" t="str">
        <f t="shared" si="90"/>
        <v/>
      </c>
    </row>
    <row r="246" spans="1:36" x14ac:dyDescent="0.25">
      <c r="A246" s="59"/>
      <c r="B246" s="59"/>
      <c r="C246" s="63"/>
      <c r="D246" s="65"/>
      <c r="E246" s="51">
        <f t="shared" si="104"/>
        <v>0</v>
      </c>
      <c r="F246" s="65"/>
      <c r="G246" s="51">
        <f t="shared" si="105"/>
        <v>0</v>
      </c>
      <c r="H246" s="65"/>
      <c r="I246" s="51">
        <f t="shared" si="106"/>
        <v>0</v>
      </c>
      <c r="J246" s="65"/>
      <c r="K246" s="51">
        <f t="shared" si="107"/>
        <v>0</v>
      </c>
      <c r="L246" s="91"/>
      <c r="M246" s="63"/>
      <c r="N246" s="63"/>
      <c r="O246" s="63"/>
      <c r="P246" s="63"/>
      <c r="Q246" s="63"/>
      <c r="R246" s="63"/>
      <c r="S246" s="51">
        <f t="shared" si="108"/>
        <v>0</v>
      </c>
      <c r="T246" s="51">
        <f t="shared" si="109"/>
        <v>0</v>
      </c>
      <c r="U246" s="51">
        <f t="shared" si="110"/>
        <v>0</v>
      </c>
      <c r="V246" s="51">
        <f t="shared" si="111"/>
        <v>0</v>
      </c>
      <c r="W246" s="51">
        <f t="shared" si="112"/>
        <v>0</v>
      </c>
      <c r="X246" s="51">
        <f t="shared" si="113"/>
        <v>0</v>
      </c>
      <c r="Y246" s="51">
        <f t="shared" si="114"/>
        <v>0</v>
      </c>
      <c r="Z246" s="42"/>
      <c r="AB246" s="34" t="str">
        <f t="shared" si="91"/>
        <v>leeg</v>
      </c>
      <c r="AC246" s="34"/>
      <c r="AD246" s="34"/>
      <c r="AE246" s="34"/>
      <c r="AF246" s="86"/>
      <c r="AI246" s="28" t="str" cm="1">
        <f t="array" ref="AI246">IF(AH246="h",_xlfn.XLOOKUP(AJ246,AJ247:$AJ$2125,AH247:$AH$2125,""),IF(AH246="l",IF(AJ245&lt;&gt;"","sub",""),""))</f>
        <v/>
      </c>
      <c r="AJ246" s="28" t="str">
        <f t="shared" si="90"/>
        <v/>
      </c>
    </row>
    <row r="247" spans="1:36" x14ac:dyDescent="0.25">
      <c r="A247" s="59"/>
      <c r="B247" s="59"/>
      <c r="C247" s="63"/>
      <c r="D247" s="65"/>
      <c r="E247" s="51">
        <f t="shared" si="104"/>
        <v>0</v>
      </c>
      <c r="F247" s="65"/>
      <c r="G247" s="51">
        <f t="shared" si="105"/>
        <v>0</v>
      </c>
      <c r="H247" s="65"/>
      <c r="I247" s="51">
        <f t="shared" si="106"/>
        <v>0</v>
      </c>
      <c r="J247" s="65"/>
      <c r="K247" s="51">
        <f t="shared" si="107"/>
        <v>0</v>
      </c>
      <c r="L247" s="91"/>
      <c r="M247" s="63"/>
      <c r="N247" s="63"/>
      <c r="O247" s="63"/>
      <c r="P247" s="63"/>
      <c r="Q247" s="63"/>
      <c r="R247" s="63"/>
      <c r="S247" s="51">
        <f t="shared" si="108"/>
        <v>0</v>
      </c>
      <c r="T247" s="51">
        <f t="shared" si="109"/>
        <v>0</v>
      </c>
      <c r="U247" s="51">
        <f t="shared" si="110"/>
        <v>0</v>
      </c>
      <c r="V247" s="51">
        <f t="shared" si="111"/>
        <v>0</v>
      </c>
      <c r="W247" s="51">
        <f t="shared" si="112"/>
        <v>0</v>
      </c>
      <c r="X247" s="51">
        <f t="shared" si="113"/>
        <v>0</v>
      </c>
      <c r="Y247" s="51">
        <f t="shared" si="114"/>
        <v>0</v>
      </c>
      <c r="Z247" s="42"/>
      <c r="AB247" s="34" t="str">
        <f t="shared" si="91"/>
        <v>leeg</v>
      </c>
      <c r="AC247" s="34"/>
      <c r="AD247" s="34"/>
      <c r="AE247" s="34"/>
      <c r="AF247" s="86"/>
      <c r="AI247" s="28" t="str" cm="1">
        <f t="array" ref="AI247">IF(AH247="h",_xlfn.XLOOKUP(AJ247,AJ248:$AJ$2125,AH248:$AH$2125,""),IF(AH247="l",IF(AJ246&lt;&gt;"","sub",""),""))</f>
        <v/>
      </c>
      <c r="AJ247" s="28" t="str">
        <f t="shared" si="90"/>
        <v/>
      </c>
    </row>
    <row r="248" spans="1:36" x14ac:dyDescent="0.25">
      <c r="A248" s="59"/>
      <c r="B248" s="59"/>
      <c r="C248" s="63"/>
      <c r="D248" s="65"/>
      <c r="E248" s="51">
        <f t="shared" si="104"/>
        <v>0</v>
      </c>
      <c r="F248" s="65"/>
      <c r="G248" s="51">
        <f t="shared" si="105"/>
        <v>0</v>
      </c>
      <c r="H248" s="65"/>
      <c r="I248" s="51">
        <f t="shared" si="106"/>
        <v>0</v>
      </c>
      <c r="J248" s="65"/>
      <c r="K248" s="51">
        <f t="shared" si="107"/>
        <v>0</v>
      </c>
      <c r="L248" s="91"/>
      <c r="M248" s="63"/>
      <c r="N248" s="63"/>
      <c r="O248" s="63"/>
      <c r="P248" s="63"/>
      <c r="Q248" s="63"/>
      <c r="R248" s="63"/>
      <c r="S248" s="51">
        <f t="shared" si="108"/>
        <v>0</v>
      </c>
      <c r="T248" s="51">
        <f t="shared" si="109"/>
        <v>0</v>
      </c>
      <c r="U248" s="51">
        <f t="shared" si="110"/>
        <v>0</v>
      </c>
      <c r="V248" s="51">
        <f t="shared" si="111"/>
        <v>0</v>
      </c>
      <c r="W248" s="51">
        <f t="shared" si="112"/>
        <v>0</v>
      </c>
      <c r="X248" s="51">
        <f t="shared" si="113"/>
        <v>0</v>
      </c>
      <c r="Y248" s="51">
        <f t="shared" si="114"/>
        <v>0</v>
      </c>
      <c r="Z248" s="42"/>
      <c r="AB248" s="34" t="str">
        <f t="shared" si="91"/>
        <v>leeg</v>
      </c>
      <c r="AC248" s="34"/>
      <c r="AD248" s="34"/>
      <c r="AE248" s="34"/>
      <c r="AF248" s="86"/>
      <c r="AI248" s="28" t="str" cm="1">
        <f t="array" ref="AI248">IF(AH248="h",_xlfn.XLOOKUP(AJ248,AJ249:$AJ$2125,AH249:$AH$2125,""),IF(AH248="l",IF(AJ247&lt;&gt;"","sub",""),""))</f>
        <v/>
      </c>
      <c r="AJ248" s="28" t="str">
        <f t="shared" si="90"/>
        <v/>
      </c>
    </row>
    <row r="249" spans="1:36" x14ac:dyDescent="0.25">
      <c r="A249" s="59"/>
      <c r="B249" s="59"/>
      <c r="C249" s="63"/>
      <c r="D249" s="65"/>
      <c r="E249" s="51">
        <f t="shared" si="104"/>
        <v>0</v>
      </c>
      <c r="F249" s="65"/>
      <c r="G249" s="51">
        <f t="shared" si="105"/>
        <v>0</v>
      </c>
      <c r="H249" s="65"/>
      <c r="I249" s="51">
        <f t="shared" si="106"/>
        <v>0</v>
      </c>
      <c r="J249" s="65"/>
      <c r="K249" s="51">
        <f t="shared" si="107"/>
        <v>0</v>
      </c>
      <c r="L249" s="91"/>
      <c r="M249" s="63"/>
      <c r="N249" s="63"/>
      <c r="O249" s="63"/>
      <c r="P249" s="63"/>
      <c r="Q249" s="63"/>
      <c r="R249" s="63"/>
      <c r="S249" s="51">
        <f t="shared" si="108"/>
        <v>0</v>
      </c>
      <c r="T249" s="51">
        <f t="shared" si="109"/>
        <v>0</v>
      </c>
      <c r="U249" s="51">
        <f t="shared" si="110"/>
        <v>0</v>
      </c>
      <c r="V249" s="51">
        <f t="shared" si="111"/>
        <v>0</v>
      </c>
      <c r="W249" s="51">
        <f t="shared" si="112"/>
        <v>0</v>
      </c>
      <c r="X249" s="51">
        <f t="shared" si="113"/>
        <v>0</v>
      </c>
      <c r="Y249" s="51">
        <f t="shared" si="114"/>
        <v>0</v>
      </c>
      <c r="Z249" s="42"/>
      <c r="AB249" s="34" t="str">
        <f t="shared" si="91"/>
        <v>leeg</v>
      </c>
      <c r="AC249" s="34"/>
      <c r="AD249" s="34"/>
      <c r="AE249" s="34"/>
      <c r="AF249" s="86"/>
      <c r="AI249" s="28" t="str" cm="1">
        <f t="array" ref="AI249">IF(AH249="h",_xlfn.XLOOKUP(AJ249,AJ250:$AJ$2125,AH250:$AH$2125,""),IF(AH249="l",IF(AJ248&lt;&gt;"","sub",""),""))</f>
        <v/>
      </c>
      <c r="AJ249" s="28" t="str">
        <f t="shared" si="90"/>
        <v/>
      </c>
    </row>
    <row r="250" spans="1:36" x14ac:dyDescent="0.25">
      <c r="A250" s="59"/>
      <c r="B250" s="59"/>
      <c r="C250" s="63"/>
      <c r="D250" s="65"/>
      <c r="E250" s="51">
        <f t="shared" si="104"/>
        <v>0</v>
      </c>
      <c r="F250" s="65"/>
      <c r="G250" s="51">
        <f t="shared" si="105"/>
        <v>0</v>
      </c>
      <c r="H250" s="65"/>
      <c r="I250" s="51">
        <f t="shared" si="106"/>
        <v>0</v>
      </c>
      <c r="J250" s="65"/>
      <c r="K250" s="51">
        <f t="shared" si="107"/>
        <v>0</v>
      </c>
      <c r="L250" s="91"/>
      <c r="M250" s="63"/>
      <c r="N250" s="63"/>
      <c r="O250" s="63"/>
      <c r="P250" s="63"/>
      <c r="Q250" s="63"/>
      <c r="R250" s="63"/>
      <c r="S250" s="51">
        <f t="shared" si="108"/>
        <v>0</v>
      </c>
      <c r="T250" s="51">
        <f t="shared" si="109"/>
        <v>0</v>
      </c>
      <c r="U250" s="51">
        <f t="shared" si="110"/>
        <v>0</v>
      </c>
      <c r="V250" s="51">
        <f t="shared" si="111"/>
        <v>0</v>
      </c>
      <c r="W250" s="51">
        <f t="shared" si="112"/>
        <v>0</v>
      </c>
      <c r="X250" s="51">
        <f t="shared" si="113"/>
        <v>0</v>
      </c>
      <c r="Y250" s="51">
        <f t="shared" si="114"/>
        <v>0</v>
      </c>
      <c r="Z250" s="42"/>
      <c r="AB250" s="34" t="str">
        <f t="shared" si="91"/>
        <v>leeg</v>
      </c>
      <c r="AC250" s="34"/>
      <c r="AD250" s="34"/>
      <c r="AE250" s="34"/>
      <c r="AF250" s="86"/>
      <c r="AI250" s="28" t="str" cm="1">
        <f t="array" ref="AI250">IF(AH250="h",_xlfn.XLOOKUP(AJ250,AJ251:$AJ$2125,AH251:$AH$2125,""),IF(AH250="l",IF(AJ249&lt;&gt;"","sub",""),""))</f>
        <v/>
      </c>
      <c r="AJ250" s="28" t="str">
        <f t="shared" si="90"/>
        <v/>
      </c>
    </row>
    <row r="251" spans="1:36" x14ac:dyDescent="0.25">
      <c r="A251" s="59"/>
      <c r="B251" s="59"/>
      <c r="C251" s="63"/>
      <c r="D251" s="65"/>
      <c r="E251" s="51">
        <f t="shared" si="104"/>
        <v>0</v>
      </c>
      <c r="F251" s="65"/>
      <c r="G251" s="51">
        <f t="shared" si="105"/>
        <v>0</v>
      </c>
      <c r="H251" s="65"/>
      <c r="I251" s="51">
        <f t="shared" si="106"/>
        <v>0</v>
      </c>
      <c r="J251" s="65"/>
      <c r="K251" s="51">
        <f t="shared" si="107"/>
        <v>0</v>
      </c>
      <c r="L251" s="91"/>
      <c r="M251" s="63"/>
      <c r="N251" s="63"/>
      <c r="O251" s="63"/>
      <c r="P251" s="63"/>
      <c r="Q251" s="63"/>
      <c r="R251" s="63"/>
      <c r="S251" s="51">
        <f t="shared" si="108"/>
        <v>0</v>
      </c>
      <c r="T251" s="51">
        <f t="shared" si="109"/>
        <v>0</v>
      </c>
      <c r="U251" s="51">
        <f t="shared" si="110"/>
        <v>0</v>
      </c>
      <c r="V251" s="51">
        <f t="shared" si="111"/>
        <v>0</v>
      </c>
      <c r="W251" s="51">
        <f t="shared" si="112"/>
        <v>0</v>
      </c>
      <c r="X251" s="51">
        <f t="shared" si="113"/>
        <v>0</v>
      </c>
      <c r="Y251" s="51">
        <f t="shared" si="114"/>
        <v>0</v>
      </c>
      <c r="Z251" s="42"/>
      <c r="AB251" s="34" t="str">
        <f t="shared" si="91"/>
        <v>leeg</v>
      </c>
      <c r="AC251" s="34"/>
      <c r="AD251" s="34"/>
      <c r="AE251" s="34"/>
      <c r="AF251" s="86"/>
      <c r="AI251" s="28" t="str" cm="1">
        <f t="array" ref="AI251">IF(AH251="h",_xlfn.XLOOKUP(AJ251,AJ252:$AJ$2125,AH252:$AH$2125,""),IF(AH251="l",IF(AJ250&lt;&gt;"","sub",""),""))</f>
        <v/>
      </c>
      <c r="AJ251" s="28" t="str">
        <f t="shared" si="90"/>
        <v/>
      </c>
    </row>
    <row r="252" spans="1:36" x14ac:dyDescent="0.25">
      <c r="A252" s="59"/>
      <c r="B252" s="59"/>
      <c r="C252" s="63"/>
      <c r="D252" s="65"/>
      <c r="E252" s="51">
        <f t="shared" si="104"/>
        <v>0</v>
      </c>
      <c r="F252" s="65"/>
      <c r="G252" s="51">
        <f t="shared" si="105"/>
        <v>0</v>
      </c>
      <c r="H252" s="65"/>
      <c r="I252" s="51">
        <f t="shared" si="106"/>
        <v>0</v>
      </c>
      <c r="J252" s="65"/>
      <c r="K252" s="51">
        <f t="shared" si="107"/>
        <v>0</v>
      </c>
      <c r="L252" s="91"/>
      <c r="M252" s="63"/>
      <c r="N252" s="63"/>
      <c r="O252" s="63"/>
      <c r="P252" s="63"/>
      <c r="Q252" s="63"/>
      <c r="R252" s="63"/>
      <c r="S252" s="51">
        <f t="shared" si="108"/>
        <v>0</v>
      </c>
      <c r="T252" s="51">
        <f t="shared" si="109"/>
        <v>0</v>
      </c>
      <c r="U252" s="51">
        <f t="shared" si="110"/>
        <v>0</v>
      </c>
      <c r="V252" s="51">
        <f t="shared" si="111"/>
        <v>0</v>
      </c>
      <c r="W252" s="51">
        <f t="shared" si="112"/>
        <v>0</v>
      </c>
      <c r="X252" s="51">
        <f t="shared" si="113"/>
        <v>0</v>
      </c>
      <c r="Y252" s="51">
        <f t="shared" si="114"/>
        <v>0</v>
      </c>
      <c r="Z252" s="42"/>
      <c r="AB252" s="34" t="str">
        <f t="shared" si="91"/>
        <v>leeg</v>
      </c>
      <c r="AC252" s="34"/>
      <c r="AD252" s="34"/>
      <c r="AE252" s="34"/>
      <c r="AF252" s="86"/>
      <c r="AI252" s="28" t="str" cm="1">
        <f t="array" ref="AI252">IF(AH252="h",_xlfn.XLOOKUP(AJ252,AJ253:$AJ$2125,AH253:$AH$2125,""),IF(AH252="l",IF(AJ251&lt;&gt;"","sub",""),""))</f>
        <v/>
      </c>
      <c r="AJ252" s="28" t="str">
        <f t="shared" si="90"/>
        <v/>
      </c>
    </row>
    <row r="253" spans="1:36" x14ac:dyDescent="0.25">
      <c r="A253" s="59"/>
      <c r="B253" s="59"/>
      <c r="C253" s="63"/>
      <c r="D253" s="65"/>
      <c r="E253" s="51">
        <f t="shared" si="104"/>
        <v>0</v>
      </c>
      <c r="F253" s="65"/>
      <c r="G253" s="51">
        <f t="shared" si="105"/>
        <v>0</v>
      </c>
      <c r="H253" s="65"/>
      <c r="I253" s="51">
        <f t="shared" si="106"/>
        <v>0</v>
      </c>
      <c r="J253" s="65"/>
      <c r="K253" s="51">
        <f t="shared" si="107"/>
        <v>0</v>
      </c>
      <c r="L253" s="91"/>
      <c r="M253" s="63"/>
      <c r="N253" s="63"/>
      <c r="O253" s="63"/>
      <c r="P253" s="63"/>
      <c r="Q253" s="63"/>
      <c r="R253" s="63"/>
      <c r="S253" s="51">
        <f t="shared" si="108"/>
        <v>0</v>
      </c>
      <c r="T253" s="51">
        <f t="shared" si="109"/>
        <v>0</v>
      </c>
      <c r="U253" s="51">
        <f t="shared" si="110"/>
        <v>0</v>
      </c>
      <c r="V253" s="51">
        <f t="shared" si="111"/>
        <v>0</v>
      </c>
      <c r="W253" s="51">
        <f t="shared" si="112"/>
        <v>0</v>
      </c>
      <c r="X253" s="51">
        <f t="shared" si="113"/>
        <v>0</v>
      </c>
      <c r="Y253" s="51">
        <f t="shared" si="114"/>
        <v>0</v>
      </c>
      <c r="Z253" s="42"/>
      <c r="AB253" s="34" t="str">
        <f t="shared" si="91"/>
        <v>leeg</v>
      </c>
      <c r="AC253" s="34"/>
      <c r="AD253" s="34"/>
      <c r="AE253" s="34"/>
      <c r="AF253" s="86"/>
      <c r="AI253" s="28" t="str" cm="1">
        <f t="array" ref="AI253">IF(AH253="h",_xlfn.XLOOKUP(AJ253,AJ254:$AJ$2125,AH254:$AH$2125,""),IF(AH253="l",IF(AJ252&lt;&gt;"","sub",""),""))</f>
        <v/>
      </c>
      <c r="AJ253" s="28" t="str">
        <f t="shared" si="90"/>
        <v/>
      </c>
    </row>
    <row r="254" spans="1:36" x14ac:dyDescent="0.25">
      <c r="A254" s="59"/>
      <c r="B254" s="59"/>
      <c r="C254" s="63"/>
      <c r="D254" s="65"/>
      <c r="E254" s="51">
        <f t="shared" si="104"/>
        <v>0</v>
      </c>
      <c r="F254" s="65"/>
      <c r="G254" s="51">
        <f t="shared" si="105"/>
        <v>0</v>
      </c>
      <c r="H254" s="65"/>
      <c r="I254" s="51">
        <f t="shared" si="106"/>
        <v>0</v>
      </c>
      <c r="J254" s="65"/>
      <c r="K254" s="51">
        <f t="shared" si="107"/>
        <v>0</v>
      </c>
      <c r="L254" s="91"/>
      <c r="M254" s="63"/>
      <c r="N254" s="63"/>
      <c r="O254" s="63"/>
      <c r="P254" s="63"/>
      <c r="Q254" s="63"/>
      <c r="R254" s="63"/>
      <c r="S254" s="51">
        <f t="shared" si="108"/>
        <v>0</v>
      </c>
      <c r="T254" s="51">
        <f t="shared" si="109"/>
        <v>0</v>
      </c>
      <c r="U254" s="51">
        <f t="shared" si="110"/>
        <v>0</v>
      </c>
      <c r="V254" s="51">
        <f t="shared" si="111"/>
        <v>0</v>
      </c>
      <c r="W254" s="51">
        <f t="shared" si="112"/>
        <v>0</v>
      </c>
      <c r="X254" s="51">
        <f t="shared" si="113"/>
        <v>0</v>
      </c>
      <c r="Y254" s="51">
        <f t="shared" si="114"/>
        <v>0</v>
      </c>
      <c r="Z254" s="42"/>
      <c r="AB254" s="34" t="str">
        <f t="shared" si="91"/>
        <v>leeg</v>
      </c>
      <c r="AC254" s="34"/>
      <c r="AD254" s="34"/>
      <c r="AE254" s="34"/>
      <c r="AF254" s="86"/>
      <c r="AI254" s="28" t="str" cm="1">
        <f t="array" ref="AI254">IF(AH254="h",_xlfn.XLOOKUP(AJ254,AJ255:$AJ$2125,AH255:$AH$2125,""),IF(AH254="l",IF(AJ253&lt;&gt;"","sub",""),""))</f>
        <v/>
      </c>
      <c r="AJ254" s="28" t="str">
        <f t="shared" si="90"/>
        <v/>
      </c>
    </row>
    <row r="255" spans="1:36" x14ac:dyDescent="0.25">
      <c r="A255" s="59"/>
      <c r="B255" s="59"/>
      <c r="C255" s="63"/>
      <c r="D255" s="65"/>
      <c r="E255" s="51">
        <f t="shared" si="104"/>
        <v>0</v>
      </c>
      <c r="F255" s="65"/>
      <c r="G255" s="51">
        <f t="shared" si="105"/>
        <v>0</v>
      </c>
      <c r="H255" s="65"/>
      <c r="I255" s="51">
        <f t="shared" si="106"/>
        <v>0</v>
      </c>
      <c r="J255" s="65"/>
      <c r="K255" s="51">
        <f t="shared" si="107"/>
        <v>0</v>
      </c>
      <c r="L255" s="91"/>
      <c r="M255" s="63"/>
      <c r="N255" s="63"/>
      <c r="O255" s="63"/>
      <c r="P255" s="63"/>
      <c r="Q255" s="63"/>
      <c r="R255" s="63"/>
      <c r="S255" s="51">
        <f t="shared" si="108"/>
        <v>0</v>
      </c>
      <c r="T255" s="51">
        <f t="shared" si="109"/>
        <v>0</v>
      </c>
      <c r="U255" s="51">
        <f t="shared" si="110"/>
        <v>0</v>
      </c>
      <c r="V255" s="51">
        <f t="shared" si="111"/>
        <v>0</v>
      </c>
      <c r="W255" s="51">
        <f t="shared" si="112"/>
        <v>0</v>
      </c>
      <c r="X255" s="51">
        <f t="shared" si="113"/>
        <v>0</v>
      </c>
      <c r="Y255" s="51">
        <f t="shared" si="114"/>
        <v>0</v>
      </c>
      <c r="Z255" s="42"/>
      <c r="AB255" s="34" t="str">
        <f t="shared" si="91"/>
        <v>leeg</v>
      </c>
      <c r="AC255" s="34"/>
      <c r="AD255" s="34"/>
      <c r="AE255" s="34"/>
      <c r="AF255" s="86"/>
      <c r="AI255" s="28" t="str" cm="1">
        <f t="array" ref="AI255">IF(AH255="h",_xlfn.XLOOKUP(AJ255,AJ256:$AJ$2125,AH256:$AH$2125,""),IF(AH255="l",IF(AJ254&lt;&gt;"","sub",""),""))</f>
        <v/>
      </c>
      <c r="AJ255" s="28" t="str">
        <f t="shared" si="90"/>
        <v/>
      </c>
    </row>
    <row r="256" spans="1:36" x14ac:dyDescent="0.25">
      <c r="A256" s="59"/>
      <c r="B256" s="59"/>
      <c r="C256" s="63"/>
      <c r="D256" s="65"/>
      <c r="E256" s="51">
        <f t="shared" si="104"/>
        <v>0</v>
      </c>
      <c r="F256" s="65"/>
      <c r="G256" s="51">
        <f t="shared" si="105"/>
        <v>0</v>
      </c>
      <c r="H256" s="65"/>
      <c r="I256" s="51">
        <f t="shared" si="106"/>
        <v>0</v>
      </c>
      <c r="J256" s="65"/>
      <c r="K256" s="51">
        <f t="shared" si="107"/>
        <v>0</v>
      </c>
      <c r="L256" s="91"/>
      <c r="M256" s="63"/>
      <c r="N256" s="63"/>
      <c r="O256" s="63"/>
      <c r="P256" s="63"/>
      <c r="Q256" s="63"/>
      <c r="R256" s="63"/>
      <c r="S256" s="51">
        <f t="shared" si="108"/>
        <v>0</v>
      </c>
      <c r="T256" s="51">
        <f t="shared" si="109"/>
        <v>0</v>
      </c>
      <c r="U256" s="51">
        <f t="shared" si="110"/>
        <v>0</v>
      </c>
      <c r="V256" s="51">
        <f t="shared" si="111"/>
        <v>0</v>
      </c>
      <c r="W256" s="51">
        <f t="shared" si="112"/>
        <v>0</v>
      </c>
      <c r="X256" s="51">
        <f t="shared" si="113"/>
        <v>0</v>
      </c>
      <c r="Y256" s="51">
        <f t="shared" si="114"/>
        <v>0</v>
      </c>
      <c r="Z256" s="42"/>
      <c r="AB256" s="34" t="str">
        <f t="shared" si="91"/>
        <v>leeg</v>
      </c>
      <c r="AC256" s="34"/>
      <c r="AD256" s="34"/>
      <c r="AE256" s="34"/>
      <c r="AF256" s="86"/>
      <c r="AI256" s="28" t="str" cm="1">
        <f t="array" ref="AI256">IF(AH256="h",_xlfn.XLOOKUP(AJ256,AJ257:$AJ$2125,AH257:$AH$2125,""),IF(AH256="l",IF(AJ255&lt;&gt;"","sub",""),""))</f>
        <v/>
      </c>
      <c r="AJ256" s="28" t="str">
        <f t="shared" si="90"/>
        <v/>
      </c>
    </row>
    <row r="257" spans="1:36" x14ac:dyDescent="0.25">
      <c r="A257" s="59"/>
      <c r="B257" s="59"/>
      <c r="C257" s="63"/>
      <c r="D257" s="65"/>
      <c r="E257" s="51">
        <f t="shared" si="104"/>
        <v>0</v>
      </c>
      <c r="F257" s="65"/>
      <c r="G257" s="51">
        <f t="shared" si="105"/>
        <v>0</v>
      </c>
      <c r="H257" s="65"/>
      <c r="I257" s="51">
        <f t="shared" si="106"/>
        <v>0</v>
      </c>
      <c r="J257" s="65"/>
      <c r="K257" s="51">
        <f t="shared" si="107"/>
        <v>0</v>
      </c>
      <c r="L257" s="91"/>
      <c r="M257" s="63"/>
      <c r="N257" s="63"/>
      <c r="O257" s="63"/>
      <c r="P257" s="63"/>
      <c r="Q257" s="63"/>
      <c r="R257" s="63"/>
      <c r="S257" s="51">
        <f t="shared" si="108"/>
        <v>0</v>
      </c>
      <c r="T257" s="51">
        <f t="shared" si="109"/>
        <v>0</v>
      </c>
      <c r="U257" s="51">
        <f t="shared" si="110"/>
        <v>0</v>
      </c>
      <c r="V257" s="51">
        <f t="shared" si="111"/>
        <v>0</v>
      </c>
      <c r="W257" s="51">
        <f t="shared" si="112"/>
        <v>0</v>
      </c>
      <c r="X257" s="51">
        <f t="shared" si="113"/>
        <v>0</v>
      </c>
      <c r="Y257" s="51">
        <f t="shared" si="114"/>
        <v>0</v>
      </c>
      <c r="Z257" s="42"/>
      <c r="AB257" s="34" t="str">
        <f t="shared" si="91"/>
        <v>leeg</v>
      </c>
      <c r="AC257" s="34"/>
      <c r="AD257" s="34"/>
      <c r="AE257" s="34"/>
      <c r="AF257" s="86"/>
      <c r="AI257" s="28" t="str" cm="1">
        <f t="array" ref="AI257">IF(AH257="h",_xlfn.XLOOKUP(AJ257,AJ258:$AJ$2125,AH258:$AH$2125,""),IF(AH257="l",IF(AJ256&lt;&gt;"","sub",""),""))</f>
        <v/>
      </c>
      <c r="AJ257" s="28" t="str">
        <f t="shared" si="90"/>
        <v/>
      </c>
    </row>
    <row r="258" spans="1:36" x14ac:dyDescent="0.25">
      <c r="A258" s="59"/>
      <c r="B258" s="59"/>
      <c r="C258" s="63"/>
      <c r="D258" s="65"/>
      <c r="E258" s="51">
        <f t="shared" si="104"/>
        <v>0</v>
      </c>
      <c r="F258" s="65"/>
      <c r="G258" s="51">
        <f t="shared" si="105"/>
        <v>0</v>
      </c>
      <c r="H258" s="65"/>
      <c r="I258" s="51">
        <f t="shared" si="106"/>
        <v>0</v>
      </c>
      <c r="J258" s="65"/>
      <c r="K258" s="51">
        <f t="shared" si="107"/>
        <v>0</v>
      </c>
      <c r="L258" s="91"/>
      <c r="M258" s="63"/>
      <c r="N258" s="63"/>
      <c r="O258" s="63"/>
      <c r="P258" s="63"/>
      <c r="Q258" s="63"/>
      <c r="R258" s="63"/>
      <c r="S258" s="51">
        <f t="shared" si="108"/>
        <v>0</v>
      </c>
      <c r="T258" s="51">
        <f t="shared" si="109"/>
        <v>0</v>
      </c>
      <c r="U258" s="51">
        <f t="shared" si="110"/>
        <v>0</v>
      </c>
      <c r="V258" s="51">
        <f t="shared" si="111"/>
        <v>0</v>
      </c>
      <c r="W258" s="51">
        <f t="shared" si="112"/>
        <v>0</v>
      </c>
      <c r="X258" s="51">
        <f t="shared" si="113"/>
        <v>0</v>
      </c>
      <c r="Y258" s="51">
        <f t="shared" si="114"/>
        <v>0</v>
      </c>
      <c r="Z258" s="42"/>
      <c r="AB258" s="34" t="str">
        <f t="shared" si="91"/>
        <v>leeg</v>
      </c>
      <c r="AC258" s="34"/>
      <c r="AD258" s="34"/>
      <c r="AE258" s="34"/>
      <c r="AF258" s="86"/>
      <c r="AI258" s="28" t="str" cm="1">
        <f t="array" ref="AI258">IF(AH258="h",_xlfn.XLOOKUP(AJ258,AJ259:$AJ$2125,AH259:$AH$2125,""),IF(AH258="l",IF(AJ257&lt;&gt;"","sub",""),""))</f>
        <v/>
      </c>
      <c r="AJ258" s="28" t="str">
        <f t="shared" si="90"/>
        <v/>
      </c>
    </row>
    <row r="259" spans="1:36" x14ac:dyDescent="0.25">
      <c r="A259" s="59"/>
      <c r="B259" s="59"/>
      <c r="C259" s="63"/>
      <c r="D259" s="65"/>
      <c r="E259" s="51">
        <f t="shared" si="104"/>
        <v>0</v>
      </c>
      <c r="F259" s="65"/>
      <c r="G259" s="51">
        <f t="shared" si="105"/>
        <v>0</v>
      </c>
      <c r="H259" s="65"/>
      <c r="I259" s="51">
        <f t="shared" si="106"/>
        <v>0</v>
      </c>
      <c r="J259" s="65"/>
      <c r="K259" s="51">
        <f t="shared" si="107"/>
        <v>0</v>
      </c>
      <c r="L259" s="91"/>
      <c r="M259" s="63"/>
      <c r="N259" s="63"/>
      <c r="O259" s="63"/>
      <c r="P259" s="63"/>
      <c r="Q259" s="63"/>
      <c r="R259" s="63"/>
      <c r="S259" s="51">
        <f t="shared" si="108"/>
        <v>0</v>
      </c>
      <c r="T259" s="51">
        <f t="shared" si="109"/>
        <v>0</v>
      </c>
      <c r="U259" s="51">
        <f t="shared" si="110"/>
        <v>0</v>
      </c>
      <c r="V259" s="51">
        <f t="shared" si="111"/>
        <v>0</v>
      </c>
      <c r="W259" s="51">
        <f t="shared" si="112"/>
        <v>0</v>
      </c>
      <c r="X259" s="51">
        <f t="shared" si="113"/>
        <v>0</v>
      </c>
      <c r="Y259" s="51">
        <f t="shared" si="114"/>
        <v>0</v>
      </c>
      <c r="Z259" s="42"/>
      <c r="AB259" s="34" t="str">
        <f t="shared" si="91"/>
        <v>leeg</v>
      </c>
      <c r="AC259" s="34"/>
      <c r="AD259" s="34"/>
      <c r="AE259" s="34"/>
      <c r="AF259" s="86"/>
      <c r="AI259" s="28" t="str" cm="1">
        <f t="array" ref="AI259">IF(AH259="h",_xlfn.XLOOKUP(AJ259,AJ260:$AJ$2125,AH260:$AH$2125,""),IF(AH259="l",IF(AJ258&lt;&gt;"","sub",""),""))</f>
        <v/>
      </c>
      <c r="AJ259" s="28" t="str">
        <f t="shared" si="90"/>
        <v/>
      </c>
    </row>
    <row r="260" spans="1:36" x14ac:dyDescent="0.25">
      <c r="A260" s="59"/>
      <c r="B260" s="59"/>
      <c r="C260" s="63"/>
      <c r="D260" s="65"/>
      <c r="E260" s="51">
        <f t="shared" si="104"/>
        <v>0</v>
      </c>
      <c r="F260" s="65"/>
      <c r="G260" s="51">
        <f t="shared" si="105"/>
        <v>0</v>
      </c>
      <c r="H260" s="65"/>
      <c r="I260" s="51">
        <f t="shared" si="106"/>
        <v>0</v>
      </c>
      <c r="J260" s="65"/>
      <c r="K260" s="51">
        <f t="shared" si="107"/>
        <v>0</v>
      </c>
      <c r="L260" s="91"/>
      <c r="M260" s="63"/>
      <c r="N260" s="63"/>
      <c r="O260" s="63"/>
      <c r="P260" s="63"/>
      <c r="Q260" s="63"/>
      <c r="R260" s="63"/>
      <c r="S260" s="51">
        <f t="shared" si="108"/>
        <v>0</v>
      </c>
      <c r="T260" s="51">
        <f t="shared" si="109"/>
        <v>0</v>
      </c>
      <c r="U260" s="51">
        <f t="shared" si="110"/>
        <v>0</v>
      </c>
      <c r="V260" s="51">
        <f t="shared" si="111"/>
        <v>0</v>
      </c>
      <c r="W260" s="51">
        <f t="shared" si="112"/>
        <v>0</v>
      </c>
      <c r="X260" s="51">
        <f t="shared" si="113"/>
        <v>0</v>
      </c>
      <c r="Y260" s="51">
        <f t="shared" si="114"/>
        <v>0</v>
      </c>
      <c r="Z260" s="42"/>
      <c r="AB260" s="34" t="str">
        <f t="shared" si="91"/>
        <v>leeg</v>
      </c>
      <c r="AC260" s="34"/>
      <c r="AD260" s="34"/>
      <c r="AE260" s="34"/>
      <c r="AF260" s="86"/>
      <c r="AI260" s="28" t="str" cm="1">
        <f t="array" ref="AI260">IF(AH260="h",_xlfn.XLOOKUP(AJ260,AJ261:$AJ$2125,AH261:$AH$2125,""),IF(AH260="l",IF(AJ259&lt;&gt;"","sub",""),""))</f>
        <v/>
      </c>
      <c r="AJ260" s="28" t="str">
        <f t="shared" si="90"/>
        <v/>
      </c>
    </row>
    <row r="261" spans="1:36" x14ac:dyDescent="0.25">
      <c r="A261" s="59"/>
      <c r="B261" s="59"/>
      <c r="C261" s="63"/>
      <c r="D261" s="65"/>
      <c r="E261" s="51">
        <f t="shared" si="104"/>
        <v>0</v>
      </c>
      <c r="F261" s="65"/>
      <c r="G261" s="51">
        <f t="shared" si="105"/>
        <v>0</v>
      </c>
      <c r="H261" s="65"/>
      <c r="I261" s="51">
        <f t="shared" si="106"/>
        <v>0</v>
      </c>
      <c r="J261" s="65"/>
      <c r="K261" s="51">
        <f t="shared" si="107"/>
        <v>0</v>
      </c>
      <c r="L261" s="91"/>
      <c r="M261" s="63"/>
      <c r="N261" s="63"/>
      <c r="O261" s="63"/>
      <c r="P261" s="63"/>
      <c r="Q261" s="63"/>
      <c r="R261" s="63"/>
      <c r="S261" s="51">
        <f t="shared" si="108"/>
        <v>0</v>
      </c>
      <c r="T261" s="51">
        <f t="shared" si="109"/>
        <v>0</v>
      </c>
      <c r="U261" s="51">
        <f t="shared" si="110"/>
        <v>0</v>
      </c>
      <c r="V261" s="51">
        <f t="shared" si="111"/>
        <v>0</v>
      </c>
      <c r="W261" s="51">
        <f t="shared" si="112"/>
        <v>0</v>
      </c>
      <c r="X261" s="51">
        <f t="shared" si="113"/>
        <v>0</v>
      </c>
      <c r="Y261" s="51">
        <f t="shared" si="114"/>
        <v>0</v>
      </c>
      <c r="Z261" s="42"/>
      <c r="AB261" s="34" t="str">
        <f t="shared" si="91"/>
        <v>leeg</v>
      </c>
      <c r="AC261" s="34"/>
      <c r="AD261" s="34"/>
      <c r="AE261" s="34"/>
      <c r="AF261" s="86"/>
      <c r="AI261" s="28" t="str" cm="1">
        <f t="array" ref="AI261">IF(AH261="h",_xlfn.XLOOKUP(AJ261,AJ262:$AJ$2125,AH262:$AH$2125,""),IF(AH261="l",IF(AJ260&lt;&gt;"","sub",""),""))</f>
        <v/>
      </c>
      <c r="AJ261" s="28" t="str">
        <f t="shared" si="90"/>
        <v/>
      </c>
    </row>
    <row r="262" spans="1:36" x14ac:dyDescent="0.25">
      <c r="A262" s="93" t="s">
        <v>107</v>
      </c>
      <c r="B262" s="35"/>
      <c r="C262" s="35"/>
      <c r="D262" s="92"/>
      <c r="E262" s="57">
        <f>SUM(E241:E261)</f>
        <v>0</v>
      </c>
      <c r="F262" s="92"/>
      <c r="G262" s="57">
        <f>SUM(G241:G261)</f>
        <v>0</v>
      </c>
      <c r="H262" s="92"/>
      <c r="I262" s="57">
        <f>SUM(I241:I261)</f>
        <v>0</v>
      </c>
      <c r="J262" s="92"/>
      <c r="K262" s="57">
        <f>SUM(K241:K261)</f>
        <v>0</v>
      </c>
      <c r="L262" s="91"/>
      <c r="M262" s="90"/>
      <c r="N262" s="90"/>
      <c r="O262" s="90"/>
      <c r="P262" s="90"/>
      <c r="Q262" s="90"/>
      <c r="R262" s="90"/>
      <c r="S262" s="57">
        <f t="shared" ref="S262:Y262" si="115">SUM(S241:S261)</f>
        <v>0</v>
      </c>
      <c r="T262" s="57">
        <f t="shared" si="115"/>
        <v>0</v>
      </c>
      <c r="U262" s="57">
        <f t="shared" si="115"/>
        <v>0</v>
      </c>
      <c r="V262" s="57">
        <f t="shared" si="115"/>
        <v>0</v>
      </c>
      <c r="W262" s="57">
        <f t="shared" si="115"/>
        <v>0</v>
      </c>
      <c r="X262" s="57">
        <f t="shared" si="115"/>
        <v>0</v>
      </c>
      <c r="Y262" s="57">
        <f t="shared" si="115"/>
        <v>0</v>
      </c>
      <c r="Z262" s="35"/>
      <c r="AB262" s="34" t="str">
        <f t="shared" si="91"/>
        <v>leeg</v>
      </c>
      <c r="AC262" s="34"/>
      <c r="AD262" s="34"/>
      <c r="AE262" s="34"/>
      <c r="AF262" s="86"/>
      <c r="AH262" s="28" t="s">
        <v>182</v>
      </c>
      <c r="AI262" s="28" t="str" cm="1">
        <f t="array" ref="AI262">IF(AH262="h",_xlfn.XLOOKUP(AJ262,AJ263:$AJ$2125,AH263:$AH$2125,""),IF(AH262="l",IF(AJ261&lt;&gt;"","sub",""),""))</f>
        <v/>
      </c>
      <c r="AJ262" s="28" t="str">
        <f t="shared" si="90"/>
        <v/>
      </c>
    </row>
    <row r="263" spans="1:36" x14ac:dyDescent="0.25">
      <c r="A263" s="59"/>
      <c r="B263" s="59"/>
      <c r="C263" s="59"/>
      <c r="D263" s="65"/>
      <c r="E263" s="59"/>
      <c r="F263" s="65"/>
      <c r="G263" s="65"/>
      <c r="H263" s="65"/>
      <c r="I263" s="65"/>
      <c r="J263" s="65"/>
      <c r="K263" s="65"/>
      <c r="L263" s="91"/>
      <c r="M263" s="63"/>
      <c r="N263" s="63"/>
      <c r="O263" s="63"/>
      <c r="P263" s="63"/>
      <c r="Q263" s="63"/>
      <c r="R263" s="63"/>
      <c r="S263" s="65"/>
      <c r="T263" s="65"/>
      <c r="U263" s="65"/>
      <c r="V263" s="65"/>
      <c r="W263" s="65"/>
      <c r="X263" s="65"/>
      <c r="Y263" s="65"/>
      <c r="Z263" s="42"/>
      <c r="AB263" s="34" t="str">
        <f t="shared" si="91"/>
        <v>leeg</v>
      </c>
      <c r="AC263" s="34"/>
      <c r="AD263" s="34"/>
      <c r="AE263" s="34"/>
      <c r="AF263" s="86"/>
      <c r="AH263" s="28" t="s">
        <v>184</v>
      </c>
      <c r="AI263" s="28" t="str" cm="1">
        <f t="array" ref="AI263">IF(AH263="h",_xlfn.XLOOKUP(AJ263,AJ264:$AJ$2125,AH264:$AH$2125,""),IF(AH263="l",IF(AJ262&lt;&gt;"","sub",""),""))</f>
        <v/>
      </c>
      <c r="AJ263" s="28" t="str">
        <f t="shared" si="90"/>
        <v/>
      </c>
    </row>
    <row r="264" spans="1:36" ht="40.5" x14ac:dyDescent="0.25">
      <c r="A264" s="94" t="s">
        <v>313</v>
      </c>
      <c r="B264" s="59"/>
      <c r="C264" s="63"/>
      <c r="D264" s="59"/>
      <c r="E264" s="59"/>
      <c r="F264" s="65"/>
      <c r="G264" s="65"/>
      <c r="H264" s="65"/>
      <c r="I264" s="65"/>
      <c r="J264" s="65"/>
      <c r="K264" s="65"/>
      <c r="L264" s="91"/>
      <c r="M264" s="63"/>
      <c r="N264" s="63"/>
      <c r="O264" s="63"/>
      <c r="P264" s="63"/>
      <c r="Q264" s="63"/>
      <c r="R264" s="63"/>
      <c r="S264" s="65"/>
      <c r="T264" s="65"/>
      <c r="U264" s="65"/>
      <c r="V264" s="65"/>
      <c r="W264" s="65"/>
      <c r="X264" s="65"/>
      <c r="Y264" s="65"/>
      <c r="Z264" s="42"/>
      <c r="AB264" s="34" t="str">
        <f t="shared" si="91"/>
        <v>leeg</v>
      </c>
      <c r="AC264" s="34"/>
      <c r="AD264" s="34"/>
      <c r="AE264" s="34"/>
      <c r="AF264" s="86"/>
      <c r="AH264" s="28" t="s">
        <v>183</v>
      </c>
      <c r="AI264" s="28" t="str" cm="1">
        <f t="array" ref="AI264">IF(AH264="h",_xlfn.XLOOKUP(AJ264,AJ265:$AJ$2125,AH265:$AH$2125,""),IF(AH264="l",IF(AJ263&lt;&gt;"","sub",""),""))</f>
        <v/>
      </c>
      <c r="AJ264" s="28" t="str">
        <f t="shared" si="90"/>
        <v>17</v>
      </c>
    </row>
    <row r="265" spans="1:36" x14ac:dyDescent="0.25">
      <c r="A265" s="59"/>
      <c r="B265" s="59"/>
      <c r="C265" s="63"/>
      <c r="D265" s="65"/>
      <c r="E265" s="51">
        <f t="shared" ref="E265:E291" si="116">B265*D265</f>
        <v>0</v>
      </c>
      <c r="F265" s="65"/>
      <c r="G265" s="51">
        <f t="shared" ref="G265:G291" si="117">B265*F265</f>
        <v>0</v>
      </c>
      <c r="H265" s="65"/>
      <c r="I265" s="51">
        <f t="shared" ref="I265:I291" si="118">B265*H265</f>
        <v>0</v>
      </c>
      <c r="J265" s="65"/>
      <c r="K265" s="51">
        <f t="shared" ref="K265:K291" si="119">(E265*$J$6)+G265+I265+J265</f>
        <v>0</v>
      </c>
      <c r="L265" s="91"/>
      <c r="M265" s="63"/>
      <c r="N265" s="63"/>
      <c r="O265" s="63"/>
      <c r="P265" s="63"/>
      <c r="Q265" s="63"/>
      <c r="R265" s="63"/>
      <c r="S265" s="51">
        <f t="shared" ref="S265:S291" si="120">IF(M265="j",$K265,0)</f>
        <v>0</v>
      </c>
      <c r="T265" s="51">
        <f t="shared" ref="T265:T291" si="121">IF(N265="j",$K265,0)</f>
        <v>0</v>
      </c>
      <c r="U265" s="51">
        <f t="shared" ref="U265:U291" si="122">IF(O265="j",$K265,0)</f>
        <v>0</v>
      </c>
      <c r="V265" s="51">
        <f t="shared" ref="V265:V291" si="123">IF(P265="j",$K265,0)</f>
        <v>0</v>
      </c>
      <c r="W265" s="51">
        <f t="shared" ref="W265:W291" si="124">IF(Q265="j",$K265,0)</f>
        <v>0</v>
      </c>
      <c r="X265" s="51">
        <f t="shared" ref="X265:X291" si="125">IF(R265="j",$K265,0)</f>
        <v>0</v>
      </c>
      <c r="Y265" s="51">
        <f t="shared" ref="Y265:Y291" si="126">SUM(S265:X265)</f>
        <v>0</v>
      </c>
      <c r="Z265" s="42"/>
      <c r="AB265" s="34" t="str">
        <f t="shared" si="91"/>
        <v>leeg</v>
      </c>
      <c r="AC265" s="34"/>
      <c r="AD265" s="34"/>
      <c r="AE265" s="34"/>
      <c r="AF265" s="86"/>
      <c r="AI265" s="28" t="str" cm="1">
        <f t="array" ref="AI265">IF(AH265="h",_xlfn.XLOOKUP(AJ265,AJ266:$AJ$2125,AH266:$AH$2125,""),IF(AH265="l",IF(AJ264&lt;&gt;"","sub",""),""))</f>
        <v/>
      </c>
      <c r="AJ265" s="28" t="str">
        <f t="shared" si="90"/>
        <v/>
      </c>
    </row>
    <row r="266" spans="1:36" x14ac:dyDescent="0.25">
      <c r="A266" s="59"/>
      <c r="B266" s="59"/>
      <c r="C266" s="63"/>
      <c r="D266" s="65"/>
      <c r="E266" s="51">
        <f t="shared" si="116"/>
        <v>0</v>
      </c>
      <c r="F266" s="65"/>
      <c r="G266" s="51">
        <f t="shared" si="117"/>
        <v>0</v>
      </c>
      <c r="H266" s="65"/>
      <c r="I266" s="51">
        <f t="shared" si="118"/>
        <v>0</v>
      </c>
      <c r="J266" s="65"/>
      <c r="K266" s="51">
        <f t="shared" si="119"/>
        <v>0</v>
      </c>
      <c r="L266" s="91"/>
      <c r="M266" s="63"/>
      <c r="N266" s="63"/>
      <c r="O266" s="63"/>
      <c r="P266" s="63"/>
      <c r="Q266" s="63"/>
      <c r="R266" s="63"/>
      <c r="S266" s="51">
        <f t="shared" si="120"/>
        <v>0</v>
      </c>
      <c r="T266" s="51">
        <f t="shared" si="121"/>
        <v>0</v>
      </c>
      <c r="U266" s="51">
        <f t="shared" si="122"/>
        <v>0</v>
      </c>
      <c r="V266" s="51">
        <f t="shared" si="123"/>
        <v>0</v>
      </c>
      <c r="W266" s="51">
        <f t="shared" si="124"/>
        <v>0</v>
      </c>
      <c r="X266" s="51">
        <f t="shared" si="125"/>
        <v>0</v>
      </c>
      <c r="Y266" s="51">
        <f t="shared" si="126"/>
        <v>0</v>
      </c>
      <c r="Z266" s="42"/>
      <c r="AB266" s="34" t="str">
        <f t="shared" si="91"/>
        <v>leeg</v>
      </c>
      <c r="AC266" s="34"/>
      <c r="AD266" s="34"/>
      <c r="AE266" s="34"/>
      <c r="AF266" s="86"/>
      <c r="AI266" s="28" t="str" cm="1">
        <f t="array" ref="AI266">IF(AH266="h",_xlfn.XLOOKUP(AJ266,AJ267:$AJ$2125,AH267:$AH$2125,""),IF(AH266="l",IF(AJ265&lt;&gt;"","sub",""),""))</f>
        <v/>
      </c>
      <c r="AJ266" s="28" t="str">
        <f t="shared" si="90"/>
        <v/>
      </c>
    </row>
    <row r="267" spans="1:36" x14ac:dyDescent="0.25">
      <c r="A267" s="59"/>
      <c r="B267" s="59"/>
      <c r="C267" s="63"/>
      <c r="D267" s="65"/>
      <c r="E267" s="51">
        <f t="shared" si="116"/>
        <v>0</v>
      </c>
      <c r="F267" s="65"/>
      <c r="G267" s="51">
        <f t="shared" si="117"/>
        <v>0</v>
      </c>
      <c r="H267" s="65"/>
      <c r="I267" s="51">
        <f t="shared" si="118"/>
        <v>0</v>
      </c>
      <c r="J267" s="65"/>
      <c r="K267" s="51">
        <f t="shared" si="119"/>
        <v>0</v>
      </c>
      <c r="L267" s="91"/>
      <c r="M267" s="63"/>
      <c r="N267" s="63"/>
      <c r="O267" s="63"/>
      <c r="P267" s="63"/>
      <c r="Q267" s="63"/>
      <c r="R267" s="63"/>
      <c r="S267" s="51">
        <f t="shared" si="120"/>
        <v>0</v>
      </c>
      <c r="T267" s="51">
        <f t="shared" si="121"/>
        <v>0</v>
      </c>
      <c r="U267" s="51">
        <f t="shared" si="122"/>
        <v>0</v>
      </c>
      <c r="V267" s="51">
        <f t="shared" si="123"/>
        <v>0</v>
      </c>
      <c r="W267" s="51">
        <f t="shared" si="124"/>
        <v>0</v>
      </c>
      <c r="X267" s="51">
        <f t="shared" si="125"/>
        <v>0</v>
      </c>
      <c r="Y267" s="51">
        <f t="shared" si="126"/>
        <v>0</v>
      </c>
      <c r="Z267" s="42"/>
      <c r="AB267" s="34" t="str">
        <f t="shared" si="91"/>
        <v>leeg</v>
      </c>
      <c r="AC267" s="34"/>
      <c r="AD267" s="34"/>
      <c r="AE267" s="34"/>
      <c r="AF267" s="86"/>
      <c r="AI267" s="28" t="str" cm="1">
        <f t="array" ref="AI267">IF(AH267="h",_xlfn.XLOOKUP(AJ267,AJ268:$AJ$2125,AH268:$AH$2125,""),IF(AH267="l",IF(AJ266&lt;&gt;"","sub",""),""))</f>
        <v/>
      </c>
      <c r="AJ267" s="28" t="str">
        <f t="shared" ref="AJ267:AJ330" si="127">IF(AH267="h",LEFT(A267,2),IF(SUM(B267:Y267)&gt;0,IF(AH267="sub",RIGHT(A267,2),""),""))</f>
        <v/>
      </c>
    </row>
    <row r="268" spans="1:36" x14ac:dyDescent="0.25">
      <c r="A268" s="59"/>
      <c r="B268" s="59"/>
      <c r="C268" s="63"/>
      <c r="D268" s="65"/>
      <c r="E268" s="51">
        <f t="shared" si="116"/>
        <v>0</v>
      </c>
      <c r="F268" s="65"/>
      <c r="G268" s="51">
        <f t="shared" si="117"/>
        <v>0</v>
      </c>
      <c r="H268" s="65"/>
      <c r="I268" s="51">
        <f t="shared" si="118"/>
        <v>0</v>
      </c>
      <c r="J268" s="65"/>
      <c r="K268" s="51">
        <f t="shared" si="119"/>
        <v>0</v>
      </c>
      <c r="L268" s="91"/>
      <c r="M268" s="63"/>
      <c r="N268" s="63"/>
      <c r="O268" s="63"/>
      <c r="P268" s="63"/>
      <c r="Q268" s="63"/>
      <c r="R268" s="63"/>
      <c r="S268" s="51">
        <f t="shared" si="120"/>
        <v>0</v>
      </c>
      <c r="T268" s="51">
        <f t="shared" si="121"/>
        <v>0</v>
      </c>
      <c r="U268" s="51">
        <f t="shared" si="122"/>
        <v>0</v>
      </c>
      <c r="V268" s="51">
        <f t="shared" si="123"/>
        <v>0</v>
      </c>
      <c r="W268" s="51">
        <f t="shared" si="124"/>
        <v>0</v>
      </c>
      <c r="X268" s="51">
        <f t="shared" si="125"/>
        <v>0</v>
      </c>
      <c r="Y268" s="51">
        <f t="shared" si="126"/>
        <v>0</v>
      </c>
      <c r="Z268" s="42"/>
      <c r="AB268" s="34" t="str">
        <f t="shared" ref="AB268:AB331" si="128">IF(AH268="uit","niet invulbaar",IF(AH268="staart","niet leeg",IF(OR(AH268="h",AH268="l"),IF(AI268="sub","niet leeg","leeg"),IF(OR(AND(A268="",Y268=""),SUM(B268:Y268)=0),"leeg","niet leeg"))))</f>
        <v>leeg</v>
      </c>
      <c r="AC268" s="34"/>
      <c r="AD268" s="34"/>
      <c r="AE268" s="34"/>
      <c r="AF268" s="86"/>
      <c r="AI268" s="28" t="str" cm="1">
        <f t="array" ref="AI268">IF(AH268="h",_xlfn.XLOOKUP(AJ268,AJ269:$AJ$2125,AH269:$AH$2125,""),IF(AH268="l",IF(AJ267&lt;&gt;"","sub",""),""))</f>
        <v/>
      </c>
      <c r="AJ268" s="28" t="str">
        <f t="shared" si="127"/>
        <v/>
      </c>
    </row>
    <row r="269" spans="1:36" x14ac:dyDescent="0.25">
      <c r="A269" s="59"/>
      <c r="B269" s="59"/>
      <c r="C269" s="63"/>
      <c r="D269" s="65"/>
      <c r="E269" s="51">
        <f t="shared" si="116"/>
        <v>0</v>
      </c>
      <c r="F269" s="65"/>
      <c r="G269" s="51">
        <f t="shared" si="117"/>
        <v>0</v>
      </c>
      <c r="H269" s="65"/>
      <c r="I269" s="51">
        <f t="shared" si="118"/>
        <v>0</v>
      </c>
      <c r="J269" s="65"/>
      <c r="K269" s="51">
        <f t="shared" si="119"/>
        <v>0</v>
      </c>
      <c r="L269" s="91"/>
      <c r="M269" s="63"/>
      <c r="N269" s="63"/>
      <c r="O269" s="63"/>
      <c r="P269" s="63"/>
      <c r="Q269" s="63"/>
      <c r="R269" s="63"/>
      <c r="S269" s="51">
        <f t="shared" si="120"/>
        <v>0</v>
      </c>
      <c r="T269" s="51">
        <f t="shared" si="121"/>
        <v>0</v>
      </c>
      <c r="U269" s="51">
        <f t="shared" si="122"/>
        <v>0</v>
      </c>
      <c r="V269" s="51">
        <f t="shared" si="123"/>
        <v>0</v>
      </c>
      <c r="W269" s="51">
        <f t="shared" si="124"/>
        <v>0</v>
      </c>
      <c r="X269" s="51">
        <f t="shared" si="125"/>
        <v>0</v>
      </c>
      <c r="Y269" s="51">
        <f t="shared" si="126"/>
        <v>0</v>
      </c>
      <c r="Z269" s="42"/>
      <c r="AB269" s="34" t="str">
        <f t="shared" si="128"/>
        <v>leeg</v>
      </c>
      <c r="AC269" s="34"/>
      <c r="AD269" s="34"/>
      <c r="AE269" s="34"/>
      <c r="AF269" s="86"/>
      <c r="AI269" s="28" t="str" cm="1">
        <f t="array" ref="AI269">IF(AH269="h",_xlfn.XLOOKUP(AJ269,AJ270:$AJ$2125,AH270:$AH$2125,""),IF(AH269="l",IF(AJ268&lt;&gt;"","sub",""),""))</f>
        <v/>
      </c>
      <c r="AJ269" s="28" t="str">
        <f t="shared" si="127"/>
        <v/>
      </c>
    </row>
    <row r="270" spans="1:36" x14ac:dyDescent="0.25">
      <c r="A270" s="59"/>
      <c r="B270" s="59"/>
      <c r="C270" s="63"/>
      <c r="D270" s="65"/>
      <c r="E270" s="51">
        <f t="shared" si="116"/>
        <v>0</v>
      </c>
      <c r="F270" s="65"/>
      <c r="G270" s="51">
        <f t="shared" si="117"/>
        <v>0</v>
      </c>
      <c r="H270" s="65"/>
      <c r="I270" s="51">
        <f t="shared" si="118"/>
        <v>0</v>
      </c>
      <c r="J270" s="65"/>
      <c r="K270" s="51">
        <f t="shared" si="119"/>
        <v>0</v>
      </c>
      <c r="L270" s="91"/>
      <c r="M270" s="63"/>
      <c r="N270" s="63"/>
      <c r="O270" s="63"/>
      <c r="P270" s="63"/>
      <c r="Q270" s="63"/>
      <c r="R270" s="63"/>
      <c r="S270" s="51">
        <f t="shared" si="120"/>
        <v>0</v>
      </c>
      <c r="T270" s="51">
        <f t="shared" si="121"/>
        <v>0</v>
      </c>
      <c r="U270" s="51">
        <f t="shared" si="122"/>
        <v>0</v>
      </c>
      <c r="V270" s="51">
        <f t="shared" si="123"/>
        <v>0</v>
      </c>
      <c r="W270" s="51">
        <f t="shared" si="124"/>
        <v>0</v>
      </c>
      <c r="X270" s="51">
        <f t="shared" si="125"/>
        <v>0</v>
      </c>
      <c r="Y270" s="51">
        <f t="shared" si="126"/>
        <v>0</v>
      </c>
      <c r="Z270" s="42"/>
      <c r="AB270" s="34" t="str">
        <f t="shared" si="128"/>
        <v>leeg</v>
      </c>
      <c r="AC270" s="34"/>
      <c r="AD270" s="34"/>
      <c r="AE270" s="34"/>
      <c r="AF270" s="86"/>
      <c r="AI270" s="28" t="str" cm="1">
        <f t="array" ref="AI270">IF(AH270="h",_xlfn.XLOOKUP(AJ270,AJ271:$AJ$2125,AH271:$AH$2125,""),IF(AH270="l",IF(AJ269&lt;&gt;"","sub",""),""))</f>
        <v/>
      </c>
      <c r="AJ270" s="28" t="str">
        <f t="shared" si="127"/>
        <v/>
      </c>
    </row>
    <row r="271" spans="1:36" x14ac:dyDescent="0.25">
      <c r="A271" s="59"/>
      <c r="B271" s="59"/>
      <c r="C271" s="63"/>
      <c r="D271" s="65"/>
      <c r="E271" s="51">
        <f t="shared" si="116"/>
        <v>0</v>
      </c>
      <c r="F271" s="65"/>
      <c r="G271" s="51">
        <f t="shared" si="117"/>
        <v>0</v>
      </c>
      <c r="H271" s="65"/>
      <c r="I271" s="51">
        <f t="shared" si="118"/>
        <v>0</v>
      </c>
      <c r="J271" s="65"/>
      <c r="K271" s="51">
        <f t="shared" si="119"/>
        <v>0</v>
      </c>
      <c r="L271" s="91"/>
      <c r="M271" s="63"/>
      <c r="N271" s="63"/>
      <c r="O271" s="63"/>
      <c r="P271" s="63"/>
      <c r="Q271" s="63"/>
      <c r="R271" s="63"/>
      <c r="S271" s="51">
        <f t="shared" si="120"/>
        <v>0</v>
      </c>
      <c r="T271" s="51">
        <f t="shared" si="121"/>
        <v>0</v>
      </c>
      <c r="U271" s="51">
        <f t="shared" si="122"/>
        <v>0</v>
      </c>
      <c r="V271" s="51">
        <f t="shared" si="123"/>
        <v>0</v>
      </c>
      <c r="W271" s="51">
        <f t="shared" si="124"/>
        <v>0</v>
      </c>
      <c r="X271" s="51">
        <f t="shared" si="125"/>
        <v>0</v>
      </c>
      <c r="Y271" s="51">
        <f t="shared" si="126"/>
        <v>0</v>
      </c>
      <c r="Z271" s="42"/>
      <c r="AB271" s="34" t="str">
        <f t="shared" si="128"/>
        <v>leeg</v>
      </c>
      <c r="AC271" s="34"/>
      <c r="AD271" s="34"/>
      <c r="AE271" s="34"/>
      <c r="AF271" s="86"/>
      <c r="AI271" s="28" t="str" cm="1">
        <f t="array" ref="AI271">IF(AH271="h",_xlfn.XLOOKUP(AJ271,AJ272:$AJ$2125,AH272:$AH$2125,""),IF(AH271="l",IF(AJ270&lt;&gt;"","sub",""),""))</f>
        <v/>
      </c>
      <c r="AJ271" s="28" t="str">
        <f t="shared" si="127"/>
        <v/>
      </c>
    </row>
    <row r="272" spans="1:36" x14ac:dyDescent="0.25">
      <c r="A272" s="59"/>
      <c r="B272" s="59"/>
      <c r="C272" s="63"/>
      <c r="D272" s="65"/>
      <c r="E272" s="51">
        <f t="shared" si="116"/>
        <v>0</v>
      </c>
      <c r="F272" s="65"/>
      <c r="G272" s="51">
        <f t="shared" si="117"/>
        <v>0</v>
      </c>
      <c r="H272" s="65"/>
      <c r="I272" s="51">
        <f t="shared" si="118"/>
        <v>0</v>
      </c>
      <c r="J272" s="65"/>
      <c r="K272" s="51">
        <f t="shared" si="119"/>
        <v>0</v>
      </c>
      <c r="L272" s="91"/>
      <c r="M272" s="63"/>
      <c r="N272" s="63"/>
      <c r="O272" s="63"/>
      <c r="P272" s="63"/>
      <c r="Q272" s="63"/>
      <c r="R272" s="63"/>
      <c r="S272" s="51">
        <f t="shared" si="120"/>
        <v>0</v>
      </c>
      <c r="T272" s="51">
        <f t="shared" si="121"/>
        <v>0</v>
      </c>
      <c r="U272" s="51">
        <f t="shared" si="122"/>
        <v>0</v>
      </c>
      <c r="V272" s="51">
        <f t="shared" si="123"/>
        <v>0</v>
      </c>
      <c r="W272" s="51">
        <f t="shared" si="124"/>
        <v>0</v>
      </c>
      <c r="X272" s="51">
        <f t="shared" si="125"/>
        <v>0</v>
      </c>
      <c r="Y272" s="51">
        <f t="shared" si="126"/>
        <v>0</v>
      </c>
      <c r="Z272" s="42"/>
      <c r="AB272" s="34" t="str">
        <f t="shared" si="128"/>
        <v>leeg</v>
      </c>
      <c r="AC272" s="34"/>
      <c r="AD272" s="34"/>
      <c r="AE272" s="34"/>
      <c r="AF272" s="86"/>
      <c r="AI272" s="28" t="str" cm="1">
        <f t="array" ref="AI272">IF(AH272="h",_xlfn.XLOOKUP(AJ272,AJ273:$AJ$2125,AH273:$AH$2125,""),IF(AH272="l",IF(AJ271&lt;&gt;"","sub",""),""))</f>
        <v/>
      </c>
      <c r="AJ272" s="28" t="str">
        <f t="shared" si="127"/>
        <v/>
      </c>
    </row>
    <row r="273" spans="1:36" x14ac:dyDescent="0.25">
      <c r="A273" s="59"/>
      <c r="B273" s="59"/>
      <c r="C273" s="63"/>
      <c r="D273" s="65"/>
      <c r="E273" s="51">
        <f t="shared" si="116"/>
        <v>0</v>
      </c>
      <c r="F273" s="65"/>
      <c r="G273" s="51">
        <f t="shared" si="117"/>
        <v>0</v>
      </c>
      <c r="H273" s="65"/>
      <c r="I273" s="51">
        <f t="shared" si="118"/>
        <v>0</v>
      </c>
      <c r="J273" s="65"/>
      <c r="K273" s="51">
        <f t="shared" si="119"/>
        <v>0</v>
      </c>
      <c r="L273" s="91"/>
      <c r="M273" s="63"/>
      <c r="N273" s="63"/>
      <c r="O273" s="63"/>
      <c r="P273" s="63"/>
      <c r="Q273" s="63"/>
      <c r="R273" s="63"/>
      <c r="S273" s="51">
        <f t="shared" si="120"/>
        <v>0</v>
      </c>
      <c r="T273" s="51">
        <f t="shared" si="121"/>
        <v>0</v>
      </c>
      <c r="U273" s="51">
        <f t="shared" si="122"/>
        <v>0</v>
      </c>
      <c r="V273" s="51">
        <f t="shared" si="123"/>
        <v>0</v>
      </c>
      <c r="W273" s="51">
        <f t="shared" si="124"/>
        <v>0</v>
      </c>
      <c r="X273" s="51">
        <f t="shared" si="125"/>
        <v>0</v>
      </c>
      <c r="Y273" s="51">
        <f t="shared" si="126"/>
        <v>0</v>
      </c>
      <c r="Z273" s="42"/>
      <c r="AB273" s="34" t="str">
        <f t="shared" si="128"/>
        <v>leeg</v>
      </c>
      <c r="AC273" s="34"/>
      <c r="AD273" s="34"/>
      <c r="AE273" s="34"/>
      <c r="AF273" s="86"/>
      <c r="AI273" s="28" t="str" cm="1">
        <f t="array" ref="AI273">IF(AH273="h",_xlfn.XLOOKUP(AJ273,AJ274:$AJ$2125,AH274:$AH$2125,""),IF(AH273="l",IF(AJ272&lt;&gt;"","sub",""),""))</f>
        <v/>
      </c>
      <c r="AJ273" s="28" t="str">
        <f t="shared" si="127"/>
        <v/>
      </c>
    </row>
    <row r="274" spans="1:36" x14ac:dyDescent="0.25">
      <c r="A274" s="59"/>
      <c r="B274" s="59"/>
      <c r="C274" s="63"/>
      <c r="D274" s="65"/>
      <c r="E274" s="51">
        <f t="shared" si="116"/>
        <v>0</v>
      </c>
      <c r="F274" s="65"/>
      <c r="G274" s="51">
        <f t="shared" si="117"/>
        <v>0</v>
      </c>
      <c r="H274" s="65"/>
      <c r="I274" s="51">
        <f t="shared" si="118"/>
        <v>0</v>
      </c>
      <c r="J274" s="65"/>
      <c r="K274" s="51">
        <f t="shared" si="119"/>
        <v>0</v>
      </c>
      <c r="L274" s="91"/>
      <c r="M274" s="63"/>
      <c r="N274" s="63"/>
      <c r="O274" s="63"/>
      <c r="P274" s="63"/>
      <c r="Q274" s="63"/>
      <c r="R274" s="63"/>
      <c r="S274" s="51">
        <f t="shared" si="120"/>
        <v>0</v>
      </c>
      <c r="T274" s="51">
        <f t="shared" si="121"/>
        <v>0</v>
      </c>
      <c r="U274" s="51">
        <f t="shared" si="122"/>
        <v>0</v>
      </c>
      <c r="V274" s="51">
        <f t="shared" si="123"/>
        <v>0</v>
      </c>
      <c r="W274" s="51">
        <f t="shared" si="124"/>
        <v>0</v>
      </c>
      <c r="X274" s="51">
        <f t="shared" si="125"/>
        <v>0</v>
      </c>
      <c r="Y274" s="51">
        <f t="shared" si="126"/>
        <v>0</v>
      </c>
      <c r="Z274" s="42"/>
      <c r="AB274" s="34" t="str">
        <f t="shared" si="128"/>
        <v>leeg</v>
      </c>
      <c r="AC274" s="34"/>
      <c r="AD274" s="34"/>
      <c r="AE274" s="34"/>
      <c r="AF274" s="86"/>
      <c r="AI274" s="28" t="str" cm="1">
        <f t="array" ref="AI274">IF(AH274="h",_xlfn.XLOOKUP(AJ274,AJ275:$AJ$2125,AH275:$AH$2125,""),IF(AH274="l",IF(AJ273&lt;&gt;"","sub",""),""))</f>
        <v/>
      </c>
      <c r="AJ274" s="28" t="str">
        <f t="shared" si="127"/>
        <v/>
      </c>
    </row>
    <row r="275" spans="1:36" x14ac:dyDescent="0.25">
      <c r="A275" s="59"/>
      <c r="B275" s="59"/>
      <c r="C275" s="63"/>
      <c r="D275" s="65"/>
      <c r="E275" s="51">
        <f t="shared" si="116"/>
        <v>0</v>
      </c>
      <c r="F275" s="65"/>
      <c r="G275" s="51">
        <f t="shared" si="117"/>
        <v>0</v>
      </c>
      <c r="H275" s="65"/>
      <c r="I275" s="51">
        <f t="shared" si="118"/>
        <v>0</v>
      </c>
      <c r="J275" s="65"/>
      <c r="K275" s="51">
        <f t="shared" si="119"/>
        <v>0</v>
      </c>
      <c r="L275" s="91"/>
      <c r="M275" s="63"/>
      <c r="N275" s="63"/>
      <c r="O275" s="63"/>
      <c r="P275" s="63"/>
      <c r="Q275" s="63"/>
      <c r="R275" s="63"/>
      <c r="S275" s="51">
        <f t="shared" si="120"/>
        <v>0</v>
      </c>
      <c r="T275" s="51">
        <f t="shared" si="121"/>
        <v>0</v>
      </c>
      <c r="U275" s="51">
        <f t="shared" si="122"/>
        <v>0</v>
      </c>
      <c r="V275" s="51">
        <f t="shared" si="123"/>
        <v>0</v>
      </c>
      <c r="W275" s="51">
        <f t="shared" si="124"/>
        <v>0</v>
      </c>
      <c r="X275" s="51">
        <f t="shared" si="125"/>
        <v>0</v>
      </c>
      <c r="Y275" s="51">
        <f t="shared" si="126"/>
        <v>0</v>
      </c>
      <c r="Z275" s="42"/>
      <c r="AB275" s="34" t="str">
        <f t="shared" si="128"/>
        <v>leeg</v>
      </c>
      <c r="AC275" s="34"/>
      <c r="AD275" s="34"/>
      <c r="AE275" s="34"/>
      <c r="AF275" s="86"/>
      <c r="AI275" s="28" t="str" cm="1">
        <f t="array" ref="AI275">IF(AH275="h",_xlfn.XLOOKUP(AJ275,AJ276:$AJ$2125,AH276:$AH$2125,""),IF(AH275="l",IF(AJ274&lt;&gt;"","sub",""),""))</f>
        <v/>
      </c>
      <c r="AJ275" s="28" t="str">
        <f t="shared" si="127"/>
        <v/>
      </c>
    </row>
    <row r="276" spans="1:36" x14ac:dyDescent="0.25">
      <c r="A276" s="59"/>
      <c r="B276" s="59"/>
      <c r="C276" s="63"/>
      <c r="D276" s="65"/>
      <c r="E276" s="51">
        <f t="shared" si="116"/>
        <v>0</v>
      </c>
      <c r="F276" s="65"/>
      <c r="G276" s="51">
        <f t="shared" si="117"/>
        <v>0</v>
      </c>
      <c r="H276" s="65"/>
      <c r="I276" s="51">
        <f t="shared" si="118"/>
        <v>0</v>
      </c>
      <c r="J276" s="65"/>
      <c r="K276" s="51">
        <f t="shared" si="119"/>
        <v>0</v>
      </c>
      <c r="L276" s="91"/>
      <c r="M276" s="63"/>
      <c r="N276" s="63"/>
      <c r="O276" s="63"/>
      <c r="P276" s="63"/>
      <c r="Q276" s="63"/>
      <c r="R276" s="63"/>
      <c r="S276" s="51">
        <f t="shared" si="120"/>
        <v>0</v>
      </c>
      <c r="T276" s="51">
        <f t="shared" si="121"/>
        <v>0</v>
      </c>
      <c r="U276" s="51">
        <f t="shared" si="122"/>
        <v>0</v>
      </c>
      <c r="V276" s="51">
        <f t="shared" si="123"/>
        <v>0</v>
      </c>
      <c r="W276" s="51">
        <f t="shared" si="124"/>
        <v>0</v>
      </c>
      <c r="X276" s="51">
        <f t="shared" si="125"/>
        <v>0</v>
      </c>
      <c r="Y276" s="51">
        <f t="shared" si="126"/>
        <v>0</v>
      </c>
      <c r="Z276" s="42"/>
      <c r="AB276" s="34" t="str">
        <f t="shared" si="128"/>
        <v>leeg</v>
      </c>
      <c r="AC276" s="34"/>
      <c r="AD276" s="34"/>
      <c r="AE276" s="34"/>
      <c r="AF276" s="86"/>
      <c r="AI276" s="28" t="str" cm="1">
        <f t="array" ref="AI276">IF(AH276="h",_xlfn.XLOOKUP(AJ276,AJ277:$AJ$2125,AH277:$AH$2125,""),IF(AH276="l",IF(AJ275&lt;&gt;"","sub",""),""))</f>
        <v/>
      </c>
      <c r="AJ276" s="28" t="str">
        <f t="shared" si="127"/>
        <v/>
      </c>
    </row>
    <row r="277" spans="1:36" x14ac:dyDescent="0.25">
      <c r="A277" s="59"/>
      <c r="B277" s="59"/>
      <c r="C277" s="63"/>
      <c r="D277" s="65"/>
      <c r="E277" s="51">
        <f t="shared" si="116"/>
        <v>0</v>
      </c>
      <c r="F277" s="65"/>
      <c r="G277" s="51">
        <f t="shared" si="117"/>
        <v>0</v>
      </c>
      <c r="H277" s="65"/>
      <c r="I277" s="51">
        <f t="shared" si="118"/>
        <v>0</v>
      </c>
      <c r="J277" s="65"/>
      <c r="K277" s="51">
        <f t="shared" si="119"/>
        <v>0</v>
      </c>
      <c r="L277" s="91"/>
      <c r="M277" s="63"/>
      <c r="N277" s="63"/>
      <c r="O277" s="63"/>
      <c r="P277" s="63"/>
      <c r="Q277" s="63"/>
      <c r="R277" s="63"/>
      <c r="S277" s="51">
        <f t="shared" si="120"/>
        <v>0</v>
      </c>
      <c r="T277" s="51">
        <f t="shared" si="121"/>
        <v>0</v>
      </c>
      <c r="U277" s="51">
        <f t="shared" si="122"/>
        <v>0</v>
      </c>
      <c r="V277" s="51">
        <f t="shared" si="123"/>
        <v>0</v>
      </c>
      <c r="W277" s="51">
        <f t="shared" si="124"/>
        <v>0</v>
      </c>
      <c r="X277" s="51">
        <f t="shared" si="125"/>
        <v>0</v>
      </c>
      <c r="Y277" s="51">
        <f t="shared" si="126"/>
        <v>0</v>
      </c>
      <c r="Z277" s="42"/>
      <c r="AB277" s="34" t="str">
        <f t="shared" si="128"/>
        <v>leeg</v>
      </c>
      <c r="AC277" s="34"/>
      <c r="AD277" s="34"/>
      <c r="AE277" s="34"/>
      <c r="AF277" s="86"/>
      <c r="AI277" s="28" t="str" cm="1">
        <f t="array" ref="AI277">IF(AH277="h",_xlfn.XLOOKUP(AJ277,AJ278:$AJ$2125,AH278:$AH$2125,""),IF(AH277="l",IF(AJ276&lt;&gt;"","sub",""),""))</f>
        <v/>
      </c>
      <c r="AJ277" s="28" t="str">
        <f t="shared" si="127"/>
        <v/>
      </c>
    </row>
    <row r="278" spans="1:36" x14ac:dyDescent="0.25">
      <c r="A278" s="59"/>
      <c r="B278" s="59"/>
      <c r="C278" s="63"/>
      <c r="D278" s="65"/>
      <c r="E278" s="51">
        <f t="shared" si="116"/>
        <v>0</v>
      </c>
      <c r="F278" s="65"/>
      <c r="G278" s="51">
        <f t="shared" si="117"/>
        <v>0</v>
      </c>
      <c r="H278" s="65"/>
      <c r="I278" s="51">
        <f t="shared" si="118"/>
        <v>0</v>
      </c>
      <c r="J278" s="65"/>
      <c r="K278" s="51">
        <f t="shared" si="119"/>
        <v>0</v>
      </c>
      <c r="L278" s="91"/>
      <c r="M278" s="63"/>
      <c r="N278" s="63"/>
      <c r="O278" s="63"/>
      <c r="P278" s="63"/>
      <c r="Q278" s="63"/>
      <c r="R278" s="63"/>
      <c r="S278" s="51">
        <f t="shared" si="120"/>
        <v>0</v>
      </c>
      <c r="T278" s="51">
        <f t="shared" si="121"/>
        <v>0</v>
      </c>
      <c r="U278" s="51">
        <f t="shared" si="122"/>
        <v>0</v>
      </c>
      <c r="V278" s="51">
        <f t="shared" si="123"/>
        <v>0</v>
      </c>
      <c r="W278" s="51">
        <f t="shared" si="124"/>
        <v>0</v>
      </c>
      <c r="X278" s="51">
        <f t="shared" si="125"/>
        <v>0</v>
      </c>
      <c r="Y278" s="51">
        <f t="shared" si="126"/>
        <v>0</v>
      </c>
      <c r="Z278" s="42"/>
      <c r="AB278" s="34" t="str">
        <f t="shared" si="128"/>
        <v>leeg</v>
      </c>
      <c r="AC278" s="34"/>
      <c r="AD278" s="34"/>
      <c r="AE278" s="34"/>
      <c r="AF278" s="86"/>
      <c r="AI278" s="28" t="str" cm="1">
        <f t="array" ref="AI278">IF(AH278="h",_xlfn.XLOOKUP(AJ278,AJ279:$AJ$2125,AH279:$AH$2125,""),IF(AH278="l",IF(AJ277&lt;&gt;"","sub",""),""))</f>
        <v/>
      </c>
      <c r="AJ278" s="28" t="str">
        <f t="shared" si="127"/>
        <v/>
      </c>
    </row>
    <row r="279" spans="1:36" x14ac:dyDescent="0.25">
      <c r="A279" s="59"/>
      <c r="B279" s="59"/>
      <c r="C279" s="63"/>
      <c r="D279" s="65"/>
      <c r="E279" s="51">
        <f t="shared" si="116"/>
        <v>0</v>
      </c>
      <c r="F279" s="65"/>
      <c r="G279" s="51">
        <f t="shared" si="117"/>
        <v>0</v>
      </c>
      <c r="H279" s="65"/>
      <c r="I279" s="51">
        <f t="shared" si="118"/>
        <v>0</v>
      </c>
      <c r="J279" s="65"/>
      <c r="K279" s="51">
        <f t="shared" si="119"/>
        <v>0</v>
      </c>
      <c r="L279" s="91"/>
      <c r="M279" s="63"/>
      <c r="N279" s="63"/>
      <c r="O279" s="63"/>
      <c r="P279" s="63"/>
      <c r="Q279" s="63"/>
      <c r="R279" s="63"/>
      <c r="S279" s="51">
        <f t="shared" si="120"/>
        <v>0</v>
      </c>
      <c r="T279" s="51">
        <f t="shared" si="121"/>
        <v>0</v>
      </c>
      <c r="U279" s="51">
        <f t="shared" si="122"/>
        <v>0</v>
      </c>
      <c r="V279" s="51">
        <f t="shared" si="123"/>
        <v>0</v>
      </c>
      <c r="W279" s="51">
        <f t="shared" si="124"/>
        <v>0</v>
      </c>
      <c r="X279" s="51">
        <f t="shared" si="125"/>
        <v>0</v>
      </c>
      <c r="Y279" s="51">
        <f t="shared" si="126"/>
        <v>0</v>
      </c>
      <c r="Z279" s="42"/>
      <c r="AB279" s="34" t="str">
        <f t="shared" si="128"/>
        <v>leeg</v>
      </c>
      <c r="AC279" s="34"/>
      <c r="AD279" s="34"/>
      <c r="AE279" s="34"/>
      <c r="AF279" s="86"/>
      <c r="AI279" s="28" t="str" cm="1">
        <f t="array" ref="AI279">IF(AH279="h",_xlfn.XLOOKUP(AJ279,AJ280:$AJ$2125,AH280:$AH$2125,""),IF(AH279="l",IF(AJ278&lt;&gt;"","sub",""),""))</f>
        <v/>
      </c>
      <c r="AJ279" s="28" t="str">
        <f t="shared" si="127"/>
        <v/>
      </c>
    </row>
    <row r="280" spans="1:36" x14ac:dyDescent="0.25">
      <c r="A280" s="59"/>
      <c r="B280" s="59"/>
      <c r="C280" s="63"/>
      <c r="D280" s="65"/>
      <c r="E280" s="51">
        <f t="shared" si="116"/>
        <v>0</v>
      </c>
      <c r="F280" s="65"/>
      <c r="G280" s="51">
        <f t="shared" si="117"/>
        <v>0</v>
      </c>
      <c r="H280" s="65"/>
      <c r="I280" s="51">
        <f t="shared" si="118"/>
        <v>0</v>
      </c>
      <c r="J280" s="65"/>
      <c r="K280" s="51">
        <f t="shared" si="119"/>
        <v>0</v>
      </c>
      <c r="L280" s="91"/>
      <c r="M280" s="63"/>
      <c r="N280" s="63"/>
      <c r="O280" s="63"/>
      <c r="P280" s="63"/>
      <c r="Q280" s="63"/>
      <c r="R280" s="63"/>
      <c r="S280" s="51">
        <f t="shared" si="120"/>
        <v>0</v>
      </c>
      <c r="T280" s="51">
        <f t="shared" si="121"/>
        <v>0</v>
      </c>
      <c r="U280" s="51">
        <f t="shared" si="122"/>
        <v>0</v>
      </c>
      <c r="V280" s="51">
        <f t="shared" si="123"/>
        <v>0</v>
      </c>
      <c r="W280" s="51">
        <f t="shared" si="124"/>
        <v>0</v>
      </c>
      <c r="X280" s="51">
        <f t="shared" si="125"/>
        <v>0</v>
      </c>
      <c r="Y280" s="51">
        <f t="shared" si="126"/>
        <v>0</v>
      </c>
      <c r="Z280" s="42"/>
      <c r="AB280" s="34" t="str">
        <f t="shared" si="128"/>
        <v>leeg</v>
      </c>
      <c r="AC280" s="34"/>
      <c r="AD280" s="34"/>
      <c r="AE280" s="34"/>
      <c r="AF280" s="86"/>
      <c r="AI280" s="28" t="str" cm="1">
        <f t="array" ref="AI280">IF(AH280="h",_xlfn.XLOOKUP(AJ280,AJ281:$AJ$2125,AH281:$AH$2125,""),IF(AH280="l",IF(AJ279&lt;&gt;"","sub",""),""))</f>
        <v/>
      </c>
      <c r="AJ280" s="28" t="str">
        <f t="shared" si="127"/>
        <v/>
      </c>
    </row>
    <row r="281" spans="1:36" x14ac:dyDescent="0.25">
      <c r="A281" s="59"/>
      <c r="B281" s="59"/>
      <c r="C281" s="63"/>
      <c r="D281" s="65"/>
      <c r="E281" s="51">
        <f t="shared" si="116"/>
        <v>0</v>
      </c>
      <c r="F281" s="65"/>
      <c r="G281" s="51">
        <f t="shared" si="117"/>
        <v>0</v>
      </c>
      <c r="H281" s="65"/>
      <c r="I281" s="51">
        <f t="shared" si="118"/>
        <v>0</v>
      </c>
      <c r="J281" s="65"/>
      <c r="K281" s="51">
        <f t="shared" si="119"/>
        <v>0</v>
      </c>
      <c r="L281" s="91"/>
      <c r="M281" s="63"/>
      <c r="N281" s="63"/>
      <c r="O281" s="63"/>
      <c r="P281" s="63"/>
      <c r="Q281" s="63"/>
      <c r="R281" s="63"/>
      <c r="S281" s="51">
        <f t="shared" si="120"/>
        <v>0</v>
      </c>
      <c r="T281" s="51">
        <f t="shared" si="121"/>
        <v>0</v>
      </c>
      <c r="U281" s="51">
        <f t="shared" si="122"/>
        <v>0</v>
      </c>
      <c r="V281" s="51">
        <f t="shared" si="123"/>
        <v>0</v>
      </c>
      <c r="W281" s="51">
        <f t="shared" si="124"/>
        <v>0</v>
      </c>
      <c r="X281" s="51">
        <f t="shared" si="125"/>
        <v>0</v>
      </c>
      <c r="Y281" s="51">
        <f t="shared" si="126"/>
        <v>0</v>
      </c>
      <c r="Z281" s="42"/>
      <c r="AB281" s="34" t="str">
        <f t="shared" si="128"/>
        <v>leeg</v>
      </c>
      <c r="AC281" s="34"/>
      <c r="AD281" s="34"/>
      <c r="AE281" s="34"/>
      <c r="AF281" s="86"/>
      <c r="AI281" s="28" t="str" cm="1">
        <f t="array" ref="AI281">IF(AH281="h",_xlfn.XLOOKUP(AJ281,AJ282:$AJ$2125,AH282:$AH$2125,""),IF(AH281="l",IF(AJ280&lt;&gt;"","sub",""),""))</f>
        <v/>
      </c>
      <c r="AJ281" s="28" t="str">
        <f t="shared" si="127"/>
        <v/>
      </c>
    </row>
    <row r="282" spans="1:36" x14ac:dyDescent="0.25">
      <c r="A282" s="59"/>
      <c r="B282" s="59"/>
      <c r="C282" s="63"/>
      <c r="D282" s="65"/>
      <c r="E282" s="51">
        <f t="shared" si="116"/>
        <v>0</v>
      </c>
      <c r="F282" s="65"/>
      <c r="G282" s="51">
        <f t="shared" si="117"/>
        <v>0</v>
      </c>
      <c r="H282" s="65"/>
      <c r="I282" s="51">
        <f t="shared" si="118"/>
        <v>0</v>
      </c>
      <c r="J282" s="65"/>
      <c r="K282" s="51">
        <f t="shared" si="119"/>
        <v>0</v>
      </c>
      <c r="L282" s="91"/>
      <c r="M282" s="63"/>
      <c r="N282" s="63"/>
      <c r="O282" s="63"/>
      <c r="P282" s="63"/>
      <c r="Q282" s="63"/>
      <c r="R282" s="63"/>
      <c r="S282" s="51">
        <f t="shared" si="120"/>
        <v>0</v>
      </c>
      <c r="T282" s="51">
        <f t="shared" si="121"/>
        <v>0</v>
      </c>
      <c r="U282" s="51">
        <f t="shared" si="122"/>
        <v>0</v>
      </c>
      <c r="V282" s="51">
        <f t="shared" si="123"/>
        <v>0</v>
      </c>
      <c r="W282" s="51">
        <f t="shared" si="124"/>
        <v>0</v>
      </c>
      <c r="X282" s="51">
        <f t="shared" si="125"/>
        <v>0</v>
      </c>
      <c r="Y282" s="51">
        <f t="shared" si="126"/>
        <v>0</v>
      </c>
      <c r="Z282" s="42"/>
      <c r="AB282" s="34" t="str">
        <f t="shared" si="128"/>
        <v>leeg</v>
      </c>
      <c r="AC282" s="34"/>
      <c r="AD282" s="34"/>
      <c r="AE282" s="34"/>
      <c r="AF282" s="86"/>
      <c r="AI282" s="28" t="str" cm="1">
        <f t="array" ref="AI282">IF(AH282="h",_xlfn.XLOOKUP(AJ282,AJ283:$AJ$2125,AH283:$AH$2125,""),IF(AH282="l",IF(AJ281&lt;&gt;"","sub",""),""))</f>
        <v/>
      </c>
      <c r="AJ282" s="28" t="str">
        <f t="shared" si="127"/>
        <v/>
      </c>
    </row>
    <row r="283" spans="1:36" x14ac:dyDescent="0.25">
      <c r="A283" s="59"/>
      <c r="B283" s="59"/>
      <c r="C283" s="63"/>
      <c r="D283" s="65"/>
      <c r="E283" s="51">
        <f t="shared" si="116"/>
        <v>0</v>
      </c>
      <c r="F283" s="65"/>
      <c r="G283" s="51">
        <f t="shared" si="117"/>
        <v>0</v>
      </c>
      <c r="H283" s="65"/>
      <c r="I283" s="51">
        <f t="shared" si="118"/>
        <v>0</v>
      </c>
      <c r="J283" s="65"/>
      <c r="K283" s="51">
        <f t="shared" si="119"/>
        <v>0</v>
      </c>
      <c r="L283" s="91"/>
      <c r="M283" s="63"/>
      <c r="N283" s="63"/>
      <c r="O283" s="63"/>
      <c r="P283" s="63"/>
      <c r="Q283" s="63"/>
      <c r="R283" s="63"/>
      <c r="S283" s="51">
        <f t="shared" si="120"/>
        <v>0</v>
      </c>
      <c r="T283" s="51">
        <f t="shared" si="121"/>
        <v>0</v>
      </c>
      <c r="U283" s="51">
        <f t="shared" si="122"/>
        <v>0</v>
      </c>
      <c r="V283" s="51">
        <f t="shared" si="123"/>
        <v>0</v>
      </c>
      <c r="W283" s="51">
        <f t="shared" si="124"/>
        <v>0</v>
      </c>
      <c r="X283" s="51">
        <f t="shared" si="125"/>
        <v>0</v>
      </c>
      <c r="Y283" s="51">
        <f t="shared" si="126"/>
        <v>0</v>
      </c>
      <c r="Z283" s="42"/>
      <c r="AB283" s="34" t="str">
        <f t="shared" si="128"/>
        <v>leeg</v>
      </c>
      <c r="AC283" s="34"/>
      <c r="AD283" s="34"/>
      <c r="AE283" s="34"/>
      <c r="AF283" s="86"/>
      <c r="AI283" s="28" t="str" cm="1">
        <f t="array" ref="AI283">IF(AH283="h",_xlfn.XLOOKUP(AJ283,AJ284:$AJ$2125,AH284:$AH$2125,""),IF(AH283="l",IF(AJ282&lt;&gt;"","sub",""),""))</f>
        <v/>
      </c>
      <c r="AJ283" s="28" t="str">
        <f t="shared" si="127"/>
        <v/>
      </c>
    </row>
    <row r="284" spans="1:36" x14ac:dyDescent="0.25">
      <c r="A284" s="59"/>
      <c r="B284" s="59"/>
      <c r="C284" s="63"/>
      <c r="D284" s="65"/>
      <c r="E284" s="51">
        <f t="shared" si="116"/>
        <v>0</v>
      </c>
      <c r="F284" s="65"/>
      <c r="G284" s="51">
        <f t="shared" si="117"/>
        <v>0</v>
      </c>
      <c r="H284" s="65"/>
      <c r="I284" s="51">
        <f t="shared" si="118"/>
        <v>0</v>
      </c>
      <c r="J284" s="65"/>
      <c r="K284" s="51">
        <f t="shared" si="119"/>
        <v>0</v>
      </c>
      <c r="L284" s="91"/>
      <c r="M284" s="63"/>
      <c r="N284" s="63"/>
      <c r="O284" s="63"/>
      <c r="P284" s="63"/>
      <c r="Q284" s="63"/>
      <c r="R284" s="63"/>
      <c r="S284" s="51">
        <f t="shared" si="120"/>
        <v>0</v>
      </c>
      <c r="T284" s="51">
        <f t="shared" si="121"/>
        <v>0</v>
      </c>
      <c r="U284" s="51">
        <f t="shared" si="122"/>
        <v>0</v>
      </c>
      <c r="V284" s="51">
        <f t="shared" si="123"/>
        <v>0</v>
      </c>
      <c r="W284" s="51">
        <f t="shared" si="124"/>
        <v>0</v>
      </c>
      <c r="X284" s="51">
        <f t="shared" si="125"/>
        <v>0</v>
      </c>
      <c r="Y284" s="51">
        <f t="shared" si="126"/>
        <v>0</v>
      </c>
      <c r="Z284" s="42"/>
      <c r="AB284" s="274" t="str">
        <f t="shared" si="128"/>
        <v>niet invulbaar</v>
      </c>
      <c r="AC284" s="34"/>
      <c r="AD284" s="34"/>
      <c r="AE284" s="34"/>
      <c r="AF284" s="86"/>
      <c r="AH284" s="28" t="s">
        <v>245</v>
      </c>
      <c r="AI284" s="28" t="str" cm="1">
        <f t="array" ref="AI284">IF(AH284="h",_xlfn.XLOOKUP(AJ284,AJ285:$AJ$2125,AH285:$AH$2125,""),IF(AH284="l",IF(AJ283&lt;&gt;"","sub",""),""))</f>
        <v/>
      </c>
      <c r="AJ284" s="28" t="str">
        <f t="shared" si="127"/>
        <v/>
      </c>
    </row>
    <row r="285" spans="1:36" x14ac:dyDescent="0.25">
      <c r="A285" s="59"/>
      <c r="B285" s="59"/>
      <c r="C285" s="63"/>
      <c r="D285" s="65"/>
      <c r="E285" s="51">
        <f t="shared" si="116"/>
        <v>0</v>
      </c>
      <c r="F285" s="65"/>
      <c r="G285" s="51">
        <f t="shared" si="117"/>
        <v>0</v>
      </c>
      <c r="H285" s="65"/>
      <c r="I285" s="51">
        <f t="shared" si="118"/>
        <v>0</v>
      </c>
      <c r="J285" s="65"/>
      <c r="K285" s="51">
        <f t="shared" si="119"/>
        <v>0</v>
      </c>
      <c r="L285" s="91"/>
      <c r="M285" s="63"/>
      <c r="N285" s="63"/>
      <c r="O285" s="63"/>
      <c r="P285" s="63"/>
      <c r="Q285" s="63"/>
      <c r="R285" s="63"/>
      <c r="S285" s="51">
        <f t="shared" si="120"/>
        <v>0</v>
      </c>
      <c r="T285" s="51">
        <f t="shared" si="121"/>
        <v>0</v>
      </c>
      <c r="U285" s="51">
        <f t="shared" si="122"/>
        <v>0</v>
      </c>
      <c r="V285" s="51">
        <f t="shared" si="123"/>
        <v>0</v>
      </c>
      <c r="W285" s="51">
        <f t="shared" si="124"/>
        <v>0</v>
      </c>
      <c r="X285" s="51">
        <f t="shared" si="125"/>
        <v>0</v>
      </c>
      <c r="Y285" s="51">
        <f t="shared" si="126"/>
        <v>0</v>
      </c>
      <c r="Z285" s="42"/>
      <c r="AB285" s="274" t="str">
        <f t="shared" si="128"/>
        <v>niet invulbaar</v>
      </c>
      <c r="AC285" s="34"/>
      <c r="AD285" s="34"/>
      <c r="AE285" s="34"/>
      <c r="AF285" s="86"/>
      <c r="AH285" s="28" t="s">
        <v>245</v>
      </c>
      <c r="AI285" s="28" t="str" cm="1">
        <f t="array" ref="AI285">IF(AH285="h",_xlfn.XLOOKUP(AJ285,AJ286:$AJ$2125,AH286:$AH$2125,""),IF(AH285="l",IF(AJ284&lt;&gt;"","sub",""),""))</f>
        <v/>
      </c>
      <c r="AJ285" s="28" t="str">
        <f t="shared" si="127"/>
        <v/>
      </c>
    </row>
    <row r="286" spans="1:36" x14ac:dyDescent="0.25">
      <c r="A286" s="59"/>
      <c r="B286" s="59"/>
      <c r="C286" s="63"/>
      <c r="D286" s="65"/>
      <c r="E286" s="51">
        <f t="shared" si="116"/>
        <v>0</v>
      </c>
      <c r="F286" s="65"/>
      <c r="G286" s="51">
        <f t="shared" si="117"/>
        <v>0</v>
      </c>
      <c r="H286" s="65"/>
      <c r="I286" s="51">
        <f t="shared" si="118"/>
        <v>0</v>
      </c>
      <c r="J286" s="65"/>
      <c r="K286" s="51">
        <f t="shared" si="119"/>
        <v>0</v>
      </c>
      <c r="L286" s="91"/>
      <c r="M286" s="63"/>
      <c r="N286" s="63"/>
      <c r="O286" s="63"/>
      <c r="P286" s="63"/>
      <c r="Q286" s="63"/>
      <c r="R286" s="63"/>
      <c r="S286" s="51">
        <f t="shared" si="120"/>
        <v>0</v>
      </c>
      <c r="T286" s="51">
        <f t="shared" si="121"/>
        <v>0</v>
      </c>
      <c r="U286" s="51">
        <f t="shared" si="122"/>
        <v>0</v>
      </c>
      <c r="V286" s="51">
        <f t="shared" si="123"/>
        <v>0</v>
      </c>
      <c r="W286" s="51">
        <f t="shared" si="124"/>
        <v>0</v>
      </c>
      <c r="X286" s="51">
        <f t="shared" si="125"/>
        <v>0</v>
      </c>
      <c r="Y286" s="51">
        <f t="shared" si="126"/>
        <v>0</v>
      </c>
      <c r="Z286" s="42"/>
      <c r="AB286" s="274" t="str">
        <f t="shared" si="128"/>
        <v>niet invulbaar</v>
      </c>
      <c r="AC286" s="34"/>
      <c r="AD286" s="34"/>
      <c r="AE286" s="34"/>
      <c r="AF286" s="86"/>
      <c r="AH286" s="28" t="s">
        <v>245</v>
      </c>
      <c r="AI286" s="28" t="str" cm="1">
        <f t="array" ref="AI286">IF(AH286="h",_xlfn.XLOOKUP(AJ286,AJ287:$AJ$2125,AH287:$AH$2125,""),IF(AH286="l",IF(AJ285&lt;&gt;"","sub",""),""))</f>
        <v/>
      </c>
      <c r="AJ286" s="28" t="str">
        <f t="shared" si="127"/>
        <v/>
      </c>
    </row>
    <row r="287" spans="1:36" x14ac:dyDescent="0.25">
      <c r="A287" s="59"/>
      <c r="B287" s="59"/>
      <c r="C287" s="63"/>
      <c r="D287" s="65"/>
      <c r="E287" s="51">
        <f t="shared" si="116"/>
        <v>0</v>
      </c>
      <c r="F287" s="65"/>
      <c r="G287" s="51">
        <f t="shared" si="117"/>
        <v>0</v>
      </c>
      <c r="H287" s="65"/>
      <c r="I287" s="51">
        <f t="shared" si="118"/>
        <v>0</v>
      </c>
      <c r="J287" s="65"/>
      <c r="K287" s="51">
        <f t="shared" si="119"/>
        <v>0</v>
      </c>
      <c r="L287" s="91"/>
      <c r="M287" s="63"/>
      <c r="N287" s="63"/>
      <c r="O287" s="63"/>
      <c r="P287" s="63"/>
      <c r="Q287" s="63"/>
      <c r="R287" s="63"/>
      <c r="S287" s="51">
        <f t="shared" si="120"/>
        <v>0</v>
      </c>
      <c r="T287" s="51">
        <f t="shared" si="121"/>
        <v>0</v>
      </c>
      <c r="U287" s="51">
        <f t="shared" si="122"/>
        <v>0</v>
      </c>
      <c r="V287" s="51">
        <f t="shared" si="123"/>
        <v>0</v>
      </c>
      <c r="W287" s="51">
        <f t="shared" si="124"/>
        <v>0</v>
      </c>
      <c r="X287" s="51">
        <f t="shared" si="125"/>
        <v>0</v>
      </c>
      <c r="Y287" s="51">
        <f t="shared" si="126"/>
        <v>0</v>
      </c>
      <c r="Z287" s="42"/>
      <c r="AB287" s="274" t="str">
        <f t="shared" si="128"/>
        <v>niet invulbaar</v>
      </c>
      <c r="AC287" s="34"/>
      <c r="AD287" s="34"/>
      <c r="AE287" s="34"/>
      <c r="AF287" s="86"/>
      <c r="AH287" s="28" t="s">
        <v>245</v>
      </c>
      <c r="AI287" s="28" t="str" cm="1">
        <f t="array" ref="AI287">IF(AH287="h",_xlfn.XLOOKUP(AJ287,AJ288:$AJ$2125,AH288:$AH$2125,""),IF(AH287="l",IF(AJ286&lt;&gt;"","sub",""),""))</f>
        <v/>
      </c>
      <c r="AJ287" s="28" t="str">
        <f t="shared" si="127"/>
        <v/>
      </c>
    </row>
    <row r="288" spans="1:36" x14ac:dyDescent="0.25">
      <c r="A288" s="59"/>
      <c r="B288" s="59"/>
      <c r="C288" s="63"/>
      <c r="D288" s="65"/>
      <c r="E288" s="51">
        <f t="shared" si="116"/>
        <v>0</v>
      </c>
      <c r="F288" s="65"/>
      <c r="G288" s="51">
        <f t="shared" si="117"/>
        <v>0</v>
      </c>
      <c r="H288" s="65"/>
      <c r="I288" s="51">
        <f t="shared" si="118"/>
        <v>0</v>
      </c>
      <c r="J288" s="65"/>
      <c r="K288" s="51">
        <f t="shared" si="119"/>
        <v>0</v>
      </c>
      <c r="L288" s="91"/>
      <c r="M288" s="63"/>
      <c r="N288" s="63"/>
      <c r="O288" s="63"/>
      <c r="P288" s="63"/>
      <c r="Q288" s="63"/>
      <c r="R288" s="63"/>
      <c r="S288" s="51">
        <f t="shared" si="120"/>
        <v>0</v>
      </c>
      <c r="T288" s="51">
        <f t="shared" si="121"/>
        <v>0</v>
      </c>
      <c r="U288" s="51">
        <f t="shared" si="122"/>
        <v>0</v>
      </c>
      <c r="V288" s="51">
        <f t="shared" si="123"/>
        <v>0</v>
      </c>
      <c r="W288" s="51">
        <f t="shared" si="124"/>
        <v>0</v>
      </c>
      <c r="X288" s="51">
        <f t="shared" si="125"/>
        <v>0</v>
      </c>
      <c r="Y288" s="51">
        <f t="shared" si="126"/>
        <v>0</v>
      </c>
      <c r="Z288" s="42"/>
      <c r="AB288" s="274" t="str">
        <f t="shared" si="128"/>
        <v>niet invulbaar</v>
      </c>
      <c r="AC288" s="34"/>
      <c r="AD288" s="34"/>
      <c r="AE288" s="34"/>
      <c r="AF288" s="86"/>
      <c r="AH288" s="28" t="s">
        <v>245</v>
      </c>
      <c r="AI288" s="28" t="str" cm="1">
        <f t="array" ref="AI288">IF(AH288="h",_xlfn.XLOOKUP(AJ288,AJ289:$AJ$2125,AH289:$AH$2125,""),IF(AH288="l",IF(AJ287&lt;&gt;"","sub",""),""))</f>
        <v/>
      </c>
      <c r="AJ288" s="28" t="str">
        <f t="shared" si="127"/>
        <v/>
      </c>
    </row>
    <row r="289" spans="1:36" x14ac:dyDescent="0.25">
      <c r="A289" s="59"/>
      <c r="B289" s="59"/>
      <c r="C289" s="63"/>
      <c r="D289" s="65"/>
      <c r="E289" s="51">
        <f t="shared" si="116"/>
        <v>0</v>
      </c>
      <c r="F289" s="65"/>
      <c r="G289" s="51">
        <f t="shared" si="117"/>
        <v>0</v>
      </c>
      <c r="H289" s="65"/>
      <c r="I289" s="51">
        <f t="shared" si="118"/>
        <v>0</v>
      </c>
      <c r="J289" s="65"/>
      <c r="K289" s="51">
        <f t="shared" si="119"/>
        <v>0</v>
      </c>
      <c r="L289" s="91"/>
      <c r="M289" s="63"/>
      <c r="N289" s="63"/>
      <c r="O289" s="63"/>
      <c r="P289" s="63"/>
      <c r="Q289" s="63"/>
      <c r="R289" s="63"/>
      <c r="S289" s="51">
        <f t="shared" si="120"/>
        <v>0</v>
      </c>
      <c r="T289" s="51">
        <f t="shared" si="121"/>
        <v>0</v>
      </c>
      <c r="U289" s="51">
        <f t="shared" si="122"/>
        <v>0</v>
      </c>
      <c r="V289" s="51">
        <f t="shared" si="123"/>
        <v>0</v>
      </c>
      <c r="W289" s="51">
        <f t="shared" si="124"/>
        <v>0</v>
      </c>
      <c r="X289" s="51">
        <f t="shared" si="125"/>
        <v>0</v>
      </c>
      <c r="Y289" s="51">
        <f t="shared" si="126"/>
        <v>0</v>
      </c>
      <c r="Z289" s="42"/>
      <c r="AB289" s="274" t="str">
        <f t="shared" si="128"/>
        <v>niet invulbaar</v>
      </c>
      <c r="AC289" s="34"/>
      <c r="AD289" s="34"/>
      <c r="AE289" s="34"/>
      <c r="AF289" s="86"/>
      <c r="AH289" s="28" t="s">
        <v>245</v>
      </c>
      <c r="AI289" s="28" t="str" cm="1">
        <f t="array" ref="AI289">IF(AH289="h",_xlfn.XLOOKUP(AJ289,AJ290:$AJ$2125,AH290:$AH$2125,""),IF(AH289="l",IF(AJ288&lt;&gt;"","sub",""),""))</f>
        <v/>
      </c>
      <c r="AJ289" s="28" t="str">
        <f t="shared" si="127"/>
        <v/>
      </c>
    </row>
    <row r="290" spans="1:36" x14ac:dyDescent="0.25">
      <c r="A290" s="59"/>
      <c r="B290" s="59"/>
      <c r="C290" s="63"/>
      <c r="D290" s="65"/>
      <c r="E290" s="51">
        <f t="shared" si="116"/>
        <v>0</v>
      </c>
      <c r="F290" s="65"/>
      <c r="G290" s="51">
        <f t="shared" si="117"/>
        <v>0</v>
      </c>
      <c r="H290" s="65"/>
      <c r="I290" s="51">
        <f t="shared" si="118"/>
        <v>0</v>
      </c>
      <c r="J290" s="65"/>
      <c r="K290" s="51">
        <f t="shared" si="119"/>
        <v>0</v>
      </c>
      <c r="L290" s="91"/>
      <c r="M290" s="63"/>
      <c r="N290" s="63"/>
      <c r="O290" s="63"/>
      <c r="P290" s="63"/>
      <c r="Q290" s="63"/>
      <c r="R290" s="63"/>
      <c r="S290" s="51">
        <f t="shared" si="120"/>
        <v>0</v>
      </c>
      <c r="T290" s="51">
        <f t="shared" si="121"/>
        <v>0</v>
      </c>
      <c r="U290" s="51">
        <f t="shared" si="122"/>
        <v>0</v>
      </c>
      <c r="V290" s="51">
        <f t="shared" si="123"/>
        <v>0</v>
      </c>
      <c r="W290" s="51">
        <f t="shared" si="124"/>
        <v>0</v>
      </c>
      <c r="X290" s="51">
        <f t="shared" si="125"/>
        <v>0</v>
      </c>
      <c r="Y290" s="51">
        <f t="shared" si="126"/>
        <v>0</v>
      </c>
      <c r="Z290" s="42"/>
      <c r="AB290" s="274" t="str">
        <f t="shared" si="128"/>
        <v>niet invulbaar</v>
      </c>
      <c r="AC290" s="34"/>
      <c r="AD290" s="34"/>
      <c r="AE290" s="34"/>
      <c r="AF290" s="86"/>
      <c r="AH290" s="28" t="s">
        <v>245</v>
      </c>
      <c r="AI290" s="28" t="str" cm="1">
        <f t="array" ref="AI290">IF(AH290="h",_xlfn.XLOOKUP(AJ290,AJ291:$AJ$2125,AH291:$AH$2125,""),IF(AH290="l",IF(AJ289&lt;&gt;"","sub",""),""))</f>
        <v/>
      </c>
      <c r="AJ290" s="28" t="str">
        <f t="shared" si="127"/>
        <v/>
      </c>
    </row>
    <row r="291" spans="1:36" x14ac:dyDescent="0.25">
      <c r="A291" s="59"/>
      <c r="B291" s="59"/>
      <c r="C291" s="63"/>
      <c r="D291" s="65"/>
      <c r="E291" s="51">
        <f t="shared" si="116"/>
        <v>0</v>
      </c>
      <c r="F291" s="65"/>
      <c r="G291" s="51">
        <f t="shared" si="117"/>
        <v>0</v>
      </c>
      <c r="H291" s="65"/>
      <c r="I291" s="51">
        <f t="shared" si="118"/>
        <v>0</v>
      </c>
      <c r="J291" s="65"/>
      <c r="K291" s="51">
        <f t="shared" si="119"/>
        <v>0</v>
      </c>
      <c r="L291" s="91"/>
      <c r="M291" s="63"/>
      <c r="N291" s="63"/>
      <c r="O291" s="63"/>
      <c r="P291" s="63"/>
      <c r="Q291" s="63"/>
      <c r="R291" s="63"/>
      <c r="S291" s="51">
        <f t="shared" si="120"/>
        <v>0</v>
      </c>
      <c r="T291" s="51">
        <f t="shared" si="121"/>
        <v>0</v>
      </c>
      <c r="U291" s="51">
        <f t="shared" si="122"/>
        <v>0</v>
      </c>
      <c r="V291" s="51">
        <f t="shared" si="123"/>
        <v>0</v>
      </c>
      <c r="W291" s="51">
        <f t="shared" si="124"/>
        <v>0</v>
      </c>
      <c r="X291" s="51">
        <f t="shared" si="125"/>
        <v>0</v>
      </c>
      <c r="Y291" s="51">
        <f t="shared" si="126"/>
        <v>0</v>
      </c>
      <c r="Z291" s="42"/>
      <c r="AB291" s="274" t="str">
        <f t="shared" si="128"/>
        <v>niet invulbaar</v>
      </c>
      <c r="AC291" s="34"/>
      <c r="AD291" s="34"/>
      <c r="AE291" s="34"/>
      <c r="AF291" s="86"/>
      <c r="AH291" s="28" t="s">
        <v>245</v>
      </c>
      <c r="AI291" s="28" t="str" cm="1">
        <f t="array" ref="AI291">IF(AH291="h",_xlfn.XLOOKUP(AJ291,AJ292:$AJ$2125,AH292:$AH$2125,""),IF(AH291="l",IF(AJ290&lt;&gt;"","sub",""),""))</f>
        <v/>
      </c>
      <c r="AJ291" s="28" t="str">
        <f t="shared" si="127"/>
        <v/>
      </c>
    </row>
    <row r="292" spans="1:36" x14ac:dyDescent="0.25">
      <c r="A292" s="93" t="s">
        <v>108</v>
      </c>
      <c r="B292" s="35"/>
      <c r="C292" s="35"/>
      <c r="D292" s="92"/>
      <c r="E292" s="57">
        <f>SUM(E265:E291)</f>
        <v>0</v>
      </c>
      <c r="F292" s="92"/>
      <c r="G292" s="57">
        <f>SUM(G265:G291)</f>
        <v>0</v>
      </c>
      <c r="H292" s="92"/>
      <c r="I292" s="57">
        <f>SUM(I265:I291)</f>
        <v>0</v>
      </c>
      <c r="J292" s="92"/>
      <c r="K292" s="57">
        <f>SUM(K265:K291)</f>
        <v>0</v>
      </c>
      <c r="L292" s="91"/>
      <c r="M292" s="90"/>
      <c r="N292" s="90"/>
      <c r="O292" s="90"/>
      <c r="P292" s="90"/>
      <c r="Q292" s="90"/>
      <c r="R292" s="90"/>
      <c r="S292" s="57">
        <f t="shared" ref="S292:Y292" si="129">SUM(S265:S291)</f>
        <v>0</v>
      </c>
      <c r="T292" s="57">
        <f t="shared" si="129"/>
        <v>0</v>
      </c>
      <c r="U292" s="57">
        <f t="shared" si="129"/>
        <v>0</v>
      </c>
      <c r="V292" s="57">
        <f t="shared" si="129"/>
        <v>0</v>
      </c>
      <c r="W292" s="57">
        <f t="shared" si="129"/>
        <v>0</v>
      </c>
      <c r="X292" s="57">
        <f t="shared" si="129"/>
        <v>0</v>
      </c>
      <c r="Y292" s="57">
        <f t="shared" si="129"/>
        <v>0</v>
      </c>
      <c r="Z292" s="35"/>
      <c r="AB292" s="34" t="str">
        <f t="shared" si="128"/>
        <v>leeg</v>
      </c>
      <c r="AC292" s="34"/>
      <c r="AD292" s="34"/>
      <c r="AE292" s="34"/>
      <c r="AF292" s="86"/>
      <c r="AH292" s="28" t="s">
        <v>182</v>
      </c>
      <c r="AI292" s="28" t="str" cm="1">
        <f t="array" ref="AI292">IF(AH292="h",_xlfn.XLOOKUP(AJ292,AJ293:$AJ$2125,AH293:$AH$2125,""),IF(AH292="l",IF(AJ291&lt;&gt;"","sub",""),""))</f>
        <v/>
      </c>
      <c r="AJ292" s="28" t="str">
        <f t="shared" si="127"/>
        <v/>
      </c>
    </row>
    <row r="293" spans="1:36" hidden="1" x14ac:dyDescent="0.25">
      <c r="A293" s="59"/>
      <c r="B293" s="59"/>
      <c r="C293" s="59"/>
      <c r="D293" s="65"/>
      <c r="E293" s="59"/>
      <c r="F293" s="65"/>
      <c r="G293" s="65"/>
      <c r="H293" s="65"/>
      <c r="I293" s="65"/>
      <c r="J293" s="65"/>
      <c r="K293" s="65"/>
      <c r="L293" s="91"/>
      <c r="M293" s="63"/>
      <c r="N293" s="63"/>
      <c r="O293" s="63"/>
      <c r="P293" s="63"/>
      <c r="Q293" s="63"/>
      <c r="R293" s="63"/>
      <c r="S293" s="65"/>
      <c r="T293" s="65"/>
      <c r="U293" s="65"/>
      <c r="V293" s="65"/>
      <c r="W293" s="65"/>
      <c r="X293" s="65"/>
      <c r="Y293" s="65"/>
      <c r="Z293" s="42"/>
      <c r="AB293" s="274" t="str">
        <f t="shared" si="128"/>
        <v>niet invulbaar</v>
      </c>
      <c r="AC293" s="34"/>
      <c r="AD293" s="34"/>
      <c r="AE293" s="34"/>
      <c r="AF293" s="86"/>
      <c r="AH293" s="28" t="s">
        <v>245</v>
      </c>
      <c r="AI293" s="28" t="str" cm="1">
        <f t="array" ref="AI293">IF(AH293="h",_xlfn.XLOOKUP(AJ293,AJ294:$AJ$2125,AH294:$AH$2125,""),IF(AH293="l",IF(AJ292&lt;&gt;"","sub",""),""))</f>
        <v/>
      </c>
      <c r="AJ293" s="28" t="str">
        <f t="shared" si="127"/>
        <v/>
      </c>
    </row>
    <row r="294" spans="1:36" hidden="1" x14ac:dyDescent="0.25">
      <c r="A294" s="94" t="s">
        <v>309</v>
      </c>
      <c r="B294" s="59"/>
      <c r="C294" s="63"/>
      <c r="D294" s="59"/>
      <c r="E294" s="59"/>
      <c r="F294" s="65"/>
      <c r="G294" s="65"/>
      <c r="H294" s="65"/>
      <c r="I294" s="65"/>
      <c r="J294" s="65"/>
      <c r="K294" s="65"/>
      <c r="L294" s="91"/>
      <c r="M294" s="63"/>
      <c r="N294" s="63"/>
      <c r="O294" s="63"/>
      <c r="P294" s="63"/>
      <c r="Q294" s="63"/>
      <c r="R294" s="63"/>
      <c r="S294" s="65"/>
      <c r="T294" s="65"/>
      <c r="U294" s="65"/>
      <c r="V294" s="65"/>
      <c r="W294" s="65"/>
      <c r="X294" s="65"/>
      <c r="Y294" s="65"/>
      <c r="Z294" s="42"/>
      <c r="AB294" s="274" t="str">
        <f t="shared" si="128"/>
        <v>niet invulbaar</v>
      </c>
      <c r="AC294" s="34"/>
      <c r="AD294" s="34"/>
      <c r="AE294" s="34"/>
      <c r="AF294" s="86"/>
      <c r="AH294" s="28" t="s">
        <v>245</v>
      </c>
      <c r="AI294" s="28" t="str" cm="1">
        <f t="array" ref="AI294">IF(AH294="h",_xlfn.XLOOKUP(AJ294,AJ295:$AJ$2125,AH295:$AH$2125,""),IF(AH294="l",IF(AJ293&lt;&gt;"","sub",""),""))</f>
        <v/>
      </c>
      <c r="AJ294" s="28" t="str">
        <f t="shared" si="127"/>
        <v/>
      </c>
    </row>
    <row r="295" spans="1:36" hidden="1" x14ac:dyDescent="0.25">
      <c r="A295" s="59"/>
      <c r="B295" s="59"/>
      <c r="C295" s="63"/>
      <c r="D295" s="65"/>
      <c r="E295" s="51">
        <f t="shared" ref="E295:E330" si="130">B295*D295</f>
        <v>0</v>
      </c>
      <c r="F295" s="65"/>
      <c r="G295" s="51">
        <f t="shared" ref="G295:G330" si="131">B295*F295</f>
        <v>0</v>
      </c>
      <c r="H295" s="65"/>
      <c r="I295" s="51">
        <f t="shared" ref="I295:I330" si="132">B295*H295</f>
        <v>0</v>
      </c>
      <c r="J295" s="65"/>
      <c r="K295" s="51">
        <f t="shared" ref="K295:K330" si="133">(E295*$J$6)+G295+I295+J295</f>
        <v>0</v>
      </c>
      <c r="L295" s="91"/>
      <c r="M295" s="63"/>
      <c r="N295" s="63"/>
      <c r="O295" s="63"/>
      <c r="P295" s="63"/>
      <c r="Q295" s="63"/>
      <c r="R295" s="63"/>
      <c r="S295" s="51">
        <f t="shared" ref="S295:S330" si="134">IF(M295="j",$K295,0)</f>
        <v>0</v>
      </c>
      <c r="T295" s="51">
        <f t="shared" ref="T295:T330" si="135">IF(N295="j",$K295,0)</f>
        <v>0</v>
      </c>
      <c r="U295" s="51">
        <f t="shared" ref="U295:U330" si="136">IF(O295="j",$K295,0)</f>
        <v>0</v>
      </c>
      <c r="V295" s="51">
        <f t="shared" ref="V295:V330" si="137">IF(P295="j",$K295,0)</f>
        <v>0</v>
      </c>
      <c r="W295" s="51">
        <f t="shared" ref="W295:W330" si="138">IF(Q295="j",$K295,0)</f>
        <v>0</v>
      </c>
      <c r="X295" s="51">
        <f t="shared" ref="X295:X330" si="139">IF(R295="j",$K295,0)</f>
        <v>0</v>
      </c>
      <c r="Y295" s="51">
        <f t="shared" ref="Y295:Y330" si="140">SUM(S295:X295)</f>
        <v>0</v>
      </c>
      <c r="Z295" s="42"/>
      <c r="AB295" s="274" t="str">
        <f t="shared" si="128"/>
        <v>niet invulbaar</v>
      </c>
      <c r="AC295" s="34"/>
      <c r="AD295" s="34"/>
      <c r="AE295" s="34"/>
      <c r="AF295" s="86"/>
      <c r="AH295" s="28" t="s">
        <v>245</v>
      </c>
      <c r="AI295" s="28" t="str" cm="1">
        <f t="array" ref="AI295">IF(AH295="h",_xlfn.XLOOKUP(AJ295,AJ296:$AJ$2125,AH296:$AH$2125,""),IF(AH295="l",IF(AJ294&lt;&gt;"","sub",""),""))</f>
        <v/>
      </c>
      <c r="AJ295" s="28" t="str">
        <f t="shared" si="127"/>
        <v/>
      </c>
    </row>
    <row r="296" spans="1:36" hidden="1" x14ac:dyDescent="0.25">
      <c r="A296" s="59"/>
      <c r="B296" s="59"/>
      <c r="C296" s="63"/>
      <c r="D296" s="65"/>
      <c r="E296" s="51">
        <f t="shared" si="130"/>
        <v>0</v>
      </c>
      <c r="F296" s="65"/>
      <c r="G296" s="51">
        <f t="shared" si="131"/>
        <v>0</v>
      </c>
      <c r="H296" s="65"/>
      <c r="I296" s="51">
        <f t="shared" si="132"/>
        <v>0</v>
      </c>
      <c r="J296" s="65"/>
      <c r="K296" s="51">
        <f t="shared" si="133"/>
        <v>0</v>
      </c>
      <c r="L296" s="91"/>
      <c r="M296" s="63"/>
      <c r="N296" s="63"/>
      <c r="O296" s="63"/>
      <c r="P296" s="63"/>
      <c r="Q296" s="63"/>
      <c r="R296" s="63"/>
      <c r="S296" s="51">
        <f t="shared" si="134"/>
        <v>0</v>
      </c>
      <c r="T296" s="51">
        <f t="shared" si="135"/>
        <v>0</v>
      </c>
      <c r="U296" s="51">
        <f t="shared" si="136"/>
        <v>0</v>
      </c>
      <c r="V296" s="51">
        <f t="shared" si="137"/>
        <v>0</v>
      </c>
      <c r="W296" s="51">
        <f t="shared" si="138"/>
        <v>0</v>
      </c>
      <c r="X296" s="51">
        <f t="shared" si="139"/>
        <v>0</v>
      </c>
      <c r="Y296" s="51">
        <f t="shared" si="140"/>
        <v>0</v>
      </c>
      <c r="Z296" s="42"/>
      <c r="AB296" s="274" t="str">
        <f t="shared" si="128"/>
        <v>niet invulbaar</v>
      </c>
      <c r="AC296" s="34"/>
      <c r="AD296" s="34"/>
      <c r="AE296" s="34"/>
      <c r="AF296" s="86"/>
      <c r="AH296" s="28" t="s">
        <v>245</v>
      </c>
      <c r="AI296" s="28" t="str" cm="1">
        <f t="array" ref="AI296">IF(AH296="h",_xlfn.XLOOKUP(AJ296,AJ297:$AJ$2125,AH297:$AH$2125,""),IF(AH296="l",IF(AJ295&lt;&gt;"","sub",""),""))</f>
        <v/>
      </c>
      <c r="AJ296" s="28" t="str">
        <f t="shared" si="127"/>
        <v/>
      </c>
    </row>
    <row r="297" spans="1:36" hidden="1" x14ac:dyDescent="0.25">
      <c r="A297" s="59"/>
      <c r="B297" s="59"/>
      <c r="C297" s="63"/>
      <c r="D297" s="65"/>
      <c r="E297" s="51">
        <f t="shared" si="130"/>
        <v>0</v>
      </c>
      <c r="F297" s="65"/>
      <c r="G297" s="51">
        <f t="shared" si="131"/>
        <v>0</v>
      </c>
      <c r="H297" s="65"/>
      <c r="I297" s="51">
        <f t="shared" si="132"/>
        <v>0</v>
      </c>
      <c r="J297" s="65"/>
      <c r="K297" s="51">
        <f t="shared" si="133"/>
        <v>0</v>
      </c>
      <c r="L297" s="91"/>
      <c r="M297" s="63"/>
      <c r="N297" s="63"/>
      <c r="O297" s="63"/>
      <c r="P297" s="63"/>
      <c r="Q297" s="63"/>
      <c r="R297" s="63"/>
      <c r="S297" s="51">
        <f t="shared" si="134"/>
        <v>0</v>
      </c>
      <c r="T297" s="51">
        <f t="shared" si="135"/>
        <v>0</v>
      </c>
      <c r="U297" s="51">
        <f t="shared" si="136"/>
        <v>0</v>
      </c>
      <c r="V297" s="51">
        <f t="shared" si="137"/>
        <v>0</v>
      </c>
      <c r="W297" s="51">
        <f t="shared" si="138"/>
        <v>0</v>
      </c>
      <c r="X297" s="51">
        <f t="shared" si="139"/>
        <v>0</v>
      </c>
      <c r="Y297" s="51">
        <f t="shared" si="140"/>
        <v>0</v>
      </c>
      <c r="Z297" s="42"/>
      <c r="AB297" s="274" t="str">
        <f t="shared" si="128"/>
        <v>niet invulbaar</v>
      </c>
      <c r="AC297" s="34"/>
      <c r="AD297" s="34"/>
      <c r="AE297" s="34"/>
      <c r="AF297" s="86"/>
      <c r="AH297" s="28" t="s">
        <v>245</v>
      </c>
      <c r="AI297" s="28" t="str" cm="1">
        <f t="array" ref="AI297">IF(AH297="h",_xlfn.XLOOKUP(AJ297,AJ298:$AJ$2125,AH298:$AH$2125,""),IF(AH297="l",IF(AJ296&lt;&gt;"","sub",""),""))</f>
        <v/>
      </c>
      <c r="AJ297" s="28" t="str">
        <f t="shared" si="127"/>
        <v/>
      </c>
    </row>
    <row r="298" spans="1:36" hidden="1" x14ac:dyDescent="0.25">
      <c r="A298" s="59"/>
      <c r="B298" s="59"/>
      <c r="C298" s="63"/>
      <c r="D298" s="65"/>
      <c r="E298" s="51">
        <f t="shared" si="130"/>
        <v>0</v>
      </c>
      <c r="F298" s="65"/>
      <c r="G298" s="51">
        <f t="shared" si="131"/>
        <v>0</v>
      </c>
      <c r="H298" s="65"/>
      <c r="I298" s="51">
        <f t="shared" si="132"/>
        <v>0</v>
      </c>
      <c r="J298" s="65"/>
      <c r="K298" s="51">
        <f t="shared" si="133"/>
        <v>0</v>
      </c>
      <c r="L298" s="91"/>
      <c r="M298" s="63"/>
      <c r="N298" s="63"/>
      <c r="O298" s="63"/>
      <c r="P298" s="63"/>
      <c r="Q298" s="63"/>
      <c r="R298" s="63"/>
      <c r="S298" s="51">
        <f t="shared" si="134"/>
        <v>0</v>
      </c>
      <c r="T298" s="51">
        <f t="shared" si="135"/>
        <v>0</v>
      </c>
      <c r="U298" s="51">
        <f t="shared" si="136"/>
        <v>0</v>
      </c>
      <c r="V298" s="51">
        <f t="shared" si="137"/>
        <v>0</v>
      </c>
      <c r="W298" s="51">
        <f t="shared" si="138"/>
        <v>0</v>
      </c>
      <c r="X298" s="51">
        <f t="shared" si="139"/>
        <v>0</v>
      </c>
      <c r="Y298" s="51">
        <f t="shared" si="140"/>
        <v>0</v>
      </c>
      <c r="Z298" s="42"/>
      <c r="AB298" s="274" t="str">
        <f t="shared" si="128"/>
        <v>niet invulbaar</v>
      </c>
      <c r="AC298" s="34"/>
      <c r="AD298" s="34"/>
      <c r="AE298" s="34"/>
      <c r="AF298" s="86"/>
      <c r="AH298" s="28" t="s">
        <v>245</v>
      </c>
      <c r="AI298" s="28" t="str" cm="1">
        <f t="array" ref="AI298">IF(AH298="h",_xlfn.XLOOKUP(AJ298,AJ299:$AJ$2125,AH299:$AH$2125,""),IF(AH298="l",IF(AJ297&lt;&gt;"","sub",""),""))</f>
        <v/>
      </c>
      <c r="AJ298" s="28" t="str">
        <f t="shared" si="127"/>
        <v/>
      </c>
    </row>
    <row r="299" spans="1:36" hidden="1" x14ac:dyDescent="0.25">
      <c r="A299" s="59"/>
      <c r="B299" s="59"/>
      <c r="C299" s="63"/>
      <c r="D299" s="65"/>
      <c r="E299" s="51">
        <f t="shared" si="130"/>
        <v>0</v>
      </c>
      <c r="F299" s="65"/>
      <c r="G299" s="51">
        <f t="shared" si="131"/>
        <v>0</v>
      </c>
      <c r="H299" s="65"/>
      <c r="I299" s="51">
        <f t="shared" si="132"/>
        <v>0</v>
      </c>
      <c r="J299" s="65"/>
      <c r="K299" s="51">
        <f t="shared" si="133"/>
        <v>0</v>
      </c>
      <c r="L299" s="91"/>
      <c r="M299" s="63"/>
      <c r="N299" s="63"/>
      <c r="O299" s="63"/>
      <c r="P299" s="63"/>
      <c r="Q299" s="63"/>
      <c r="R299" s="63"/>
      <c r="S299" s="51">
        <f t="shared" si="134"/>
        <v>0</v>
      </c>
      <c r="T299" s="51">
        <f t="shared" si="135"/>
        <v>0</v>
      </c>
      <c r="U299" s="51">
        <f t="shared" si="136"/>
        <v>0</v>
      </c>
      <c r="V299" s="51">
        <f t="shared" si="137"/>
        <v>0</v>
      </c>
      <c r="W299" s="51">
        <f t="shared" si="138"/>
        <v>0</v>
      </c>
      <c r="X299" s="51">
        <f t="shared" si="139"/>
        <v>0</v>
      </c>
      <c r="Y299" s="51">
        <f t="shared" si="140"/>
        <v>0</v>
      </c>
      <c r="Z299" s="42"/>
      <c r="AB299" s="274" t="str">
        <f t="shared" si="128"/>
        <v>niet invulbaar</v>
      </c>
      <c r="AC299" s="34"/>
      <c r="AD299" s="34"/>
      <c r="AE299" s="34"/>
      <c r="AF299" s="86"/>
      <c r="AH299" s="28" t="s">
        <v>245</v>
      </c>
      <c r="AI299" s="28" t="str" cm="1">
        <f t="array" ref="AI299">IF(AH299="h",_xlfn.XLOOKUP(AJ299,AJ300:$AJ$2125,AH300:$AH$2125,""),IF(AH299="l",IF(AJ298&lt;&gt;"","sub",""),""))</f>
        <v/>
      </c>
      <c r="AJ299" s="28" t="str">
        <f t="shared" si="127"/>
        <v/>
      </c>
    </row>
    <row r="300" spans="1:36" hidden="1" x14ac:dyDescent="0.25">
      <c r="A300" s="59"/>
      <c r="B300" s="59"/>
      <c r="C300" s="63"/>
      <c r="D300" s="65"/>
      <c r="E300" s="51">
        <f t="shared" si="130"/>
        <v>0</v>
      </c>
      <c r="F300" s="65"/>
      <c r="G300" s="51">
        <f t="shared" si="131"/>
        <v>0</v>
      </c>
      <c r="H300" s="65"/>
      <c r="I300" s="51">
        <f t="shared" si="132"/>
        <v>0</v>
      </c>
      <c r="J300" s="65"/>
      <c r="K300" s="51">
        <f t="shared" si="133"/>
        <v>0</v>
      </c>
      <c r="L300" s="91"/>
      <c r="M300" s="63"/>
      <c r="N300" s="63"/>
      <c r="O300" s="63"/>
      <c r="P300" s="63"/>
      <c r="Q300" s="63"/>
      <c r="R300" s="63"/>
      <c r="S300" s="51">
        <f t="shared" si="134"/>
        <v>0</v>
      </c>
      <c r="T300" s="51">
        <f t="shared" si="135"/>
        <v>0</v>
      </c>
      <c r="U300" s="51">
        <f t="shared" si="136"/>
        <v>0</v>
      </c>
      <c r="V300" s="51">
        <f t="shared" si="137"/>
        <v>0</v>
      </c>
      <c r="W300" s="51">
        <f t="shared" si="138"/>
        <v>0</v>
      </c>
      <c r="X300" s="51">
        <f t="shared" si="139"/>
        <v>0</v>
      </c>
      <c r="Y300" s="51">
        <f t="shared" si="140"/>
        <v>0</v>
      </c>
      <c r="Z300" s="42"/>
      <c r="AB300" s="274" t="str">
        <f t="shared" si="128"/>
        <v>niet invulbaar</v>
      </c>
      <c r="AC300" s="34"/>
      <c r="AD300" s="34"/>
      <c r="AE300" s="34"/>
      <c r="AF300" s="86"/>
      <c r="AH300" s="28" t="s">
        <v>245</v>
      </c>
      <c r="AI300" s="28" t="str" cm="1">
        <f t="array" ref="AI300">IF(AH300="h",_xlfn.XLOOKUP(AJ300,AJ301:$AJ$2125,AH301:$AH$2125,""),IF(AH300="l",IF(AJ299&lt;&gt;"","sub",""),""))</f>
        <v/>
      </c>
      <c r="AJ300" s="28" t="str">
        <f t="shared" si="127"/>
        <v/>
      </c>
    </row>
    <row r="301" spans="1:36" hidden="1" x14ac:dyDescent="0.25">
      <c r="A301" s="59"/>
      <c r="B301" s="59"/>
      <c r="C301" s="63"/>
      <c r="D301" s="65"/>
      <c r="E301" s="51">
        <f t="shared" si="130"/>
        <v>0</v>
      </c>
      <c r="F301" s="65"/>
      <c r="G301" s="51">
        <f t="shared" si="131"/>
        <v>0</v>
      </c>
      <c r="H301" s="65"/>
      <c r="I301" s="51">
        <f t="shared" si="132"/>
        <v>0</v>
      </c>
      <c r="J301" s="65"/>
      <c r="K301" s="51">
        <f t="shared" si="133"/>
        <v>0</v>
      </c>
      <c r="L301" s="91"/>
      <c r="M301" s="63"/>
      <c r="N301" s="63"/>
      <c r="O301" s="63"/>
      <c r="P301" s="63"/>
      <c r="Q301" s="63"/>
      <c r="R301" s="63"/>
      <c r="S301" s="51">
        <f t="shared" si="134"/>
        <v>0</v>
      </c>
      <c r="T301" s="51">
        <f t="shared" si="135"/>
        <v>0</v>
      </c>
      <c r="U301" s="51">
        <f t="shared" si="136"/>
        <v>0</v>
      </c>
      <c r="V301" s="51">
        <f t="shared" si="137"/>
        <v>0</v>
      </c>
      <c r="W301" s="51">
        <f t="shared" si="138"/>
        <v>0</v>
      </c>
      <c r="X301" s="51">
        <f t="shared" si="139"/>
        <v>0</v>
      </c>
      <c r="Y301" s="51">
        <f t="shared" si="140"/>
        <v>0</v>
      </c>
      <c r="Z301" s="42"/>
      <c r="AB301" s="274" t="str">
        <f t="shared" si="128"/>
        <v>niet invulbaar</v>
      </c>
      <c r="AC301" s="34"/>
      <c r="AD301" s="34"/>
      <c r="AE301" s="34"/>
      <c r="AF301" s="86"/>
      <c r="AH301" s="28" t="s">
        <v>245</v>
      </c>
      <c r="AI301" s="28" t="str" cm="1">
        <f t="array" ref="AI301">IF(AH301="h",_xlfn.XLOOKUP(AJ301,AJ302:$AJ$2125,AH302:$AH$2125,""),IF(AH301="l",IF(AJ300&lt;&gt;"","sub",""),""))</f>
        <v/>
      </c>
      <c r="AJ301" s="28" t="str">
        <f t="shared" si="127"/>
        <v/>
      </c>
    </row>
    <row r="302" spans="1:36" hidden="1" x14ac:dyDescent="0.25">
      <c r="A302" s="59"/>
      <c r="B302" s="59"/>
      <c r="C302" s="63"/>
      <c r="D302" s="65"/>
      <c r="E302" s="51">
        <f t="shared" si="130"/>
        <v>0</v>
      </c>
      <c r="F302" s="65"/>
      <c r="G302" s="51">
        <f t="shared" si="131"/>
        <v>0</v>
      </c>
      <c r="H302" s="65"/>
      <c r="I302" s="51">
        <f t="shared" si="132"/>
        <v>0</v>
      </c>
      <c r="J302" s="65"/>
      <c r="K302" s="51">
        <f t="shared" si="133"/>
        <v>0</v>
      </c>
      <c r="L302" s="91"/>
      <c r="M302" s="63"/>
      <c r="N302" s="63"/>
      <c r="O302" s="63"/>
      <c r="P302" s="63"/>
      <c r="Q302" s="63"/>
      <c r="R302" s="63"/>
      <c r="S302" s="51">
        <f t="shared" si="134"/>
        <v>0</v>
      </c>
      <c r="T302" s="51">
        <f t="shared" si="135"/>
        <v>0</v>
      </c>
      <c r="U302" s="51">
        <f t="shared" si="136"/>
        <v>0</v>
      </c>
      <c r="V302" s="51">
        <f t="shared" si="137"/>
        <v>0</v>
      </c>
      <c r="W302" s="51">
        <f t="shared" si="138"/>
        <v>0</v>
      </c>
      <c r="X302" s="51">
        <f t="shared" si="139"/>
        <v>0</v>
      </c>
      <c r="Y302" s="51">
        <f t="shared" si="140"/>
        <v>0</v>
      </c>
      <c r="Z302" s="42"/>
      <c r="AB302" s="274" t="str">
        <f t="shared" si="128"/>
        <v>niet invulbaar</v>
      </c>
      <c r="AC302" s="34"/>
      <c r="AD302" s="34"/>
      <c r="AE302" s="34"/>
      <c r="AF302" s="86"/>
      <c r="AH302" s="28" t="s">
        <v>245</v>
      </c>
      <c r="AI302" s="28" t="str" cm="1">
        <f t="array" ref="AI302">IF(AH302="h",_xlfn.XLOOKUP(AJ302,AJ303:$AJ$2125,AH303:$AH$2125,""),IF(AH302="l",IF(AJ301&lt;&gt;"","sub",""),""))</f>
        <v/>
      </c>
      <c r="AJ302" s="28" t="str">
        <f t="shared" si="127"/>
        <v/>
      </c>
    </row>
    <row r="303" spans="1:36" hidden="1" x14ac:dyDescent="0.25">
      <c r="A303" s="59"/>
      <c r="B303" s="59"/>
      <c r="C303" s="63"/>
      <c r="D303" s="65"/>
      <c r="E303" s="51">
        <f t="shared" si="130"/>
        <v>0</v>
      </c>
      <c r="F303" s="65"/>
      <c r="G303" s="51">
        <f t="shared" si="131"/>
        <v>0</v>
      </c>
      <c r="H303" s="65"/>
      <c r="I303" s="51">
        <f t="shared" si="132"/>
        <v>0</v>
      </c>
      <c r="J303" s="65"/>
      <c r="K303" s="51">
        <f t="shared" si="133"/>
        <v>0</v>
      </c>
      <c r="L303" s="91"/>
      <c r="M303" s="63"/>
      <c r="N303" s="63"/>
      <c r="O303" s="63"/>
      <c r="P303" s="63"/>
      <c r="Q303" s="63"/>
      <c r="R303" s="63"/>
      <c r="S303" s="51">
        <f t="shared" si="134"/>
        <v>0</v>
      </c>
      <c r="T303" s="51">
        <f t="shared" si="135"/>
        <v>0</v>
      </c>
      <c r="U303" s="51">
        <f t="shared" si="136"/>
        <v>0</v>
      </c>
      <c r="V303" s="51">
        <f t="shared" si="137"/>
        <v>0</v>
      </c>
      <c r="W303" s="51">
        <f t="shared" si="138"/>
        <v>0</v>
      </c>
      <c r="X303" s="51">
        <f t="shared" si="139"/>
        <v>0</v>
      </c>
      <c r="Y303" s="51">
        <f t="shared" si="140"/>
        <v>0</v>
      </c>
      <c r="Z303" s="42"/>
      <c r="AB303" s="274" t="str">
        <f t="shared" si="128"/>
        <v>niet invulbaar</v>
      </c>
      <c r="AC303" s="34"/>
      <c r="AD303" s="34"/>
      <c r="AE303" s="34"/>
      <c r="AF303" s="86"/>
      <c r="AH303" s="28" t="s">
        <v>245</v>
      </c>
      <c r="AI303" s="28" t="str" cm="1">
        <f t="array" ref="AI303">IF(AH303="h",_xlfn.XLOOKUP(AJ303,AJ304:$AJ$2125,AH304:$AH$2125,""),IF(AH303="l",IF(AJ302&lt;&gt;"","sub",""),""))</f>
        <v/>
      </c>
      <c r="AJ303" s="28" t="str">
        <f t="shared" si="127"/>
        <v/>
      </c>
    </row>
    <row r="304" spans="1:36" hidden="1" x14ac:dyDescent="0.25">
      <c r="A304" s="59"/>
      <c r="B304" s="59"/>
      <c r="C304" s="63"/>
      <c r="D304" s="65"/>
      <c r="E304" s="51">
        <f t="shared" si="130"/>
        <v>0</v>
      </c>
      <c r="F304" s="65"/>
      <c r="G304" s="51">
        <f t="shared" si="131"/>
        <v>0</v>
      </c>
      <c r="H304" s="65"/>
      <c r="I304" s="51">
        <f t="shared" si="132"/>
        <v>0</v>
      </c>
      <c r="J304" s="65"/>
      <c r="K304" s="51">
        <f t="shared" si="133"/>
        <v>0</v>
      </c>
      <c r="L304" s="91"/>
      <c r="M304" s="63"/>
      <c r="N304" s="63"/>
      <c r="O304" s="63"/>
      <c r="P304" s="63"/>
      <c r="Q304" s="63"/>
      <c r="R304" s="63"/>
      <c r="S304" s="51">
        <f t="shared" si="134"/>
        <v>0</v>
      </c>
      <c r="T304" s="51">
        <f t="shared" si="135"/>
        <v>0</v>
      </c>
      <c r="U304" s="51">
        <f t="shared" si="136"/>
        <v>0</v>
      </c>
      <c r="V304" s="51">
        <f t="shared" si="137"/>
        <v>0</v>
      </c>
      <c r="W304" s="51">
        <f t="shared" si="138"/>
        <v>0</v>
      </c>
      <c r="X304" s="51">
        <f t="shared" si="139"/>
        <v>0</v>
      </c>
      <c r="Y304" s="51">
        <f t="shared" si="140"/>
        <v>0</v>
      </c>
      <c r="Z304" s="42"/>
      <c r="AB304" s="274" t="str">
        <f t="shared" si="128"/>
        <v>niet invulbaar</v>
      </c>
      <c r="AC304" s="34"/>
      <c r="AD304" s="34"/>
      <c r="AE304" s="34"/>
      <c r="AF304" s="86"/>
      <c r="AH304" s="28" t="s">
        <v>245</v>
      </c>
      <c r="AI304" s="28" t="str" cm="1">
        <f t="array" ref="AI304">IF(AH304="h",_xlfn.XLOOKUP(AJ304,AJ305:$AJ$2125,AH305:$AH$2125,""),IF(AH304="l",IF(AJ303&lt;&gt;"","sub",""),""))</f>
        <v/>
      </c>
      <c r="AJ304" s="28" t="str">
        <f t="shared" si="127"/>
        <v/>
      </c>
    </row>
    <row r="305" spans="1:36" hidden="1" x14ac:dyDescent="0.25">
      <c r="A305" s="59"/>
      <c r="B305" s="59"/>
      <c r="C305" s="63"/>
      <c r="D305" s="65"/>
      <c r="E305" s="51">
        <f t="shared" si="130"/>
        <v>0</v>
      </c>
      <c r="F305" s="65"/>
      <c r="G305" s="51">
        <f t="shared" si="131"/>
        <v>0</v>
      </c>
      <c r="H305" s="65"/>
      <c r="I305" s="51">
        <f t="shared" si="132"/>
        <v>0</v>
      </c>
      <c r="J305" s="65"/>
      <c r="K305" s="51">
        <f t="shared" si="133"/>
        <v>0</v>
      </c>
      <c r="L305" s="91"/>
      <c r="M305" s="63"/>
      <c r="N305" s="63"/>
      <c r="O305" s="63"/>
      <c r="P305" s="63"/>
      <c r="Q305" s="63"/>
      <c r="R305" s="63"/>
      <c r="S305" s="51">
        <f t="shared" si="134"/>
        <v>0</v>
      </c>
      <c r="T305" s="51">
        <f t="shared" si="135"/>
        <v>0</v>
      </c>
      <c r="U305" s="51">
        <f t="shared" si="136"/>
        <v>0</v>
      </c>
      <c r="V305" s="51">
        <f t="shared" si="137"/>
        <v>0</v>
      </c>
      <c r="W305" s="51">
        <f t="shared" si="138"/>
        <v>0</v>
      </c>
      <c r="X305" s="51">
        <f t="shared" si="139"/>
        <v>0</v>
      </c>
      <c r="Y305" s="51">
        <f t="shared" si="140"/>
        <v>0</v>
      </c>
      <c r="Z305" s="42"/>
      <c r="AB305" s="274" t="str">
        <f t="shared" si="128"/>
        <v>niet invulbaar</v>
      </c>
      <c r="AC305" s="34"/>
      <c r="AD305" s="34"/>
      <c r="AE305" s="34"/>
      <c r="AF305" s="86"/>
      <c r="AH305" s="28" t="s">
        <v>245</v>
      </c>
      <c r="AI305" s="28" t="str" cm="1">
        <f t="array" ref="AI305">IF(AH305="h",_xlfn.XLOOKUP(AJ305,AJ306:$AJ$2125,AH306:$AH$2125,""),IF(AH305="l",IF(AJ304&lt;&gt;"","sub",""),""))</f>
        <v/>
      </c>
      <c r="AJ305" s="28" t="str">
        <f t="shared" si="127"/>
        <v/>
      </c>
    </row>
    <row r="306" spans="1:36" hidden="1" x14ac:dyDescent="0.25">
      <c r="A306" s="59"/>
      <c r="B306" s="59"/>
      <c r="C306" s="63"/>
      <c r="D306" s="65"/>
      <c r="E306" s="51">
        <f t="shared" si="130"/>
        <v>0</v>
      </c>
      <c r="F306" s="65"/>
      <c r="G306" s="51">
        <f t="shared" si="131"/>
        <v>0</v>
      </c>
      <c r="H306" s="65"/>
      <c r="I306" s="51">
        <f t="shared" si="132"/>
        <v>0</v>
      </c>
      <c r="J306" s="65"/>
      <c r="K306" s="51">
        <f t="shared" si="133"/>
        <v>0</v>
      </c>
      <c r="L306" s="91"/>
      <c r="M306" s="63"/>
      <c r="N306" s="63"/>
      <c r="O306" s="63"/>
      <c r="P306" s="63"/>
      <c r="Q306" s="63"/>
      <c r="R306" s="63"/>
      <c r="S306" s="51">
        <f t="shared" si="134"/>
        <v>0</v>
      </c>
      <c r="T306" s="51">
        <f t="shared" si="135"/>
        <v>0</v>
      </c>
      <c r="U306" s="51">
        <f t="shared" si="136"/>
        <v>0</v>
      </c>
      <c r="V306" s="51">
        <f t="shared" si="137"/>
        <v>0</v>
      </c>
      <c r="W306" s="51">
        <f t="shared" si="138"/>
        <v>0</v>
      </c>
      <c r="X306" s="51">
        <f t="shared" si="139"/>
        <v>0</v>
      </c>
      <c r="Y306" s="51">
        <f t="shared" si="140"/>
        <v>0</v>
      </c>
      <c r="Z306" s="42"/>
      <c r="AB306" s="274" t="str">
        <f t="shared" si="128"/>
        <v>niet invulbaar</v>
      </c>
      <c r="AC306" s="34"/>
      <c r="AD306" s="34"/>
      <c r="AE306" s="34"/>
      <c r="AF306" s="86"/>
      <c r="AH306" s="28" t="s">
        <v>245</v>
      </c>
      <c r="AI306" s="28" t="str" cm="1">
        <f t="array" ref="AI306">IF(AH306="h",_xlfn.XLOOKUP(AJ306,AJ307:$AJ$2125,AH307:$AH$2125,""),IF(AH306="l",IF(AJ305&lt;&gt;"","sub",""),""))</f>
        <v/>
      </c>
      <c r="AJ306" s="28" t="str">
        <f t="shared" si="127"/>
        <v/>
      </c>
    </row>
    <row r="307" spans="1:36" hidden="1" x14ac:dyDescent="0.25">
      <c r="A307" s="59"/>
      <c r="B307" s="59"/>
      <c r="C307" s="63"/>
      <c r="D307" s="65"/>
      <c r="E307" s="51">
        <f t="shared" si="130"/>
        <v>0</v>
      </c>
      <c r="F307" s="65"/>
      <c r="G307" s="51">
        <f t="shared" si="131"/>
        <v>0</v>
      </c>
      <c r="H307" s="65"/>
      <c r="I307" s="51">
        <f t="shared" si="132"/>
        <v>0</v>
      </c>
      <c r="J307" s="65"/>
      <c r="K307" s="51">
        <f t="shared" si="133"/>
        <v>0</v>
      </c>
      <c r="L307" s="91"/>
      <c r="M307" s="63"/>
      <c r="N307" s="63"/>
      <c r="O307" s="63"/>
      <c r="P307" s="63"/>
      <c r="Q307" s="63"/>
      <c r="R307" s="63"/>
      <c r="S307" s="51">
        <f t="shared" si="134"/>
        <v>0</v>
      </c>
      <c r="T307" s="51">
        <f t="shared" si="135"/>
        <v>0</v>
      </c>
      <c r="U307" s="51">
        <f t="shared" si="136"/>
        <v>0</v>
      </c>
      <c r="V307" s="51">
        <f t="shared" si="137"/>
        <v>0</v>
      </c>
      <c r="W307" s="51">
        <f t="shared" si="138"/>
        <v>0</v>
      </c>
      <c r="X307" s="51">
        <f t="shared" si="139"/>
        <v>0</v>
      </c>
      <c r="Y307" s="51">
        <f t="shared" si="140"/>
        <v>0</v>
      </c>
      <c r="Z307" s="42"/>
      <c r="AB307" s="274" t="str">
        <f t="shared" si="128"/>
        <v>niet invulbaar</v>
      </c>
      <c r="AC307" s="34"/>
      <c r="AD307" s="34"/>
      <c r="AE307" s="34"/>
      <c r="AF307" s="86"/>
      <c r="AH307" s="28" t="s">
        <v>245</v>
      </c>
      <c r="AI307" s="28" t="str" cm="1">
        <f t="array" ref="AI307">IF(AH307="h",_xlfn.XLOOKUP(AJ307,AJ308:$AJ$2125,AH308:$AH$2125,""),IF(AH307="l",IF(AJ306&lt;&gt;"","sub",""),""))</f>
        <v/>
      </c>
      <c r="AJ307" s="28" t="str">
        <f t="shared" si="127"/>
        <v/>
      </c>
    </row>
    <row r="308" spans="1:36" hidden="1" x14ac:dyDescent="0.25">
      <c r="A308" s="59"/>
      <c r="B308" s="59"/>
      <c r="C308" s="63"/>
      <c r="D308" s="65"/>
      <c r="E308" s="51">
        <f t="shared" si="130"/>
        <v>0</v>
      </c>
      <c r="F308" s="65"/>
      <c r="G308" s="51">
        <f t="shared" si="131"/>
        <v>0</v>
      </c>
      <c r="H308" s="65"/>
      <c r="I308" s="51">
        <f t="shared" si="132"/>
        <v>0</v>
      </c>
      <c r="J308" s="65"/>
      <c r="K308" s="51">
        <f t="shared" si="133"/>
        <v>0</v>
      </c>
      <c r="L308" s="91"/>
      <c r="M308" s="63"/>
      <c r="N308" s="63"/>
      <c r="O308" s="63"/>
      <c r="P308" s="63"/>
      <c r="Q308" s="63"/>
      <c r="R308" s="63"/>
      <c r="S308" s="51">
        <f t="shared" si="134"/>
        <v>0</v>
      </c>
      <c r="T308" s="51">
        <f t="shared" si="135"/>
        <v>0</v>
      </c>
      <c r="U308" s="51">
        <f t="shared" si="136"/>
        <v>0</v>
      </c>
      <c r="V308" s="51">
        <f t="shared" si="137"/>
        <v>0</v>
      </c>
      <c r="W308" s="51">
        <f t="shared" si="138"/>
        <v>0</v>
      </c>
      <c r="X308" s="51">
        <f t="shared" si="139"/>
        <v>0</v>
      </c>
      <c r="Y308" s="51">
        <f t="shared" si="140"/>
        <v>0</v>
      </c>
      <c r="Z308" s="42"/>
      <c r="AB308" s="274" t="str">
        <f t="shared" si="128"/>
        <v>niet invulbaar</v>
      </c>
      <c r="AC308" s="34"/>
      <c r="AD308" s="34"/>
      <c r="AE308" s="34"/>
      <c r="AF308" s="86"/>
      <c r="AH308" s="28" t="s">
        <v>245</v>
      </c>
      <c r="AI308" s="28" t="str" cm="1">
        <f t="array" ref="AI308">IF(AH308="h",_xlfn.XLOOKUP(AJ308,AJ309:$AJ$2125,AH309:$AH$2125,""),IF(AH308="l",IF(AJ307&lt;&gt;"","sub",""),""))</f>
        <v/>
      </c>
      <c r="AJ308" s="28" t="str">
        <f t="shared" si="127"/>
        <v/>
      </c>
    </row>
    <row r="309" spans="1:36" hidden="1" x14ac:dyDescent="0.25">
      <c r="A309" s="59"/>
      <c r="B309" s="59"/>
      <c r="C309" s="63"/>
      <c r="D309" s="65"/>
      <c r="E309" s="51">
        <f t="shared" si="130"/>
        <v>0</v>
      </c>
      <c r="F309" s="65"/>
      <c r="G309" s="51">
        <f t="shared" si="131"/>
        <v>0</v>
      </c>
      <c r="H309" s="65"/>
      <c r="I309" s="51">
        <f t="shared" si="132"/>
        <v>0</v>
      </c>
      <c r="J309" s="65"/>
      <c r="K309" s="51">
        <f t="shared" si="133"/>
        <v>0</v>
      </c>
      <c r="L309" s="91"/>
      <c r="M309" s="63"/>
      <c r="N309" s="63"/>
      <c r="O309" s="63"/>
      <c r="P309" s="63"/>
      <c r="Q309" s="63"/>
      <c r="R309" s="63"/>
      <c r="S309" s="51">
        <f t="shared" si="134"/>
        <v>0</v>
      </c>
      <c r="T309" s="51">
        <f t="shared" si="135"/>
        <v>0</v>
      </c>
      <c r="U309" s="51">
        <f t="shared" si="136"/>
        <v>0</v>
      </c>
      <c r="V309" s="51">
        <f t="shared" si="137"/>
        <v>0</v>
      </c>
      <c r="W309" s="51">
        <f t="shared" si="138"/>
        <v>0</v>
      </c>
      <c r="X309" s="51">
        <f t="shared" si="139"/>
        <v>0</v>
      </c>
      <c r="Y309" s="51">
        <f t="shared" si="140"/>
        <v>0</v>
      </c>
      <c r="Z309" s="42"/>
      <c r="AB309" s="274" t="str">
        <f t="shared" si="128"/>
        <v>niet invulbaar</v>
      </c>
      <c r="AC309" s="34"/>
      <c r="AD309" s="34"/>
      <c r="AE309" s="34"/>
      <c r="AF309" s="86"/>
      <c r="AH309" s="28" t="s">
        <v>245</v>
      </c>
      <c r="AI309" s="28" t="str" cm="1">
        <f t="array" ref="AI309">IF(AH309="h",_xlfn.XLOOKUP(AJ309,AJ310:$AJ$2125,AH310:$AH$2125,""),IF(AH309="l",IF(AJ308&lt;&gt;"","sub",""),""))</f>
        <v/>
      </c>
      <c r="AJ309" s="28" t="str">
        <f t="shared" si="127"/>
        <v/>
      </c>
    </row>
    <row r="310" spans="1:36" hidden="1" x14ac:dyDescent="0.25">
      <c r="A310" s="59"/>
      <c r="B310" s="59"/>
      <c r="C310" s="63"/>
      <c r="D310" s="65"/>
      <c r="E310" s="51">
        <f t="shared" si="130"/>
        <v>0</v>
      </c>
      <c r="F310" s="65"/>
      <c r="G310" s="51">
        <f t="shared" si="131"/>
        <v>0</v>
      </c>
      <c r="H310" s="65"/>
      <c r="I310" s="51">
        <f t="shared" si="132"/>
        <v>0</v>
      </c>
      <c r="J310" s="65"/>
      <c r="K310" s="51">
        <f t="shared" si="133"/>
        <v>0</v>
      </c>
      <c r="L310" s="91"/>
      <c r="M310" s="63"/>
      <c r="N310" s="63"/>
      <c r="O310" s="63"/>
      <c r="P310" s="63"/>
      <c r="Q310" s="63"/>
      <c r="R310" s="63"/>
      <c r="S310" s="51">
        <f t="shared" si="134"/>
        <v>0</v>
      </c>
      <c r="T310" s="51">
        <f t="shared" si="135"/>
        <v>0</v>
      </c>
      <c r="U310" s="51">
        <f t="shared" si="136"/>
        <v>0</v>
      </c>
      <c r="V310" s="51">
        <f t="shared" si="137"/>
        <v>0</v>
      </c>
      <c r="W310" s="51">
        <f t="shared" si="138"/>
        <v>0</v>
      </c>
      <c r="X310" s="51">
        <f t="shared" si="139"/>
        <v>0</v>
      </c>
      <c r="Y310" s="51">
        <f t="shared" si="140"/>
        <v>0</v>
      </c>
      <c r="Z310" s="42"/>
      <c r="AB310" s="274" t="str">
        <f t="shared" si="128"/>
        <v>niet invulbaar</v>
      </c>
      <c r="AC310" s="34"/>
      <c r="AD310" s="34"/>
      <c r="AE310" s="34"/>
      <c r="AF310" s="86"/>
      <c r="AH310" s="28" t="s">
        <v>245</v>
      </c>
      <c r="AI310" s="28" t="str" cm="1">
        <f t="array" ref="AI310">IF(AH310="h",_xlfn.XLOOKUP(AJ310,AJ311:$AJ$2125,AH311:$AH$2125,""),IF(AH310="l",IF(AJ309&lt;&gt;"","sub",""),""))</f>
        <v/>
      </c>
      <c r="AJ310" s="28" t="str">
        <f t="shared" si="127"/>
        <v/>
      </c>
    </row>
    <row r="311" spans="1:36" hidden="1" x14ac:dyDescent="0.25">
      <c r="A311" s="59"/>
      <c r="B311" s="59"/>
      <c r="C311" s="63"/>
      <c r="D311" s="65"/>
      <c r="E311" s="51">
        <f t="shared" si="130"/>
        <v>0</v>
      </c>
      <c r="F311" s="65"/>
      <c r="G311" s="51">
        <f t="shared" si="131"/>
        <v>0</v>
      </c>
      <c r="H311" s="65"/>
      <c r="I311" s="51">
        <f t="shared" si="132"/>
        <v>0</v>
      </c>
      <c r="J311" s="65"/>
      <c r="K311" s="51">
        <f t="shared" si="133"/>
        <v>0</v>
      </c>
      <c r="L311" s="91"/>
      <c r="M311" s="63"/>
      <c r="N311" s="63"/>
      <c r="O311" s="63"/>
      <c r="P311" s="63"/>
      <c r="Q311" s="63"/>
      <c r="R311" s="63"/>
      <c r="S311" s="51">
        <f t="shared" si="134"/>
        <v>0</v>
      </c>
      <c r="T311" s="51">
        <f t="shared" si="135"/>
        <v>0</v>
      </c>
      <c r="U311" s="51">
        <f t="shared" si="136"/>
        <v>0</v>
      </c>
      <c r="V311" s="51">
        <f t="shared" si="137"/>
        <v>0</v>
      </c>
      <c r="W311" s="51">
        <f t="shared" si="138"/>
        <v>0</v>
      </c>
      <c r="X311" s="51">
        <f t="shared" si="139"/>
        <v>0</v>
      </c>
      <c r="Y311" s="51">
        <f t="shared" si="140"/>
        <v>0</v>
      </c>
      <c r="Z311" s="42"/>
      <c r="AB311" s="274" t="str">
        <f t="shared" si="128"/>
        <v>niet invulbaar</v>
      </c>
      <c r="AC311" s="34"/>
      <c r="AD311" s="34"/>
      <c r="AE311" s="34"/>
      <c r="AF311" s="86"/>
      <c r="AH311" s="28" t="s">
        <v>245</v>
      </c>
      <c r="AI311" s="28" t="str" cm="1">
        <f t="array" ref="AI311">IF(AH311="h",_xlfn.XLOOKUP(AJ311,AJ312:$AJ$2125,AH312:$AH$2125,""),IF(AH311="l",IF(AJ310&lt;&gt;"","sub",""),""))</f>
        <v/>
      </c>
      <c r="AJ311" s="28" t="str">
        <f t="shared" si="127"/>
        <v/>
      </c>
    </row>
    <row r="312" spans="1:36" hidden="1" x14ac:dyDescent="0.25">
      <c r="A312" s="59"/>
      <c r="B312" s="59"/>
      <c r="C312" s="63"/>
      <c r="D312" s="65"/>
      <c r="E312" s="51">
        <f t="shared" si="130"/>
        <v>0</v>
      </c>
      <c r="F312" s="65"/>
      <c r="G312" s="51">
        <f t="shared" si="131"/>
        <v>0</v>
      </c>
      <c r="H312" s="65"/>
      <c r="I312" s="51">
        <f t="shared" si="132"/>
        <v>0</v>
      </c>
      <c r="J312" s="65"/>
      <c r="K312" s="51">
        <f t="shared" si="133"/>
        <v>0</v>
      </c>
      <c r="L312" s="91"/>
      <c r="M312" s="63"/>
      <c r="N312" s="63"/>
      <c r="O312" s="63"/>
      <c r="P312" s="63"/>
      <c r="Q312" s="63"/>
      <c r="R312" s="63"/>
      <c r="S312" s="51">
        <f t="shared" si="134"/>
        <v>0</v>
      </c>
      <c r="T312" s="51">
        <f t="shared" si="135"/>
        <v>0</v>
      </c>
      <c r="U312" s="51">
        <f t="shared" si="136"/>
        <v>0</v>
      </c>
      <c r="V312" s="51">
        <f t="shared" si="137"/>
        <v>0</v>
      </c>
      <c r="W312" s="51">
        <f t="shared" si="138"/>
        <v>0</v>
      </c>
      <c r="X312" s="51">
        <f t="shared" si="139"/>
        <v>0</v>
      </c>
      <c r="Y312" s="51">
        <f t="shared" si="140"/>
        <v>0</v>
      </c>
      <c r="Z312" s="42"/>
      <c r="AB312" s="274" t="str">
        <f t="shared" si="128"/>
        <v>niet invulbaar</v>
      </c>
      <c r="AC312" s="34"/>
      <c r="AD312" s="34"/>
      <c r="AE312" s="34"/>
      <c r="AF312" s="86"/>
      <c r="AH312" s="28" t="s">
        <v>245</v>
      </c>
      <c r="AI312" s="28" t="str" cm="1">
        <f t="array" ref="AI312">IF(AH312="h",_xlfn.XLOOKUP(AJ312,AJ313:$AJ$2125,AH313:$AH$2125,""),IF(AH312="l",IF(AJ311&lt;&gt;"","sub",""),""))</f>
        <v/>
      </c>
      <c r="AJ312" s="28" t="str">
        <f t="shared" si="127"/>
        <v/>
      </c>
    </row>
    <row r="313" spans="1:36" hidden="1" x14ac:dyDescent="0.25">
      <c r="A313" s="59"/>
      <c r="B313" s="59"/>
      <c r="C313" s="63"/>
      <c r="D313" s="65"/>
      <c r="E313" s="51">
        <f t="shared" si="130"/>
        <v>0</v>
      </c>
      <c r="F313" s="65"/>
      <c r="G313" s="51">
        <f t="shared" si="131"/>
        <v>0</v>
      </c>
      <c r="H313" s="65"/>
      <c r="I313" s="51">
        <f t="shared" si="132"/>
        <v>0</v>
      </c>
      <c r="J313" s="65"/>
      <c r="K313" s="51">
        <f t="shared" si="133"/>
        <v>0</v>
      </c>
      <c r="L313" s="91"/>
      <c r="M313" s="63"/>
      <c r="N313" s="63"/>
      <c r="O313" s="63"/>
      <c r="P313" s="63"/>
      <c r="Q313" s="63"/>
      <c r="R313" s="63"/>
      <c r="S313" s="51">
        <f t="shared" si="134"/>
        <v>0</v>
      </c>
      <c r="T313" s="51">
        <f t="shared" si="135"/>
        <v>0</v>
      </c>
      <c r="U313" s="51">
        <f t="shared" si="136"/>
        <v>0</v>
      </c>
      <c r="V313" s="51">
        <f t="shared" si="137"/>
        <v>0</v>
      </c>
      <c r="W313" s="51">
        <f t="shared" si="138"/>
        <v>0</v>
      </c>
      <c r="X313" s="51">
        <f t="shared" si="139"/>
        <v>0</v>
      </c>
      <c r="Y313" s="51">
        <f t="shared" si="140"/>
        <v>0</v>
      </c>
      <c r="Z313" s="42"/>
      <c r="AB313" s="274" t="str">
        <f t="shared" si="128"/>
        <v>niet invulbaar</v>
      </c>
      <c r="AC313" s="34"/>
      <c r="AD313" s="34"/>
      <c r="AE313" s="34"/>
      <c r="AF313" s="86"/>
      <c r="AH313" s="28" t="s">
        <v>245</v>
      </c>
      <c r="AI313" s="28" t="str" cm="1">
        <f t="array" ref="AI313">IF(AH313="h",_xlfn.XLOOKUP(AJ313,AJ314:$AJ$2125,AH314:$AH$2125,""),IF(AH313="l",IF(AJ312&lt;&gt;"","sub",""),""))</f>
        <v/>
      </c>
      <c r="AJ313" s="28" t="str">
        <f t="shared" si="127"/>
        <v/>
      </c>
    </row>
    <row r="314" spans="1:36" hidden="1" x14ac:dyDescent="0.25">
      <c r="A314" s="59"/>
      <c r="B314" s="59"/>
      <c r="C314" s="63"/>
      <c r="D314" s="65"/>
      <c r="E314" s="51">
        <f t="shared" si="130"/>
        <v>0</v>
      </c>
      <c r="F314" s="65"/>
      <c r="G314" s="51">
        <f t="shared" si="131"/>
        <v>0</v>
      </c>
      <c r="H314" s="65"/>
      <c r="I314" s="51">
        <f t="shared" si="132"/>
        <v>0</v>
      </c>
      <c r="J314" s="65"/>
      <c r="K314" s="51">
        <f t="shared" si="133"/>
        <v>0</v>
      </c>
      <c r="L314" s="91"/>
      <c r="M314" s="63"/>
      <c r="N314" s="63"/>
      <c r="O314" s="63"/>
      <c r="P314" s="63"/>
      <c r="Q314" s="63"/>
      <c r="R314" s="63"/>
      <c r="S314" s="51">
        <f t="shared" si="134"/>
        <v>0</v>
      </c>
      <c r="T314" s="51">
        <f t="shared" si="135"/>
        <v>0</v>
      </c>
      <c r="U314" s="51">
        <f t="shared" si="136"/>
        <v>0</v>
      </c>
      <c r="V314" s="51">
        <f t="shared" si="137"/>
        <v>0</v>
      </c>
      <c r="W314" s="51">
        <f t="shared" si="138"/>
        <v>0</v>
      </c>
      <c r="X314" s="51">
        <f t="shared" si="139"/>
        <v>0</v>
      </c>
      <c r="Y314" s="51">
        <f t="shared" si="140"/>
        <v>0</v>
      </c>
      <c r="Z314" s="42"/>
      <c r="AB314" s="274" t="str">
        <f t="shared" si="128"/>
        <v>niet invulbaar</v>
      </c>
      <c r="AC314" s="34"/>
      <c r="AD314" s="34"/>
      <c r="AE314" s="34"/>
      <c r="AF314" s="86"/>
      <c r="AH314" s="28" t="s">
        <v>245</v>
      </c>
      <c r="AI314" s="28" t="str" cm="1">
        <f t="array" ref="AI314">IF(AH314="h",_xlfn.XLOOKUP(AJ314,AJ315:$AJ$2125,AH315:$AH$2125,""),IF(AH314="l",IF(AJ313&lt;&gt;"","sub",""),""))</f>
        <v/>
      </c>
      <c r="AJ314" s="28" t="str">
        <f t="shared" si="127"/>
        <v/>
      </c>
    </row>
    <row r="315" spans="1:36" hidden="1" x14ac:dyDescent="0.25">
      <c r="A315" s="59"/>
      <c r="B315" s="59"/>
      <c r="C315" s="63"/>
      <c r="D315" s="65"/>
      <c r="E315" s="51">
        <f t="shared" si="130"/>
        <v>0</v>
      </c>
      <c r="F315" s="65"/>
      <c r="G315" s="51">
        <f t="shared" si="131"/>
        <v>0</v>
      </c>
      <c r="H315" s="65"/>
      <c r="I315" s="51">
        <f t="shared" si="132"/>
        <v>0</v>
      </c>
      <c r="J315" s="65"/>
      <c r="K315" s="51">
        <f t="shared" si="133"/>
        <v>0</v>
      </c>
      <c r="L315" s="91"/>
      <c r="M315" s="63"/>
      <c r="N315" s="63"/>
      <c r="O315" s="63"/>
      <c r="P315" s="63"/>
      <c r="Q315" s="63"/>
      <c r="R315" s="63"/>
      <c r="S315" s="51">
        <f t="shared" si="134"/>
        <v>0</v>
      </c>
      <c r="T315" s="51">
        <f t="shared" si="135"/>
        <v>0</v>
      </c>
      <c r="U315" s="51">
        <f t="shared" si="136"/>
        <v>0</v>
      </c>
      <c r="V315" s="51">
        <f t="shared" si="137"/>
        <v>0</v>
      </c>
      <c r="W315" s="51">
        <f t="shared" si="138"/>
        <v>0</v>
      </c>
      <c r="X315" s="51">
        <f t="shared" si="139"/>
        <v>0</v>
      </c>
      <c r="Y315" s="51">
        <f t="shared" si="140"/>
        <v>0</v>
      </c>
      <c r="Z315" s="42"/>
      <c r="AB315" s="274" t="str">
        <f t="shared" si="128"/>
        <v>niet invulbaar</v>
      </c>
      <c r="AC315" s="34"/>
      <c r="AD315" s="34"/>
      <c r="AE315" s="34"/>
      <c r="AF315" s="86"/>
      <c r="AH315" s="28" t="s">
        <v>245</v>
      </c>
      <c r="AI315" s="28" t="str" cm="1">
        <f t="array" ref="AI315">IF(AH315="h",_xlfn.XLOOKUP(AJ315,AJ316:$AJ$2125,AH316:$AH$2125,""),IF(AH315="l",IF(AJ314&lt;&gt;"","sub",""),""))</f>
        <v/>
      </c>
      <c r="AJ315" s="28" t="str">
        <f t="shared" si="127"/>
        <v/>
      </c>
    </row>
    <row r="316" spans="1:36" hidden="1" x14ac:dyDescent="0.25">
      <c r="A316" s="59"/>
      <c r="B316" s="59"/>
      <c r="C316" s="63"/>
      <c r="D316" s="65"/>
      <c r="E316" s="51">
        <f t="shared" si="130"/>
        <v>0</v>
      </c>
      <c r="F316" s="65"/>
      <c r="G316" s="51">
        <f t="shared" si="131"/>
        <v>0</v>
      </c>
      <c r="H316" s="65"/>
      <c r="I316" s="51">
        <f t="shared" si="132"/>
        <v>0</v>
      </c>
      <c r="J316" s="65"/>
      <c r="K316" s="51">
        <f t="shared" si="133"/>
        <v>0</v>
      </c>
      <c r="L316" s="91"/>
      <c r="M316" s="63"/>
      <c r="N316" s="63"/>
      <c r="O316" s="63"/>
      <c r="P316" s="63"/>
      <c r="Q316" s="63"/>
      <c r="R316" s="63"/>
      <c r="S316" s="51">
        <f t="shared" si="134"/>
        <v>0</v>
      </c>
      <c r="T316" s="51">
        <f t="shared" si="135"/>
        <v>0</v>
      </c>
      <c r="U316" s="51">
        <f t="shared" si="136"/>
        <v>0</v>
      </c>
      <c r="V316" s="51">
        <f t="shared" si="137"/>
        <v>0</v>
      </c>
      <c r="W316" s="51">
        <f t="shared" si="138"/>
        <v>0</v>
      </c>
      <c r="X316" s="51">
        <f t="shared" si="139"/>
        <v>0</v>
      </c>
      <c r="Y316" s="51">
        <f t="shared" si="140"/>
        <v>0</v>
      </c>
      <c r="Z316" s="42"/>
      <c r="AB316" s="274" t="str">
        <f t="shared" si="128"/>
        <v>niet invulbaar</v>
      </c>
      <c r="AC316" s="34"/>
      <c r="AD316" s="34"/>
      <c r="AE316" s="34"/>
      <c r="AF316" s="86"/>
      <c r="AH316" s="28" t="s">
        <v>245</v>
      </c>
      <c r="AI316" s="28" t="str" cm="1">
        <f t="array" ref="AI316">IF(AH316="h",_xlfn.XLOOKUP(AJ316,AJ317:$AJ$2125,AH317:$AH$2125,""),IF(AH316="l",IF(AJ315&lt;&gt;"","sub",""),""))</f>
        <v/>
      </c>
      <c r="AJ316" s="28" t="str">
        <f t="shared" si="127"/>
        <v/>
      </c>
    </row>
    <row r="317" spans="1:36" hidden="1" x14ac:dyDescent="0.25">
      <c r="A317" s="59"/>
      <c r="B317" s="59"/>
      <c r="C317" s="63"/>
      <c r="D317" s="65"/>
      <c r="E317" s="51">
        <f t="shared" si="130"/>
        <v>0</v>
      </c>
      <c r="F317" s="65"/>
      <c r="G317" s="51">
        <f t="shared" si="131"/>
        <v>0</v>
      </c>
      <c r="H317" s="65"/>
      <c r="I317" s="51">
        <f t="shared" si="132"/>
        <v>0</v>
      </c>
      <c r="J317" s="65"/>
      <c r="K317" s="51">
        <f t="shared" si="133"/>
        <v>0</v>
      </c>
      <c r="L317" s="91"/>
      <c r="M317" s="63"/>
      <c r="N317" s="63"/>
      <c r="O317" s="63"/>
      <c r="P317" s="63"/>
      <c r="Q317" s="63"/>
      <c r="R317" s="63"/>
      <c r="S317" s="51">
        <f t="shared" si="134"/>
        <v>0</v>
      </c>
      <c r="T317" s="51">
        <f t="shared" si="135"/>
        <v>0</v>
      </c>
      <c r="U317" s="51">
        <f t="shared" si="136"/>
        <v>0</v>
      </c>
      <c r="V317" s="51">
        <f t="shared" si="137"/>
        <v>0</v>
      </c>
      <c r="W317" s="51">
        <f t="shared" si="138"/>
        <v>0</v>
      </c>
      <c r="X317" s="51">
        <f t="shared" si="139"/>
        <v>0</v>
      </c>
      <c r="Y317" s="51">
        <f t="shared" si="140"/>
        <v>0</v>
      </c>
      <c r="Z317" s="42"/>
      <c r="AB317" s="274" t="str">
        <f t="shared" si="128"/>
        <v>niet invulbaar</v>
      </c>
      <c r="AC317" s="34"/>
      <c r="AD317" s="34"/>
      <c r="AE317" s="34"/>
      <c r="AF317" s="86"/>
      <c r="AH317" s="28" t="s">
        <v>245</v>
      </c>
      <c r="AI317" s="28" t="str" cm="1">
        <f t="array" ref="AI317">IF(AH317="h",_xlfn.XLOOKUP(AJ317,AJ318:$AJ$2125,AH318:$AH$2125,""),IF(AH317="l",IF(AJ316&lt;&gt;"","sub",""),""))</f>
        <v/>
      </c>
      <c r="AJ317" s="28" t="str">
        <f t="shared" si="127"/>
        <v/>
      </c>
    </row>
    <row r="318" spans="1:36" hidden="1" x14ac:dyDescent="0.25">
      <c r="A318" s="59"/>
      <c r="B318" s="59"/>
      <c r="C318" s="63"/>
      <c r="D318" s="65"/>
      <c r="E318" s="51">
        <f t="shared" si="130"/>
        <v>0</v>
      </c>
      <c r="F318" s="65"/>
      <c r="G318" s="51">
        <f t="shared" si="131"/>
        <v>0</v>
      </c>
      <c r="H318" s="65"/>
      <c r="I318" s="51">
        <f t="shared" si="132"/>
        <v>0</v>
      </c>
      <c r="J318" s="65"/>
      <c r="K318" s="51">
        <f t="shared" si="133"/>
        <v>0</v>
      </c>
      <c r="L318" s="91"/>
      <c r="M318" s="63"/>
      <c r="N318" s="63"/>
      <c r="O318" s="63"/>
      <c r="P318" s="63"/>
      <c r="Q318" s="63"/>
      <c r="R318" s="63"/>
      <c r="S318" s="51">
        <f t="shared" si="134"/>
        <v>0</v>
      </c>
      <c r="T318" s="51">
        <f t="shared" si="135"/>
        <v>0</v>
      </c>
      <c r="U318" s="51">
        <f t="shared" si="136"/>
        <v>0</v>
      </c>
      <c r="V318" s="51">
        <f t="shared" si="137"/>
        <v>0</v>
      </c>
      <c r="W318" s="51">
        <f t="shared" si="138"/>
        <v>0</v>
      </c>
      <c r="X318" s="51">
        <f t="shared" si="139"/>
        <v>0</v>
      </c>
      <c r="Y318" s="51">
        <f t="shared" si="140"/>
        <v>0</v>
      </c>
      <c r="Z318" s="42"/>
      <c r="AB318" s="274" t="str">
        <f t="shared" si="128"/>
        <v>niet invulbaar</v>
      </c>
      <c r="AC318" s="34"/>
      <c r="AD318" s="34"/>
      <c r="AE318" s="34"/>
      <c r="AF318" s="86"/>
      <c r="AH318" s="28" t="s">
        <v>245</v>
      </c>
      <c r="AI318" s="28" t="str" cm="1">
        <f t="array" ref="AI318">IF(AH318="h",_xlfn.XLOOKUP(AJ318,AJ319:$AJ$2125,AH319:$AH$2125,""),IF(AH318="l",IF(AJ317&lt;&gt;"","sub",""),""))</f>
        <v/>
      </c>
      <c r="AJ318" s="28" t="str">
        <f t="shared" si="127"/>
        <v/>
      </c>
    </row>
    <row r="319" spans="1:36" hidden="1" x14ac:dyDescent="0.25">
      <c r="A319" s="59"/>
      <c r="B319" s="59"/>
      <c r="C319" s="63"/>
      <c r="D319" s="65"/>
      <c r="E319" s="51">
        <f t="shared" si="130"/>
        <v>0</v>
      </c>
      <c r="F319" s="65"/>
      <c r="G319" s="51">
        <f t="shared" si="131"/>
        <v>0</v>
      </c>
      <c r="H319" s="65"/>
      <c r="I319" s="51">
        <f t="shared" si="132"/>
        <v>0</v>
      </c>
      <c r="J319" s="65"/>
      <c r="K319" s="51">
        <f t="shared" si="133"/>
        <v>0</v>
      </c>
      <c r="L319" s="91"/>
      <c r="M319" s="63"/>
      <c r="N319" s="63"/>
      <c r="O319" s="63"/>
      <c r="P319" s="63"/>
      <c r="Q319" s="63"/>
      <c r="R319" s="63"/>
      <c r="S319" s="51">
        <f t="shared" si="134"/>
        <v>0</v>
      </c>
      <c r="T319" s="51">
        <f t="shared" si="135"/>
        <v>0</v>
      </c>
      <c r="U319" s="51">
        <f t="shared" si="136"/>
        <v>0</v>
      </c>
      <c r="V319" s="51">
        <f t="shared" si="137"/>
        <v>0</v>
      </c>
      <c r="W319" s="51">
        <f t="shared" si="138"/>
        <v>0</v>
      </c>
      <c r="X319" s="51">
        <f t="shared" si="139"/>
        <v>0</v>
      </c>
      <c r="Y319" s="51">
        <f t="shared" si="140"/>
        <v>0</v>
      </c>
      <c r="Z319" s="42"/>
      <c r="AB319" s="274" t="str">
        <f t="shared" si="128"/>
        <v>niet invulbaar</v>
      </c>
      <c r="AC319" s="34"/>
      <c r="AD319" s="34"/>
      <c r="AE319" s="34"/>
      <c r="AF319" s="86"/>
      <c r="AH319" s="28" t="s">
        <v>245</v>
      </c>
      <c r="AI319" s="28" t="str" cm="1">
        <f t="array" ref="AI319">IF(AH319="h",_xlfn.XLOOKUP(AJ319,AJ320:$AJ$2125,AH320:$AH$2125,""),IF(AH319="l",IF(AJ318&lt;&gt;"","sub",""),""))</f>
        <v/>
      </c>
      <c r="AJ319" s="28" t="str">
        <f t="shared" si="127"/>
        <v/>
      </c>
    </row>
    <row r="320" spans="1:36" hidden="1" x14ac:dyDescent="0.25">
      <c r="A320" s="59"/>
      <c r="B320" s="59"/>
      <c r="C320" s="63"/>
      <c r="D320" s="65"/>
      <c r="E320" s="51">
        <f t="shared" si="130"/>
        <v>0</v>
      </c>
      <c r="F320" s="65"/>
      <c r="G320" s="51">
        <f t="shared" si="131"/>
        <v>0</v>
      </c>
      <c r="H320" s="65"/>
      <c r="I320" s="51">
        <f t="shared" si="132"/>
        <v>0</v>
      </c>
      <c r="J320" s="65"/>
      <c r="K320" s="51">
        <f t="shared" si="133"/>
        <v>0</v>
      </c>
      <c r="L320" s="91"/>
      <c r="M320" s="63"/>
      <c r="N320" s="63"/>
      <c r="O320" s="63"/>
      <c r="P320" s="63"/>
      <c r="Q320" s="63"/>
      <c r="R320" s="63"/>
      <c r="S320" s="51">
        <f t="shared" si="134"/>
        <v>0</v>
      </c>
      <c r="T320" s="51">
        <f t="shared" si="135"/>
        <v>0</v>
      </c>
      <c r="U320" s="51">
        <f t="shared" si="136"/>
        <v>0</v>
      </c>
      <c r="V320" s="51">
        <f t="shared" si="137"/>
        <v>0</v>
      </c>
      <c r="W320" s="51">
        <f t="shared" si="138"/>
        <v>0</v>
      </c>
      <c r="X320" s="51">
        <f t="shared" si="139"/>
        <v>0</v>
      </c>
      <c r="Y320" s="51">
        <f t="shared" si="140"/>
        <v>0</v>
      </c>
      <c r="Z320" s="42"/>
      <c r="AB320" s="274" t="str">
        <f t="shared" si="128"/>
        <v>niet invulbaar</v>
      </c>
      <c r="AC320" s="34"/>
      <c r="AD320" s="34"/>
      <c r="AE320" s="34"/>
      <c r="AF320" s="86"/>
      <c r="AH320" s="28" t="s">
        <v>245</v>
      </c>
      <c r="AI320" s="28" t="str" cm="1">
        <f t="array" ref="AI320">IF(AH320="h",_xlfn.XLOOKUP(AJ320,AJ321:$AJ$2125,AH321:$AH$2125,""),IF(AH320="l",IF(AJ319&lt;&gt;"","sub",""),""))</f>
        <v/>
      </c>
      <c r="AJ320" s="28" t="str">
        <f t="shared" si="127"/>
        <v/>
      </c>
    </row>
    <row r="321" spans="1:36" hidden="1" x14ac:dyDescent="0.25">
      <c r="A321" s="59"/>
      <c r="B321" s="59"/>
      <c r="C321" s="63"/>
      <c r="D321" s="65"/>
      <c r="E321" s="51">
        <f t="shared" si="130"/>
        <v>0</v>
      </c>
      <c r="F321" s="65"/>
      <c r="G321" s="51">
        <f t="shared" si="131"/>
        <v>0</v>
      </c>
      <c r="H321" s="65"/>
      <c r="I321" s="51">
        <f t="shared" si="132"/>
        <v>0</v>
      </c>
      <c r="J321" s="65"/>
      <c r="K321" s="51">
        <f t="shared" si="133"/>
        <v>0</v>
      </c>
      <c r="L321" s="91"/>
      <c r="M321" s="63"/>
      <c r="N321" s="63"/>
      <c r="O321" s="63"/>
      <c r="P321" s="63"/>
      <c r="Q321" s="63"/>
      <c r="R321" s="63"/>
      <c r="S321" s="51">
        <f t="shared" si="134"/>
        <v>0</v>
      </c>
      <c r="T321" s="51">
        <f t="shared" si="135"/>
        <v>0</v>
      </c>
      <c r="U321" s="51">
        <f t="shared" si="136"/>
        <v>0</v>
      </c>
      <c r="V321" s="51">
        <f t="shared" si="137"/>
        <v>0</v>
      </c>
      <c r="W321" s="51">
        <f t="shared" si="138"/>
        <v>0</v>
      </c>
      <c r="X321" s="51">
        <f t="shared" si="139"/>
        <v>0</v>
      </c>
      <c r="Y321" s="51">
        <f t="shared" si="140"/>
        <v>0</v>
      </c>
      <c r="Z321" s="42"/>
      <c r="AB321" s="274" t="str">
        <f t="shared" si="128"/>
        <v>niet invulbaar</v>
      </c>
      <c r="AC321" s="34"/>
      <c r="AD321" s="34"/>
      <c r="AE321" s="34"/>
      <c r="AF321" s="86"/>
      <c r="AH321" s="28" t="s">
        <v>245</v>
      </c>
      <c r="AI321" s="28" t="str" cm="1">
        <f t="array" ref="AI321">IF(AH321="h",_xlfn.XLOOKUP(AJ321,AJ322:$AJ$2125,AH322:$AH$2125,""),IF(AH321="l",IF(AJ320&lt;&gt;"","sub",""),""))</f>
        <v/>
      </c>
      <c r="AJ321" s="28" t="str">
        <f t="shared" si="127"/>
        <v/>
      </c>
    </row>
    <row r="322" spans="1:36" hidden="1" x14ac:dyDescent="0.25">
      <c r="A322" s="59"/>
      <c r="B322" s="59"/>
      <c r="C322" s="63"/>
      <c r="D322" s="65"/>
      <c r="E322" s="51">
        <f t="shared" si="130"/>
        <v>0</v>
      </c>
      <c r="F322" s="65"/>
      <c r="G322" s="51">
        <f t="shared" si="131"/>
        <v>0</v>
      </c>
      <c r="H322" s="65"/>
      <c r="I322" s="51">
        <f t="shared" si="132"/>
        <v>0</v>
      </c>
      <c r="J322" s="65"/>
      <c r="K322" s="51">
        <f t="shared" si="133"/>
        <v>0</v>
      </c>
      <c r="L322" s="91"/>
      <c r="M322" s="63"/>
      <c r="N322" s="63"/>
      <c r="O322" s="63"/>
      <c r="P322" s="63"/>
      <c r="Q322" s="63"/>
      <c r="R322" s="63"/>
      <c r="S322" s="51">
        <f t="shared" si="134"/>
        <v>0</v>
      </c>
      <c r="T322" s="51">
        <f t="shared" si="135"/>
        <v>0</v>
      </c>
      <c r="U322" s="51">
        <f t="shared" si="136"/>
        <v>0</v>
      </c>
      <c r="V322" s="51">
        <f t="shared" si="137"/>
        <v>0</v>
      </c>
      <c r="W322" s="51">
        <f t="shared" si="138"/>
        <v>0</v>
      </c>
      <c r="X322" s="51">
        <f t="shared" si="139"/>
        <v>0</v>
      </c>
      <c r="Y322" s="51">
        <f t="shared" si="140"/>
        <v>0</v>
      </c>
      <c r="Z322" s="42"/>
      <c r="AB322" s="274" t="str">
        <f t="shared" si="128"/>
        <v>niet invulbaar</v>
      </c>
      <c r="AC322" s="34"/>
      <c r="AD322" s="34"/>
      <c r="AE322" s="34"/>
      <c r="AF322" s="86"/>
      <c r="AH322" s="28" t="s">
        <v>245</v>
      </c>
      <c r="AI322" s="28" t="str" cm="1">
        <f t="array" ref="AI322">IF(AH322="h",_xlfn.XLOOKUP(AJ322,AJ323:$AJ$2125,AH323:$AH$2125,""),IF(AH322="l",IF(AJ321&lt;&gt;"","sub",""),""))</f>
        <v/>
      </c>
      <c r="AJ322" s="28" t="str">
        <f t="shared" si="127"/>
        <v/>
      </c>
    </row>
    <row r="323" spans="1:36" hidden="1" x14ac:dyDescent="0.25">
      <c r="A323" s="59"/>
      <c r="B323" s="59"/>
      <c r="C323" s="63"/>
      <c r="D323" s="65"/>
      <c r="E323" s="51">
        <f t="shared" si="130"/>
        <v>0</v>
      </c>
      <c r="F323" s="65"/>
      <c r="G323" s="51">
        <f t="shared" si="131"/>
        <v>0</v>
      </c>
      <c r="H323" s="65"/>
      <c r="I323" s="51">
        <f t="shared" si="132"/>
        <v>0</v>
      </c>
      <c r="J323" s="65"/>
      <c r="K323" s="51">
        <f t="shared" si="133"/>
        <v>0</v>
      </c>
      <c r="L323" s="91"/>
      <c r="M323" s="63"/>
      <c r="N323" s="63"/>
      <c r="O323" s="63"/>
      <c r="P323" s="63"/>
      <c r="Q323" s="63"/>
      <c r="R323" s="63"/>
      <c r="S323" s="51">
        <f t="shared" si="134"/>
        <v>0</v>
      </c>
      <c r="T323" s="51">
        <f t="shared" si="135"/>
        <v>0</v>
      </c>
      <c r="U323" s="51">
        <f t="shared" si="136"/>
        <v>0</v>
      </c>
      <c r="V323" s="51">
        <f t="shared" si="137"/>
        <v>0</v>
      </c>
      <c r="W323" s="51">
        <f t="shared" si="138"/>
        <v>0</v>
      </c>
      <c r="X323" s="51">
        <f t="shared" si="139"/>
        <v>0</v>
      </c>
      <c r="Y323" s="51">
        <f t="shared" si="140"/>
        <v>0</v>
      </c>
      <c r="Z323" s="42"/>
      <c r="AB323" s="274" t="str">
        <f t="shared" si="128"/>
        <v>niet invulbaar</v>
      </c>
      <c r="AC323" s="34"/>
      <c r="AD323" s="34"/>
      <c r="AE323" s="34"/>
      <c r="AF323" s="86"/>
      <c r="AH323" s="28" t="s">
        <v>245</v>
      </c>
      <c r="AI323" s="28" t="str" cm="1">
        <f t="array" ref="AI323">IF(AH323="h",_xlfn.XLOOKUP(AJ323,AJ324:$AJ$2125,AH324:$AH$2125,""),IF(AH323="l",IF(AJ322&lt;&gt;"","sub",""),""))</f>
        <v/>
      </c>
      <c r="AJ323" s="28" t="str">
        <f t="shared" si="127"/>
        <v/>
      </c>
    </row>
    <row r="324" spans="1:36" hidden="1" x14ac:dyDescent="0.25">
      <c r="A324" s="59"/>
      <c r="B324" s="59"/>
      <c r="C324" s="63"/>
      <c r="D324" s="65"/>
      <c r="E324" s="51">
        <f t="shared" si="130"/>
        <v>0</v>
      </c>
      <c r="F324" s="65"/>
      <c r="G324" s="51">
        <f t="shared" si="131"/>
        <v>0</v>
      </c>
      <c r="H324" s="65"/>
      <c r="I324" s="51">
        <f t="shared" si="132"/>
        <v>0</v>
      </c>
      <c r="J324" s="65"/>
      <c r="K324" s="51">
        <f t="shared" si="133"/>
        <v>0</v>
      </c>
      <c r="L324" s="91"/>
      <c r="M324" s="63"/>
      <c r="N324" s="63"/>
      <c r="O324" s="63"/>
      <c r="P324" s="63"/>
      <c r="Q324" s="63"/>
      <c r="R324" s="63"/>
      <c r="S324" s="51">
        <f t="shared" si="134"/>
        <v>0</v>
      </c>
      <c r="T324" s="51">
        <f t="shared" si="135"/>
        <v>0</v>
      </c>
      <c r="U324" s="51">
        <f t="shared" si="136"/>
        <v>0</v>
      </c>
      <c r="V324" s="51">
        <f t="shared" si="137"/>
        <v>0</v>
      </c>
      <c r="W324" s="51">
        <f t="shared" si="138"/>
        <v>0</v>
      </c>
      <c r="X324" s="51">
        <f t="shared" si="139"/>
        <v>0</v>
      </c>
      <c r="Y324" s="51">
        <f t="shared" si="140"/>
        <v>0</v>
      </c>
      <c r="Z324" s="42"/>
      <c r="AB324" s="274" t="str">
        <f t="shared" si="128"/>
        <v>niet invulbaar</v>
      </c>
      <c r="AC324" s="34"/>
      <c r="AD324" s="34"/>
      <c r="AE324" s="34"/>
      <c r="AF324" s="86"/>
      <c r="AH324" s="28" t="s">
        <v>245</v>
      </c>
      <c r="AI324" s="28" t="str" cm="1">
        <f t="array" ref="AI324">IF(AH324="h",_xlfn.XLOOKUP(AJ324,AJ325:$AJ$2125,AH325:$AH$2125,""),IF(AH324="l",IF(AJ323&lt;&gt;"","sub",""),""))</f>
        <v/>
      </c>
      <c r="AJ324" s="28" t="str">
        <f t="shared" si="127"/>
        <v/>
      </c>
    </row>
    <row r="325" spans="1:36" hidden="1" x14ac:dyDescent="0.25">
      <c r="A325" s="59"/>
      <c r="B325" s="59"/>
      <c r="C325" s="63"/>
      <c r="D325" s="65"/>
      <c r="E325" s="51">
        <f t="shared" si="130"/>
        <v>0</v>
      </c>
      <c r="F325" s="65"/>
      <c r="G325" s="51">
        <f t="shared" si="131"/>
        <v>0</v>
      </c>
      <c r="H325" s="65"/>
      <c r="I325" s="51">
        <f t="shared" si="132"/>
        <v>0</v>
      </c>
      <c r="J325" s="65"/>
      <c r="K325" s="51">
        <f t="shared" si="133"/>
        <v>0</v>
      </c>
      <c r="L325" s="91"/>
      <c r="M325" s="63"/>
      <c r="N325" s="63"/>
      <c r="O325" s="63"/>
      <c r="P325" s="63"/>
      <c r="Q325" s="63"/>
      <c r="R325" s="63"/>
      <c r="S325" s="51">
        <f t="shared" si="134"/>
        <v>0</v>
      </c>
      <c r="T325" s="51">
        <f t="shared" si="135"/>
        <v>0</v>
      </c>
      <c r="U325" s="51">
        <f t="shared" si="136"/>
        <v>0</v>
      </c>
      <c r="V325" s="51">
        <f t="shared" si="137"/>
        <v>0</v>
      </c>
      <c r="W325" s="51">
        <f t="shared" si="138"/>
        <v>0</v>
      </c>
      <c r="X325" s="51">
        <f t="shared" si="139"/>
        <v>0</v>
      </c>
      <c r="Y325" s="51">
        <f t="shared" si="140"/>
        <v>0</v>
      </c>
      <c r="Z325" s="42"/>
      <c r="AB325" s="274" t="str">
        <f t="shared" si="128"/>
        <v>niet invulbaar</v>
      </c>
      <c r="AC325" s="34"/>
      <c r="AD325" s="34"/>
      <c r="AE325" s="34"/>
      <c r="AF325" s="86"/>
      <c r="AH325" s="28" t="s">
        <v>245</v>
      </c>
      <c r="AI325" s="28" t="str" cm="1">
        <f t="array" ref="AI325">IF(AH325="h",_xlfn.XLOOKUP(AJ325,AJ326:$AJ$2125,AH326:$AH$2125,""),IF(AH325="l",IF(AJ324&lt;&gt;"","sub",""),""))</f>
        <v/>
      </c>
      <c r="AJ325" s="28" t="str">
        <f t="shared" si="127"/>
        <v/>
      </c>
    </row>
    <row r="326" spans="1:36" hidden="1" x14ac:dyDescent="0.25">
      <c r="A326" s="59"/>
      <c r="B326" s="59"/>
      <c r="C326" s="63"/>
      <c r="D326" s="65"/>
      <c r="E326" s="51">
        <f t="shared" si="130"/>
        <v>0</v>
      </c>
      <c r="F326" s="65"/>
      <c r="G326" s="51">
        <f t="shared" si="131"/>
        <v>0</v>
      </c>
      <c r="H326" s="65"/>
      <c r="I326" s="51">
        <f t="shared" si="132"/>
        <v>0</v>
      </c>
      <c r="J326" s="65"/>
      <c r="K326" s="51">
        <f t="shared" si="133"/>
        <v>0</v>
      </c>
      <c r="L326" s="91"/>
      <c r="M326" s="63"/>
      <c r="N326" s="63"/>
      <c r="O326" s="63"/>
      <c r="P326" s="63"/>
      <c r="Q326" s="63"/>
      <c r="R326" s="63"/>
      <c r="S326" s="51">
        <f t="shared" si="134"/>
        <v>0</v>
      </c>
      <c r="T326" s="51">
        <f t="shared" si="135"/>
        <v>0</v>
      </c>
      <c r="U326" s="51">
        <f t="shared" si="136"/>
        <v>0</v>
      </c>
      <c r="V326" s="51">
        <f t="shared" si="137"/>
        <v>0</v>
      </c>
      <c r="W326" s="51">
        <f t="shared" si="138"/>
        <v>0</v>
      </c>
      <c r="X326" s="51">
        <f t="shared" si="139"/>
        <v>0</v>
      </c>
      <c r="Y326" s="51">
        <f t="shared" si="140"/>
        <v>0</v>
      </c>
      <c r="Z326" s="42"/>
      <c r="AB326" s="274" t="str">
        <f t="shared" si="128"/>
        <v>niet invulbaar</v>
      </c>
      <c r="AC326" s="34"/>
      <c r="AD326" s="34"/>
      <c r="AE326" s="34"/>
      <c r="AF326" s="86"/>
      <c r="AH326" s="28" t="s">
        <v>245</v>
      </c>
      <c r="AI326" s="28" t="str" cm="1">
        <f t="array" ref="AI326">IF(AH326="h",_xlfn.XLOOKUP(AJ326,AJ327:$AJ$2125,AH327:$AH$2125,""),IF(AH326="l",IF(AJ325&lt;&gt;"","sub",""),""))</f>
        <v/>
      </c>
      <c r="AJ326" s="28" t="str">
        <f t="shared" si="127"/>
        <v/>
      </c>
    </row>
    <row r="327" spans="1:36" hidden="1" x14ac:dyDescent="0.25">
      <c r="A327" s="59"/>
      <c r="B327" s="59"/>
      <c r="C327" s="63"/>
      <c r="D327" s="65"/>
      <c r="E327" s="51">
        <f t="shared" si="130"/>
        <v>0</v>
      </c>
      <c r="F327" s="65"/>
      <c r="G327" s="51">
        <f t="shared" si="131"/>
        <v>0</v>
      </c>
      <c r="H327" s="65"/>
      <c r="I327" s="51">
        <f t="shared" si="132"/>
        <v>0</v>
      </c>
      <c r="J327" s="65"/>
      <c r="K327" s="51">
        <f t="shared" si="133"/>
        <v>0</v>
      </c>
      <c r="L327" s="91"/>
      <c r="M327" s="63"/>
      <c r="N327" s="63"/>
      <c r="O327" s="63"/>
      <c r="P327" s="63"/>
      <c r="Q327" s="63"/>
      <c r="R327" s="63"/>
      <c r="S327" s="51">
        <f t="shared" si="134"/>
        <v>0</v>
      </c>
      <c r="T327" s="51">
        <f t="shared" si="135"/>
        <v>0</v>
      </c>
      <c r="U327" s="51">
        <f t="shared" si="136"/>
        <v>0</v>
      </c>
      <c r="V327" s="51">
        <f t="shared" si="137"/>
        <v>0</v>
      </c>
      <c r="W327" s="51">
        <f t="shared" si="138"/>
        <v>0</v>
      </c>
      <c r="X327" s="51">
        <f t="shared" si="139"/>
        <v>0</v>
      </c>
      <c r="Y327" s="51">
        <f t="shared" si="140"/>
        <v>0</v>
      </c>
      <c r="Z327" s="42"/>
      <c r="AB327" s="274" t="str">
        <f t="shared" si="128"/>
        <v>niet invulbaar</v>
      </c>
      <c r="AC327" s="34"/>
      <c r="AD327" s="34"/>
      <c r="AE327" s="34"/>
      <c r="AF327" s="86"/>
      <c r="AH327" s="28" t="s">
        <v>245</v>
      </c>
      <c r="AI327" s="28" t="str" cm="1">
        <f t="array" ref="AI327">IF(AH327="h",_xlfn.XLOOKUP(AJ327,AJ328:$AJ$2125,AH328:$AH$2125,""),IF(AH327="l",IF(AJ326&lt;&gt;"","sub",""),""))</f>
        <v/>
      </c>
      <c r="AJ327" s="28" t="str">
        <f t="shared" si="127"/>
        <v/>
      </c>
    </row>
    <row r="328" spans="1:36" hidden="1" x14ac:dyDescent="0.25">
      <c r="A328" s="59"/>
      <c r="B328" s="59"/>
      <c r="C328" s="63"/>
      <c r="D328" s="65"/>
      <c r="E328" s="51">
        <f t="shared" si="130"/>
        <v>0</v>
      </c>
      <c r="F328" s="65"/>
      <c r="G328" s="51">
        <f t="shared" si="131"/>
        <v>0</v>
      </c>
      <c r="H328" s="65"/>
      <c r="I328" s="51">
        <f t="shared" si="132"/>
        <v>0</v>
      </c>
      <c r="J328" s="65"/>
      <c r="K328" s="51">
        <f t="shared" si="133"/>
        <v>0</v>
      </c>
      <c r="L328" s="91"/>
      <c r="M328" s="63"/>
      <c r="N328" s="63"/>
      <c r="O328" s="63"/>
      <c r="P328" s="63"/>
      <c r="Q328" s="63"/>
      <c r="R328" s="63"/>
      <c r="S328" s="51">
        <f t="shared" si="134"/>
        <v>0</v>
      </c>
      <c r="T328" s="51">
        <f t="shared" si="135"/>
        <v>0</v>
      </c>
      <c r="U328" s="51">
        <f t="shared" si="136"/>
        <v>0</v>
      </c>
      <c r="V328" s="51">
        <f t="shared" si="137"/>
        <v>0</v>
      </c>
      <c r="W328" s="51">
        <f t="shared" si="138"/>
        <v>0</v>
      </c>
      <c r="X328" s="51">
        <f t="shared" si="139"/>
        <v>0</v>
      </c>
      <c r="Y328" s="51">
        <f t="shared" si="140"/>
        <v>0</v>
      </c>
      <c r="Z328" s="42"/>
      <c r="AB328" s="274" t="str">
        <f t="shared" si="128"/>
        <v>niet invulbaar</v>
      </c>
      <c r="AC328" s="34"/>
      <c r="AD328" s="34"/>
      <c r="AE328" s="34"/>
      <c r="AF328" s="86"/>
      <c r="AH328" s="28" t="s">
        <v>245</v>
      </c>
      <c r="AI328" s="28" t="str" cm="1">
        <f t="array" ref="AI328">IF(AH328="h",_xlfn.XLOOKUP(AJ328,AJ329:$AJ$2125,AH329:$AH$2125,""),IF(AH328="l",IF(AJ327&lt;&gt;"","sub",""),""))</f>
        <v/>
      </c>
      <c r="AJ328" s="28" t="str">
        <f t="shared" si="127"/>
        <v/>
      </c>
    </row>
    <row r="329" spans="1:36" hidden="1" x14ac:dyDescent="0.25">
      <c r="A329" s="59"/>
      <c r="B329" s="59"/>
      <c r="C329" s="63"/>
      <c r="D329" s="65"/>
      <c r="E329" s="51">
        <f t="shared" si="130"/>
        <v>0</v>
      </c>
      <c r="F329" s="65"/>
      <c r="G329" s="51">
        <f t="shared" si="131"/>
        <v>0</v>
      </c>
      <c r="H329" s="65"/>
      <c r="I329" s="51">
        <f t="shared" si="132"/>
        <v>0</v>
      </c>
      <c r="J329" s="65"/>
      <c r="K329" s="51">
        <f t="shared" si="133"/>
        <v>0</v>
      </c>
      <c r="L329" s="91"/>
      <c r="M329" s="63"/>
      <c r="N329" s="63"/>
      <c r="O329" s="63"/>
      <c r="P329" s="63"/>
      <c r="Q329" s="63"/>
      <c r="R329" s="63"/>
      <c r="S329" s="51">
        <f t="shared" si="134"/>
        <v>0</v>
      </c>
      <c r="T329" s="51">
        <f t="shared" si="135"/>
        <v>0</v>
      </c>
      <c r="U329" s="51">
        <f t="shared" si="136"/>
        <v>0</v>
      </c>
      <c r="V329" s="51">
        <f t="shared" si="137"/>
        <v>0</v>
      </c>
      <c r="W329" s="51">
        <f t="shared" si="138"/>
        <v>0</v>
      </c>
      <c r="X329" s="51">
        <f t="shared" si="139"/>
        <v>0</v>
      </c>
      <c r="Y329" s="51">
        <f t="shared" si="140"/>
        <v>0</v>
      </c>
      <c r="Z329" s="42"/>
      <c r="AB329" s="274" t="str">
        <f t="shared" si="128"/>
        <v>niet invulbaar</v>
      </c>
      <c r="AC329" s="34"/>
      <c r="AD329" s="34"/>
      <c r="AE329" s="34"/>
      <c r="AF329" s="86"/>
      <c r="AH329" s="28" t="s">
        <v>245</v>
      </c>
      <c r="AI329" s="28" t="str" cm="1">
        <f t="array" ref="AI329">IF(AH329="h",_xlfn.XLOOKUP(AJ329,AJ330:$AJ$2125,AH330:$AH$2125,""),IF(AH329="l",IF(AJ328&lt;&gt;"","sub",""),""))</f>
        <v/>
      </c>
      <c r="AJ329" s="28" t="str">
        <f t="shared" si="127"/>
        <v/>
      </c>
    </row>
    <row r="330" spans="1:36" hidden="1" x14ac:dyDescent="0.25">
      <c r="A330" s="59"/>
      <c r="B330" s="59"/>
      <c r="C330" s="63"/>
      <c r="D330" s="65"/>
      <c r="E330" s="51">
        <f t="shared" si="130"/>
        <v>0</v>
      </c>
      <c r="F330" s="65"/>
      <c r="G330" s="51">
        <f t="shared" si="131"/>
        <v>0</v>
      </c>
      <c r="H330" s="65"/>
      <c r="I330" s="51">
        <f t="shared" si="132"/>
        <v>0</v>
      </c>
      <c r="J330" s="65"/>
      <c r="K330" s="51">
        <f t="shared" si="133"/>
        <v>0</v>
      </c>
      <c r="L330" s="91"/>
      <c r="M330" s="63"/>
      <c r="N330" s="63"/>
      <c r="O330" s="63"/>
      <c r="P330" s="63"/>
      <c r="Q330" s="63"/>
      <c r="R330" s="63"/>
      <c r="S330" s="51">
        <f t="shared" si="134"/>
        <v>0</v>
      </c>
      <c r="T330" s="51">
        <f t="shared" si="135"/>
        <v>0</v>
      </c>
      <c r="U330" s="51">
        <f t="shared" si="136"/>
        <v>0</v>
      </c>
      <c r="V330" s="51">
        <f t="shared" si="137"/>
        <v>0</v>
      </c>
      <c r="W330" s="51">
        <f t="shared" si="138"/>
        <v>0</v>
      </c>
      <c r="X330" s="51">
        <f t="shared" si="139"/>
        <v>0</v>
      </c>
      <c r="Y330" s="51">
        <f t="shared" si="140"/>
        <v>0</v>
      </c>
      <c r="Z330" s="42"/>
      <c r="AB330" s="274" t="str">
        <f t="shared" si="128"/>
        <v>niet invulbaar</v>
      </c>
      <c r="AC330" s="34"/>
      <c r="AD330" s="34"/>
      <c r="AE330" s="34"/>
      <c r="AF330" s="86"/>
      <c r="AH330" s="28" t="s">
        <v>245</v>
      </c>
      <c r="AI330" s="28" t="str" cm="1">
        <f t="array" ref="AI330">IF(AH330="h",_xlfn.XLOOKUP(AJ330,AJ331:$AJ$2125,AH331:$AH$2125,""),IF(AH330="l",IF(AJ329&lt;&gt;"","sub",""),""))</f>
        <v/>
      </c>
      <c r="AJ330" s="28" t="str">
        <f t="shared" si="127"/>
        <v/>
      </c>
    </row>
    <row r="331" spans="1:36" hidden="1" x14ac:dyDescent="0.25">
      <c r="A331" s="93" t="s">
        <v>109</v>
      </c>
      <c r="B331" s="35"/>
      <c r="C331" s="35"/>
      <c r="D331" s="92"/>
      <c r="E331" s="57">
        <f>SUM(E295:E330)</f>
        <v>0</v>
      </c>
      <c r="F331" s="92"/>
      <c r="G331" s="57">
        <f>SUM(G295:G330)</f>
        <v>0</v>
      </c>
      <c r="H331" s="92"/>
      <c r="I331" s="57">
        <f>SUM(I295:I330)</f>
        <v>0</v>
      </c>
      <c r="J331" s="92"/>
      <c r="K331" s="57">
        <f>SUM(K295:K330)</f>
        <v>0</v>
      </c>
      <c r="L331" s="91"/>
      <c r="M331" s="90"/>
      <c r="N331" s="90"/>
      <c r="O331" s="90"/>
      <c r="P331" s="90"/>
      <c r="Q331" s="90"/>
      <c r="R331" s="90"/>
      <c r="S331" s="57">
        <f t="shared" ref="S331:Y331" si="141">SUM(S295:S330)</f>
        <v>0</v>
      </c>
      <c r="T331" s="57">
        <f t="shared" si="141"/>
        <v>0</v>
      </c>
      <c r="U331" s="57">
        <f t="shared" si="141"/>
        <v>0</v>
      </c>
      <c r="V331" s="57">
        <f t="shared" si="141"/>
        <v>0</v>
      </c>
      <c r="W331" s="57">
        <f t="shared" si="141"/>
        <v>0</v>
      </c>
      <c r="X331" s="57">
        <f t="shared" si="141"/>
        <v>0</v>
      </c>
      <c r="Y331" s="57">
        <f t="shared" si="141"/>
        <v>0</v>
      </c>
      <c r="Z331" s="35"/>
      <c r="AB331" s="274" t="str">
        <f t="shared" si="128"/>
        <v>niet invulbaar</v>
      </c>
      <c r="AC331" s="34"/>
      <c r="AD331" s="34"/>
      <c r="AE331" s="34"/>
      <c r="AF331" s="86"/>
      <c r="AH331" s="28" t="s">
        <v>245</v>
      </c>
      <c r="AI331" s="28" t="str" cm="1">
        <f t="array" ref="AI331">IF(AH331="h",_xlfn.XLOOKUP(AJ331,AJ332:$AJ$2125,AH332:$AH$2125,""),IF(AH331="l",IF(AJ330&lt;&gt;"","sub",""),""))</f>
        <v/>
      </c>
      <c r="AJ331" s="28" t="str">
        <f t="shared" ref="AJ331:AJ394" si="142">IF(AH331="h",LEFT(A331,2),IF(SUM(B331:Y331)&gt;0,IF(AH331="sub",RIGHT(A331,2),""),""))</f>
        <v/>
      </c>
    </row>
    <row r="332" spans="1:36" hidden="1" x14ac:dyDescent="0.25">
      <c r="A332" s="59"/>
      <c r="B332" s="59"/>
      <c r="C332" s="59"/>
      <c r="D332" s="65"/>
      <c r="E332" s="59"/>
      <c r="F332" s="65"/>
      <c r="G332" s="65"/>
      <c r="H332" s="65"/>
      <c r="I332" s="65"/>
      <c r="J332" s="65"/>
      <c r="K332" s="65"/>
      <c r="L332" s="91"/>
      <c r="M332" s="63"/>
      <c r="N332" s="63"/>
      <c r="O332" s="63"/>
      <c r="P332" s="63"/>
      <c r="Q332" s="63"/>
      <c r="R332" s="63"/>
      <c r="S332" s="65"/>
      <c r="T332" s="65"/>
      <c r="U332" s="65"/>
      <c r="V332" s="65"/>
      <c r="W332" s="65"/>
      <c r="X332" s="65"/>
      <c r="Y332" s="65"/>
      <c r="Z332" s="42"/>
      <c r="AB332" s="274" t="str">
        <f t="shared" ref="AB332:AB395" si="143">IF(AH332="uit","niet invulbaar",IF(AH332="staart","niet leeg",IF(OR(AH332="h",AH332="l"),IF(AI332="sub","niet leeg","leeg"),IF(OR(AND(A332="",Y332=""),SUM(B332:Y332)=0),"leeg","niet leeg"))))</f>
        <v>niet invulbaar</v>
      </c>
      <c r="AC332" s="34"/>
      <c r="AD332" s="34"/>
      <c r="AE332" s="34"/>
      <c r="AF332" s="86"/>
      <c r="AH332" s="28" t="s">
        <v>245</v>
      </c>
      <c r="AI332" s="28" t="str" cm="1">
        <f t="array" ref="AI332">IF(AH332="h",_xlfn.XLOOKUP(AJ332,AJ333:$AJ$2125,AH333:$AH$2125,""),IF(AH332="l",IF(AJ331&lt;&gt;"","sub",""),""))</f>
        <v/>
      </c>
      <c r="AJ332" s="28" t="str">
        <f t="shared" si="142"/>
        <v/>
      </c>
    </row>
    <row r="333" spans="1:36" hidden="1" x14ac:dyDescent="0.25">
      <c r="A333" s="94" t="s">
        <v>38</v>
      </c>
      <c r="B333" s="59"/>
      <c r="C333" s="63"/>
      <c r="D333" s="59"/>
      <c r="E333" s="59"/>
      <c r="F333" s="65"/>
      <c r="G333" s="65"/>
      <c r="H333" s="65"/>
      <c r="I333" s="65"/>
      <c r="J333" s="65"/>
      <c r="K333" s="65"/>
      <c r="L333" s="91"/>
      <c r="M333" s="63"/>
      <c r="N333" s="63"/>
      <c r="O333" s="63"/>
      <c r="P333" s="63"/>
      <c r="Q333" s="63"/>
      <c r="R333" s="63"/>
      <c r="S333" s="51"/>
      <c r="T333" s="51"/>
      <c r="U333" s="51"/>
      <c r="V333" s="51"/>
      <c r="W333" s="51"/>
      <c r="X333" s="51"/>
      <c r="Y333" s="51"/>
      <c r="Z333" s="42"/>
      <c r="AB333" s="274" t="str">
        <f t="shared" si="143"/>
        <v>niet invulbaar</v>
      </c>
      <c r="AC333" s="34"/>
      <c r="AD333" s="34"/>
      <c r="AE333" s="34"/>
      <c r="AF333" s="86"/>
      <c r="AH333" s="28" t="s">
        <v>245</v>
      </c>
      <c r="AI333" s="28" t="str" cm="1">
        <f t="array" ref="AI333">IF(AH333="h",_xlfn.XLOOKUP(AJ333,AJ334:$AJ$2125,AH334:$AH$2125,""),IF(AH333="l",IF(AJ332&lt;&gt;"","sub",""),""))</f>
        <v/>
      </c>
      <c r="AJ333" s="28" t="str">
        <f t="shared" si="142"/>
        <v/>
      </c>
    </row>
    <row r="334" spans="1:36" hidden="1" x14ac:dyDescent="0.25">
      <c r="A334" s="59"/>
      <c r="B334" s="59"/>
      <c r="C334" s="63"/>
      <c r="D334" s="65"/>
      <c r="E334" s="51">
        <f t="shared" ref="E334:E371" si="144">B334*D334</f>
        <v>0</v>
      </c>
      <c r="F334" s="65"/>
      <c r="G334" s="51">
        <f t="shared" ref="G334:G371" si="145">B334*F334</f>
        <v>0</v>
      </c>
      <c r="H334" s="65"/>
      <c r="I334" s="51">
        <f t="shared" ref="I334:I371" si="146">B334*H334</f>
        <v>0</v>
      </c>
      <c r="J334" s="65"/>
      <c r="K334" s="51">
        <f t="shared" ref="K334:K371" si="147">(E334*$J$6)+G334+I334+J334</f>
        <v>0</v>
      </c>
      <c r="L334" s="91"/>
      <c r="M334" s="63"/>
      <c r="N334" s="63"/>
      <c r="O334" s="63"/>
      <c r="P334" s="63"/>
      <c r="Q334" s="63"/>
      <c r="R334" s="63"/>
      <c r="S334" s="51">
        <f t="shared" ref="S334:S371" si="148">IF(M334="j",$K334,0)</f>
        <v>0</v>
      </c>
      <c r="T334" s="51">
        <f t="shared" ref="T334:T371" si="149">IF(N334="j",$K334,0)</f>
        <v>0</v>
      </c>
      <c r="U334" s="51">
        <f t="shared" ref="U334:U371" si="150">IF(O334="j",$K334,0)</f>
        <v>0</v>
      </c>
      <c r="V334" s="51">
        <f t="shared" ref="V334:V371" si="151">IF(P334="j",$K334,0)</f>
        <v>0</v>
      </c>
      <c r="W334" s="51">
        <f t="shared" ref="W334:W371" si="152">IF(Q334="j",$K334,0)</f>
        <v>0</v>
      </c>
      <c r="X334" s="51">
        <f t="shared" ref="X334:X371" si="153">IF(R334="j",$K334,0)</f>
        <v>0</v>
      </c>
      <c r="Y334" s="51">
        <f t="shared" ref="Y334:Y371" si="154">SUM(S334:X334)</f>
        <v>0</v>
      </c>
      <c r="Z334" s="42"/>
      <c r="AB334" s="274" t="str">
        <f t="shared" si="143"/>
        <v>niet invulbaar</v>
      </c>
      <c r="AC334" s="34"/>
      <c r="AD334" s="34"/>
      <c r="AE334" s="34"/>
      <c r="AF334" s="86"/>
      <c r="AH334" s="28" t="s">
        <v>245</v>
      </c>
      <c r="AI334" s="28" t="str" cm="1">
        <f t="array" ref="AI334">IF(AH334="h",_xlfn.XLOOKUP(AJ334,AJ335:$AJ$2125,AH335:$AH$2125,""),IF(AH334="l",IF(AJ333&lt;&gt;"","sub",""),""))</f>
        <v/>
      </c>
      <c r="AJ334" s="28" t="str">
        <f t="shared" si="142"/>
        <v/>
      </c>
    </row>
    <row r="335" spans="1:36" hidden="1" x14ac:dyDescent="0.25">
      <c r="A335" s="59"/>
      <c r="B335" s="59"/>
      <c r="C335" s="63"/>
      <c r="D335" s="65"/>
      <c r="E335" s="51">
        <f t="shared" si="144"/>
        <v>0</v>
      </c>
      <c r="F335" s="65"/>
      <c r="G335" s="51">
        <f t="shared" si="145"/>
        <v>0</v>
      </c>
      <c r="H335" s="65"/>
      <c r="I335" s="51">
        <f t="shared" si="146"/>
        <v>0</v>
      </c>
      <c r="J335" s="65"/>
      <c r="K335" s="51">
        <f t="shared" si="147"/>
        <v>0</v>
      </c>
      <c r="L335" s="91"/>
      <c r="M335" s="63"/>
      <c r="N335" s="63"/>
      <c r="O335" s="63"/>
      <c r="P335" s="63"/>
      <c r="Q335" s="63"/>
      <c r="R335" s="63"/>
      <c r="S335" s="51">
        <f t="shared" si="148"/>
        <v>0</v>
      </c>
      <c r="T335" s="51">
        <f t="shared" si="149"/>
        <v>0</v>
      </c>
      <c r="U335" s="51">
        <f t="shared" si="150"/>
        <v>0</v>
      </c>
      <c r="V335" s="51">
        <f t="shared" si="151"/>
        <v>0</v>
      </c>
      <c r="W335" s="51">
        <f t="shared" si="152"/>
        <v>0</v>
      </c>
      <c r="X335" s="51">
        <f t="shared" si="153"/>
        <v>0</v>
      </c>
      <c r="Y335" s="51">
        <f t="shared" si="154"/>
        <v>0</v>
      </c>
      <c r="Z335" s="42"/>
      <c r="AB335" s="274" t="str">
        <f t="shared" si="143"/>
        <v>niet invulbaar</v>
      </c>
      <c r="AC335" s="34"/>
      <c r="AD335" s="34"/>
      <c r="AE335" s="34"/>
      <c r="AF335" s="86"/>
      <c r="AH335" s="28" t="s">
        <v>245</v>
      </c>
      <c r="AI335" s="28" t="str" cm="1">
        <f t="array" ref="AI335">IF(AH335="h",_xlfn.XLOOKUP(AJ335,AJ336:$AJ$2125,AH336:$AH$2125,""),IF(AH335="l",IF(AJ334&lt;&gt;"","sub",""),""))</f>
        <v/>
      </c>
      <c r="AJ335" s="28" t="str">
        <f t="shared" si="142"/>
        <v/>
      </c>
    </row>
    <row r="336" spans="1:36" hidden="1" x14ac:dyDescent="0.25">
      <c r="A336" s="59"/>
      <c r="B336" s="59"/>
      <c r="C336" s="63"/>
      <c r="D336" s="65"/>
      <c r="E336" s="51">
        <f t="shared" si="144"/>
        <v>0</v>
      </c>
      <c r="F336" s="65"/>
      <c r="G336" s="51">
        <f t="shared" si="145"/>
        <v>0</v>
      </c>
      <c r="H336" s="65"/>
      <c r="I336" s="51">
        <f t="shared" si="146"/>
        <v>0</v>
      </c>
      <c r="J336" s="65"/>
      <c r="K336" s="51">
        <f t="shared" si="147"/>
        <v>0</v>
      </c>
      <c r="L336" s="91"/>
      <c r="M336" s="63"/>
      <c r="N336" s="63"/>
      <c r="O336" s="63"/>
      <c r="P336" s="63"/>
      <c r="Q336" s="63"/>
      <c r="R336" s="63"/>
      <c r="S336" s="51">
        <f t="shared" si="148"/>
        <v>0</v>
      </c>
      <c r="T336" s="51">
        <f t="shared" si="149"/>
        <v>0</v>
      </c>
      <c r="U336" s="51">
        <f t="shared" si="150"/>
        <v>0</v>
      </c>
      <c r="V336" s="51">
        <f t="shared" si="151"/>
        <v>0</v>
      </c>
      <c r="W336" s="51">
        <f t="shared" si="152"/>
        <v>0</v>
      </c>
      <c r="X336" s="51">
        <f t="shared" si="153"/>
        <v>0</v>
      </c>
      <c r="Y336" s="51">
        <f t="shared" si="154"/>
        <v>0</v>
      </c>
      <c r="Z336" s="42"/>
      <c r="AB336" s="274" t="str">
        <f t="shared" si="143"/>
        <v>niet invulbaar</v>
      </c>
      <c r="AC336" s="34"/>
      <c r="AD336" s="34"/>
      <c r="AE336" s="34"/>
      <c r="AF336" s="86"/>
      <c r="AH336" s="28" t="s">
        <v>245</v>
      </c>
      <c r="AI336" s="28" t="str" cm="1">
        <f t="array" ref="AI336">IF(AH336="h",_xlfn.XLOOKUP(AJ336,AJ337:$AJ$2125,AH337:$AH$2125,""),IF(AH336="l",IF(AJ335&lt;&gt;"","sub",""),""))</f>
        <v/>
      </c>
      <c r="AJ336" s="28" t="str">
        <f t="shared" si="142"/>
        <v/>
      </c>
    </row>
    <row r="337" spans="1:36" hidden="1" x14ac:dyDescent="0.25">
      <c r="A337" s="59"/>
      <c r="B337" s="59"/>
      <c r="C337" s="63"/>
      <c r="D337" s="65"/>
      <c r="E337" s="51">
        <f t="shared" si="144"/>
        <v>0</v>
      </c>
      <c r="F337" s="65"/>
      <c r="G337" s="51">
        <f t="shared" si="145"/>
        <v>0</v>
      </c>
      <c r="H337" s="65"/>
      <c r="I337" s="51">
        <f t="shared" si="146"/>
        <v>0</v>
      </c>
      <c r="J337" s="65"/>
      <c r="K337" s="51">
        <f t="shared" si="147"/>
        <v>0</v>
      </c>
      <c r="L337" s="91"/>
      <c r="M337" s="63"/>
      <c r="N337" s="63"/>
      <c r="O337" s="63"/>
      <c r="P337" s="63"/>
      <c r="Q337" s="63"/>
      <c r="R337" s="63"/>
      <c r="S337" s="51">
        <f t="shared" si="148"/>
        <v>0</v>
      </c>
      <c r="T337" s="51">
        <f t="shared" si="149"/>
        <v>0</v>
      </c>
      <c r="U337" s="51">
        <f t="shared" si="150"/>
        <v>0</v>
      </c>
      <c r="V337" s="51">
        <f t="shared" si="151"/>
        <v>0</v>
      </c>
      <c r="W337" s="51">
        <f t="shared" si="152"/>
        <v>0</v>
      </c>
      <c r="X337" s="51">
        <f t="shared" si="153"/>
        <v>0</v>
      </c>
      <c r="Y337" s="51">
        <f t="shared" si="154"/>
        <v>0</v>
      </c>
      <c r="Z337" s="42"/>
      <c r="AB337" s="274" t="str">
        <f t="shared" si="143"/>
        <v>niet invulbaar</v>
      </c>
      <c r="AC337" s="34"/>
      <c r="AD337" s="34"/>
      <c r="AE337" s="34"/>
      <c r="AF337" s="86"/>
      <c r="AH337" s="28" t="s">
        <v>245</v>
      </c>
      <c r="AI337" s="28" t="str" cm="1">
        <f t="array" ref="AI337">IF(AH337="h",_xlfn.XLOOKUP(AJ337,AJ338:$AJ$2125,AH338:$AH$2125,""),IF(AH337="l",IF(AJ336&lt;&gt;"","sub",""),""))</f>
        <v/>
      </c>
      <c r="AJ337" s="28" t="str">
        <f t="shared" si="142"/>
        <v/>
      </c>
    </row>
    <row r="338" spans="1:36" hidden="1" x14ac:dyDescent="0.25">
      <c r="A338" s="59"/>
      <c r="B338" s="59"/>
      <c r="C338" s="63"/>
      <c r="D338" s="65"/>
      <c r="E338" s="51">
        <f t="shared" si="144"/>
        <v>0</v>
      </c>
      <c r="F338" s="65"/>
      <c r="G338" s="51">
        <f t="shared" si="145"/>
        <v>0</v>
      </c>
      <c r="H338" s="65"/>
      <c r="I338" s="51">
        <f t="shared" si="146"/>
        <v>0</v>
      </c>
      <c r="J338" s="65"/>
      <c r="K338" s="51">
        <f t="shared" si="147"/>
        <v>0</v>
      </c>
      <c r="L338" s="91"/>
      <c r="M338" s="63"/>
      <c r="N338" s="63"/>
      <c r="O338" s="63"/>
      <c r="P338" s="63"/>
      <c r="Q338" s="63"/>
      <c r="R338" s="63"/>
      <c r="S338" s="51">
        <f t="shared" si="148"/>
        <v>0</v>
      </c>
      <c r="T338" s="51">
        <f t="shared" si="149"/>
        <v>0</v>
      </c>
      <c r="U338" s="51">
        <f t="shared" si="150"/>
        <v>0</v>
      </c>
      <c r="V338" s="51">
        <f t="shared" si="151"/>
        <v>0</v>
      </c>
      <c r="W338" s="51">
        <f t="shared" si="152"/>
        <v>0</v>
      </c>
      <c r="X338" s="51">
        <f t="shared" si="153"/>
        <v>0</v>
      </c>
      <c r="Y338" s="51">
        <f t="shared" si="154"/>
        <v>0</v>
      </c>
      <c r="Z338" s="42"/>
      <c r="AB338" s="274" t="str">
        <f t="shared" si="143"/>
        <v>niet invulbaar</v>
      </c>
      <c r="AC338" s="34"/>
      <c r="AD338" s="34"/>
      <c r="AE338" s="34"/>
      <c r="AF338" s="86"/>
      <c r="AH338" s="28" t="s">
        <v>245</v>
      </c>
      <c r="AI338" s="28" t="str" cm="1">
        <f t="array" ref="AI338">IF(AH338="h",_xlfn.XLOOKUP(AJ338,AJ339:$AJ$2125,AH339:$AH$2125,""),IF(AH338="l",IF(AJ337&lt;&gt;"","sub",""),""))</f>
        <v/>
      </c>
      <c r="AJ338" s="28" t="str">
        <f t="shared" si="142"/>
        <v/>
      </c>
    </row>
    <row r="339" spans="1:36" hidden="1" x14ac:dyDescent="0.25">
      <c r="A339" s="59"/>
      <c r="B339" s="59"/>
      <c r="C339" s="63"/>
      <c r="D339" s="65"/>
      <c r="E339" s="51">
        <f t="shared" si="144"/>
        <v>0</v>
      </c>
      <c r="F339" s="65"/>
      <c r="G339" s="51">
        <f t="shared" si="145"/>
        <v>0</v>
      </c>
      <c r="H339" s="65"/>
      <c r="I339" s="51">
        <f t="shared" si="146"/>
        <v>0</v>
      </c>
      <c r="J339" s="65"/>
      <c r="K339" s="51">
        <f t="shared" si="147"/>
        <v>0</v>
      </c>
      <c r="L339" s="91"/>
      <c r="M339" s="63"/>
      <c r="N339" s="63"/>
      <c r="O339" s="63"/>
      <c r="P339" s="63"/>
      <c r="Q339" s="63"/>
      <c r="R339" s="63"/>
      <c r="S339" s="51">
        <f t="shared" si="148"/>
        <v>0</v>
      </c>
      <c r="T339" s="51">
        <f t="shared" si="149"/>
        <v>0</v>
      </c>
      <c r="U339" s="51">
        <f t="shared" si="150"/>
        <v>0</v>
      </c>
      <c r="V339" s="51">
        <f t="shared" si="151"/>
        <v>0</v>
      </c>
      <c r="W339" s="51">
        <f t="shared" si="152"/>
        <v>0</v>
      </c>
      <c r="X339" s="51">
        <f t="shared" si="153"/>
        <v>0</v>
      </c>
      <c r="Y339" s="51">
        <f t="shared" si="154"/>
        <v>0</v>
      </c>
      <c r="Z339" s="42"/>
      <c r="AB339" s="274" t="str">
        <f t="shared" si="143"/>
        <v>niet invulbaar</v>
      </c>
      <c r="AC339" s="34"/>
      <c r="AD339" s="34"/>
      <c r="AE339" s="34"/>
      <c r="AF339" s="86"/>
      <c r="AH339" s="28" t="s">
        <v>245</v>
      </c>
      <c r="AI339" s="28" t="str" cm="1">
        <f t="array" ref="AI339">IF(AH339="h",_xlfn.XLOOKUP(AJ339,AJ340:$AJ$2125,AH340:$AH$2125,""),IF(AH339="l",IF(AJ338&lt;&gt;"","sub",""),""))</f>
        <v/>
      </c>
      <c r="AJ339" s="28" t="str">
        <f t="shared" si="142"/>
        <v/>
      </c>
    </row>
    <row r="340" spans="1:36" hidden="1" x14ac:dyDescent="0.25">
      <c r="A340" s="59"/>
      <c r="B340" s="59"/>
      <c r="C340" s="63"/>
      <c r="D340" s="65"/>
      <c r="E340" s="51">
        <f t="shared" si="144"/>
        <v>0</v>
      </c>
      <c r="F340" s="65"/>
      <c r="G340" s="51">
        <f t="shared" si="145"/>
        <v>0</v>
      </c>
      <c r="H340" s="65"/>
      <c r="I340" s="51">
        <f t="shared" si="146"/>
        <v>0</v>
      </c>
      <c r="J340" s="65"/>
      <c r="K340" s="51">
        <f t="shared" si="147"/>
        <v>0</v>
      </c>
      <c r="L340" s="91"/>
      <c r="M340" s="63"/>
      <c r="N340" s="63"/>
      <c r="O340" s="63"/>
      <c r="P340" s="63"/>
      <c r="Q340" s="63"/>
      <c r="R340" s="63"/>
      <c r="S340" s="51">
        <f t="shared" si="148"/>
        <v>0</v>
      </c>
      <c r="T340" s="51">
        <f t="shared" si="149"/>
        <v>0</v>
      </c>
      <c r="U340" s="51">
        <f t="shared" si="150"/>
        <v>0</v>
      </c>
      <c r="V340" s="51">
        <f t="shared" si="151"/>
        <v>0</v>
      </c>
      <c r="W340" s="51">
        <f t="shared" si="152"/>
        <v>0</v>
      </c>
      <c r="X340" s="51">
        <f t="shared" si="153"/>
        <v>0</v>
      </c>
      <c r="Y340" s="51">
        <f t="shared" si="154"/>
        <v>0</v>
      </c>
      <c r="Z340" s="42"/>
      <c r="AB340" s="274" t="str">
        <f t="shared" si="143"/>
        <v>niet invulbaar</v>
      </c>
      <c r="AC340" s="34"/>
      <c r="AD340" s="34"/>
      <c r="AE340" s="34"/>
      <c r="AF340" s="86"/>
      <c r="AH340" s="28" t="s">
        <v>245</v>
      </c>
      <c r="AI340" s="28" t="str" cm="1">
        <f t="array" ref="AI340">IF(AH340="h",_xlfn.XLOOKUP(AJ340,AJ341:$AJ$2125,AH341:$AH$2125,""),IF(AH340="l",IF(AJ339&lt;&gt;"","sub",""),""))</f>
        <v/>
      </c>
      <c r="AJ340" s="28" t="str">
        <f t="shared" si="142"/>
        <v/>
      </c>
    </row>
    <row r="341" spans="1:36" hidden="1" x14ac:dyDescent="0.25">
      <c r="A341" s="59"/>
      <c r="B341" s="59"/>
      <c r="C341" s="63"/>
      <c r="D341" s="65"/>
      <c r="E341" s="51">
        <f t="shared" si="144"/>
        <v>0</v>
      </c>
      <c r="F341" s="65"/>
      <c r="G341" s="51">
        <f t="shared" si="145"/>
        <v>0</v>
      </c>
      <c r="H341" s="65"/>
      <c r="I341" s="51">
        <f t="shared" si="146"/>
        <v>0</v>
      </c>
      <c r="J341" s="65"/>
      <c r="K341" s="51">
        <f t="shared" si="147"/>
        <v>0</v>
      </c>
      <c r="L341" s="91"/>
      <c r="M341" s="63"/>
      <c r="N341" s="63"/>
      <c r="O341" s="63"/>
      <c r="P341" s="63"/>
      <c r="Q341" s="63"/>
      <c r="R341" s="63"/>
      <c r="S341" s="51">
        <f t="shared" si="148"/>
        <v>0</v>
      </c>
      <c r="T341" s="51">
        <f t="shared" si="149"/>
        <v>0</v>
      </c>
      <c r="U341" s="51">
        <f t="shared" si="150"/>
        <v>0</v>
      </c>
      <c r="V341" s="51">
        <f t="shared" si="151"/>
        <v>0</v>
      </c>
      <c r="W341" s="51">
        <f t="shared" si="152"/>
        <v>0</v>
      </c>
      <c r="X341" s="51">
        <f t="shared" si="153"/>
        <v>0</v>
      </c>
      <c r="Y341" s="51">
        <f t="shared" si="154"/>
        <v>0</v>
      </c>
      <c r="Z341" s="42"/>
      <c r="AB341" s="274" t="str">
        <f t="shared" si="143"/>
        <v>niet invulbaar</v>
      </c>
      <c r="AC341" s="34"/>
      <c r="AD341" s="34"/>
      <c r="AE341" s="34"/>
      <c r="AF341" s="86"/>
      <c r="AH341" s="28" t="s">
        <v>245</v>
      </c>
      <c r="AI341" s="28" t="str" cm="1">
        <f t="array" ref="AI341">IF(AH341="h",_xlfn.XLOOKUP(AJ341,AJ342:$AJ$2125,AH342:$AH$2125,""),IF(AH341="l",IF(AJ340&lt;&gt;"","sub",""),""))</f>
        <v/>
      </c>
      <c r="AJ341" s="28" t="str">
        <f t="shared" si="142"/>
        <v/>
      </c>
    </row>
    <row r="342" spans="1:36" hidden="1" x14ac:dyDescent="0.25">
      <c r="A342" s="59"/>
      <c r="B342" s="59"/>
      <c r="C342" s="63"/>
      <c r="D342" s="65"/>
      <c r="E342" s="51">
        <f t="shared" si="144"/>
        <v>0</v>
      </c>
      <c r="F342" s="65"/>
      <c r="G342" s="51">
        <f t="shared" si="145"/>
        <v>0</v>
      </c>
      <c r="H342" s="65"/>
      <c r="I342" s="51">
        <f t="shared" si="146"/>
        <v>0</v>
      </c>
      <c r="J342" s="65"/>
      <c r="K342" s="51">
        <f t="shared" si="147"/>
        <v>0</v>
      </c>
      <c r="L342" s="91"/>
      <c r="M342" s="63"/>
      <c r="N342" s="63"/>
      <c r="O342" s="63"/>
      <c r="P342" s="63"/>
      <c r="Q342" s="63"/>
      <c r="R342" s="63"/>
      <c r="S342" s="51">
        <f t="shared" si="148"/>
        <v>0</v>
      </c>
      <c r="T342" s="51">
        <f t="shared" si="149"/>
        <v>0</v>
      </c>
      <c r="U342" s="51">
        <f t="shared" si="150"/>
        <v>0</v>
      </c>
      <c r="V342" s="51">
        <f t="shared" si="151"/>
        <v>0</v>
      </c>
      <c r="W342" s="51">
        <f t="shared" si="152"/>
        <v>0</v>
      </c>
      <c r="X342" s="51">
        <f t="shared" si="153"/>
        <v>0</v>
      </c>
      <c r="Y342" s="51">
        <f t="shared" si="154"/>
        <v>0</v>
      </c>
      <c r="Z342" s="42"/>
      <c r="AB342" s="274" t="str">
        <f t="shared" si="143"/>
        <v>niet invulbaar</v>
      </c>
      <c r="AC342" s="34"/>
      <c r="AD342" s="34"/>
      <c r="AE342" s="34"/>
      <c r="AF342" s="86"/>
      <c r="AH342" s="28" t="s">
        <v>245</v>
      </c>
      <c r="AI342" s="28" t="str" cm="1">
        <f t="array" ref="AI342">IF(AH342="h",_xlfn.XLOOKUP(AJ342,AJ343:$AJ$2125,AH343:$AH$2125,""),IF(AH342="l",IF(AJ341&lt;&gt;"","sub",""),""))</f>
        <v/>
      </c>
      <c r="AJ342" s="28" t="str">
        <f t="shared" si="142"/>
        <v/>
      </c>
    </row>
    <row r="343" spans="1:36" hidden="1" x14ac:dyDescent="0.25">
      <c r="A343" s="59"/>
      <c r="B343" s="59"/>
      <c r="C343" s="63"/>
      <c r="D343" s="65"/>
      <c r="E343" s="51">
        <f t="shared" si="144"/>
        <v>0</v>
      </c>
      <c r="F343" s="65"/>
      <c r="G343" s="51">
        <f t="shared" si="145"/>
        <v>0</v>
      </c>
      <c r="H343" s="65"/>
      <c r="I343" s="51">
        <f t="shared" si="146"/>
        <v>0</v>
      </c>
      <c r="J343" s="65"/>
      <c r="K343" s="51">
        <f t="shared" si="147"/>
        <v>0</v>
      </c>
      <c r="L343" s="91"/>
      <c r="M343" s="63"/>
      <c r="N343" s="63"/>
      <c r="O343" s="63"/>
      <c r="P343" s="63"/>
      <c r="Q343" s="63"/>
      <c r="R343" s="63"/>
      <c r="S343" s="51">
        <f t="shared" si="148"/>
        <v>0</v>
      </c>
      <c r="T343" s="51">
        <f t="shared" si="149"/>
        <v>0</v>
      </c>
      <c r="U343" s="51">
        <f t="shared" si="150"/>
        <v>0</v>
      </c>
      <c r="V343" s="51">
        <f t="shared" si="151"/>
        <v>0</v>
      </c>
      <c r="W343" s="51">
        <f t="shared" si="152"/>
        <v>0</v>
      </c>
      <c r="X343" s="51">
        <f t="shared" si="153"/>
        <v>0</v>
      </c>
      <c r="Y343" s="51">
        <f t="shared" si="154"/>
        <v>0</v>
      </c>
      <c r="Z343" s="42"/>
      <c r="AB343" s="274" t="str">
        <f t="shared" si="143"/>
        <v>niet invulbaar</v>
      </c>
      <c r="AC343" s="34"/>
      <c r="AD343" s="34"/>
      <c r="AE343" s="34"/>
      <c r="AF343" s="86"/>
      <c r="AH343" s="28" t="s">
        <v>245</v>
      </c>
      <c r="AI343" s="28" t="str" cm="1">
        <f t="array" ref="AI343">IF(AH343="h",_xlfn.XLOOKUP(AJ343,AJ344:$AJ$2125,AH344:$AH$2125,""),IF(AH343="l",IF(AJ342&lt;&gt;"","sub",""),""))</f>
        <v/>
      </c>
      <c r="AJ343" s="28" t="str">
        <f t="shared" si="142"/>
        <v/>
      </c>
    </row>
    <row r="344" spans="1:36" hidden="1" x14ac:dyDescent="0.25">
      <c r="A344" s="59"/>
      <c r="B344" s="59"/>
      <c r="C344" s="63"/>
      <c r="D344" s="65"/>
      <c r="E344" s="51">
        <f t="shared" si="144"/>
        <v>0</v>
      </c>
      <c r="F344" s="65"/>
      <c r="G344" s="51">
        <f t="shared" si="145"/>
        <v>0</v>
      </c>
      <c r="H344" s="65"/>
      <c r="I344" s="51">
        <f t="shared" si="146"/>
        <v>0</v>
      </c>
      <c r="J344" s="65"/>
      <c r="K344" s="51">
        <f t="shared" si="147"/>
        <v>0</v>
      </c>
      <c r="L344" s="91"/>
      <c r="M344" s="63"/>
      <c r="N344" s="63"/>
      <c r="O344" s="63"/>
      <c r="P344" s="63"/>
      <c r="Q344" s="63"/>
      <c r="R344" s="63"/>
      <c r="S344" s="51">
        <f t="shared" si="148"/>
        <v>0</v>
      </c>
      <c r="T344" s="51">
        <f t="shared" si="149"/>
        <v>0</v>
      </c>
      <c r="U344" s="51">
        <f t="shared" si="150"/>
        <v>0</v>
      </c>
      <c r="V344" s="51">
        <f t="shared" si="151"/>
        <v>0</v>
      </c>
      <c r="W344" s="51">
        <f t="shared" si="152"/>
        <v>0</v>
      </c>
      <c r="X344" s="51">
        <f t="shared" si="153"/>
        <v>0</v>
      </c>
      <c r="Y344" s="51">
        <f t="shared" si="154"/>
        <v>0</v>
      </c>
      <c r="Z344" s="42"/>
      <c r="AB344" s="274" t="str">
        <f t="shared" si="143"/>
        <v>niet invulbaar</v>
      </c>
      <c r="AC344" s="34"/>
      <c r="AD344" s="34"/>
      <c r="AE344" s="34"/>
      <c r="AF344" s="86"/>
      <c r="AH344" s="28" t="s">
        <v>245</v>
      </c>
      <c r="AI344" s="28" t="str" cm="1">
        <f t="array" ref="AI344">IF(AH344="h",_xlfn.XLOOKUP(AJ344,AJ345:$AJ$2125,AH345:$AH$2125,""),IF(AH344="l",IF(AJ343&lt;&gt;"","sub",""),""))</f>
        <v/>
      </c>
      <c r="AJ344" s="28" t="str">
        <f t="shared" si="142"/>
        <v/>
      </c>
    </row>
    <row r="345" spans="1:36" hidden="1" x14ac:dyDescent="0.25">
      <c r="A345" s="59"/>
      <c r="B345" s="59"/>
      <c r="C345" s="63"/>
      <c r="D345" s="65"/>
      <c r="E345" s="51">
        <f t="shared" si="144"/>
        <v>0</v>
      </c>
      <c r="F345" s="65"/>
      <c r="G345" s="51">
        <f t="shared" si="145"/>
        <v>0</v>
      </c>
      <c r="H345" s="65"/>
      <c r="I345" s="51">
        <f t="shared" si="146"/>
        <v>0</v>
      </c>
      <c r="J345" s="65"/>
      <c r="K345" s="51">
        <f t="shared" si="147"/>
        <v>0</v>
      </c>
      <c r="L345" s="91"/>
      <c r="M345" s="63"/>
      <c r="N345" s="63"/>
      <c r="O345" s="63"/>
      <c r="P345" s="63"/>
      <c r="Q345" s="63"/>
      <c r="R345" s="63"/>
      <c r="S345" s="51">
        <f t="shared" si="148"/>
        <v>0</v>
      </c>
      <c r="T345" s="51">
        <f t="shared" si="149"/>
        <v>0</v>
      </c>
      <c r="U345" s="51">
        <f t="shared" si="150"/>
        <v>0</v>
      </c>
      <c r="V345" s="51">
        <f t="shared" si="151"/>
        <v>0</v>
      </c>
      <c r="W345" s="51">
        <f t="shared" si="152"/>
        <v>0</v>
      </c>
      <c r="X345" s="51">
        <f t="shared" si="153"/>
        <v>0</v>
      </c>
      <c r="Y345" s="51">
        <f t="shared" si="154"/>
        <v>0</v>
      </c>
      <c r="Z345" s="42"/>
      <c r="AB345" s="274" t="str">
        <f t="shared" si="143"/>
        <v>niet invulbaar</v>
      </c>
      <c r="AC345" s="34"/>
      <c r="AD345" s="34"/>
      <c r="AE345" s="34"/>
      <c r="AF345" s="86"/>
      <c r="AH345" s="28" t="s">
        <v>245</v>
      </c>
      <c r="AI345" s="28" t="str" cm="1">
        <f t="array" ref="AI345">IF(AH345="h",_xlfn.XLOOKUP(AJ345,AJ346:$AJ$2125,AH346:$AH$2125,""),IF(AH345="l",IF(AJ344&lt;&gt;"","sub",""),""))</f>
        <v/>
      </c>
      <c r="AJ345" s="28" t="str">
        <f t="shared" si="142"/>
        <v/>
      </c>
    </row>
    <row r="346" spans="1:36" hidden="1" x14ac:dyDescent="0.25">
      <c r="A346" s="59"/>
      <c r="B346" s="59"/>
      <c r="C346" s="63"/>
      <c r="D346" s="65"/>
      <c r="E346" s="51">
        <f t="shared" si="144"/>
        <v>0</v>
      </c>
      <c r="F346" s="65"/>
      <c r="G346" s="51">
        <f t="shared" si="145"/>
        <v>0</v>
      </c>
      <c r="H346" s="65"/>
      <c r="I346" s="51">
        <f t="shared" si="146"/>
        <v>0</v>
      </c>
      <c r="J346" s="65"/>
      <c r="K346" s="51">
        <f t="shared" si="147"/>
        <v>0</v>
      </c>
      <c r="L346" s="91"/>
      <c r="M346" s="63"/>
      <c r="N346" s="63"/>
      <c r="O346" s="63"/>
      <c r="P346" s="63"/>
      <c r="Q346" s="63"/>
      <c r="R346" s="63"/>
      <c r="S346" s="51">
        <f t="shared" si="148"/>
        <v>0</v>
      </c>
      <c r="T346" s="51">
        <f t="shared" si="149"/>
        <v>0</v>
      </c>
      <c r="U346" s="51">
        <f t="shared" si="150"/>
        <v>0</v>
      </c>
      <c r="V346" s="51">
        <f t="shared" si="151"/>
        <v>0</v>
      </c>
      <c r="W346" s="51">
        <f t="shared" si="152"/>
        <v>0</v>
      </c>
      <c r="X346" s="51">
        <f t="shared" si="153"/>
        <v>0</v>
      </c>
      <c r="Y346" s="51">
        <f t="shared" si="154"/>
        <v>0</v>
      </c>
      <c r="Z346" s="42"/>
      <c r="AB346" s="274" t="str">
        <f t="shared" si="143"/>
        <v>niet invulbaar</v>
      </c>
      <c r="AC346" s="34"/>
      <c r="AD346" s="34"/>
      <c r="AE346" s="34"/>
      <c r="AF346" s="86"/>
      <c r="AH346" s="28" t="s">
        <v>245</v>
      </c>
      <c r="AI346" s="28" t="str" cm="1">
        <f t="array" ref="AI346">IF(AH346="h",_xlfn.XLOOKUP(AJ346,AJ347:$AJ$2125,AH347:$AH$2125,""),IF(AH346="l",IF(AJ345&lt;&gt;"","sub",""),""))</f>
        <v/>
      </c>
      <c r="AJ346" s="28" t="str">
        <f t="shared" si="142"/>
        <v/>
      </c>
    </row>
    <row r="347" spans="1:36" hidden="1" x14ac:dyDescent="0.25">
      <c r="A347" s="59"/>
      <c r="B347" s="59"/>
      <c r="C347" s="63"/>
      <c r="D347" s="65"/>
      <c r="E347" s="51">
        <f t="shared" si="144"/>
        <v>0</v>
      </c>
      <c r="F347" s="65"/>
      <c r="G347" s="51">
        <f t="shared" si="145"/>
        <v>0</v>
      </c>
      <c r="H347" s="65"/>
      <c r="I347" s="51">
        <f t="shared" si="146"/>
        <v>0</v>
      </c>
      <c r="J347" s="65"/>
      <c r="K347" s="51">
        <f t="shared" si="147"/>
        <v>0</v>
      </c>
      <c r="L347" s="91"/>
      <c r="M347" s="63"/>
      <c r="N347" s="63"/>
      <c r="O347" s="63"/>
      <c r="P347" s="63"/>
      <c r="Q347" s="63"/>
      <c r="R347" s="63"/>
      <c r="S347" s="51">
        <f t="shared" si="148"/>
        <v>0</v>
      </c>
      <c r="T347" s="51">
        <f t="shared" si="149"/>
        <v>0</v>
      </c>
      <c r="U347" s="51">
        <f t="shared" si="150"/>
        <v>0</v>
      </c>
      <c r="V347" s="51">
        <f t="shared" si="151"/>
        <v>0</v>
      </c>
      <c r="W347" s="51">
        <f t="shared" si="152"/>
        <v>0</v>
      </c>
      <c r="X347" s="51">
        <f t="shared" si="153"/>
        <v>0</v>
      </c>
      <c r="Y347" s="51">
        <f t="shared" si="154"/>
        <v>0</v>
      </c>
      <c r="Z347" s="42"/>
      <c r="AB347" s="274" t="str">
        <f t="shared" si="143"/>
        <v>niet invulbaar</v>
      </c>
      <c r="AC347" s="34"/>
      <c r="AD347" s="34"/>
      <c r="AE347" s="34"/>
      <c r="AF347" s="86"/>
      <c r="AH347" s="28" t="s">
        <v>245</v>
      </c>
      <c r="AI347" s="28" t="str" cm="1">
        <f t="array" ref="AI347">IF(AH347="h",_xlfn.XLOOKUP(AJ347,AJ348:$AJ$2125,AH348:$AH$2125,""),IF(AH347="l",IF(AJ346&lt;&gt;"","sub",""),""))</f>
        <v/>
      </c>
      <c r="AJ347" s="28" t="str">
        <f t="shared" si="142"/>
        <v/>
      </c>
    </row>
    <row r="348" spans="1:36" hidden="1" x14ac:dyDescent="0.25">
      <c r="A348" s="59"/>
      <c r="B348" s="59"/>
      <c r="C348" s="63"/>
      <c r="D348" s="65"/>
      <c r="E348" s="51">
        <f t="shared" si="144"/>
        <v>0</v>
      </c>
      <c r="F348" s="65"/>
      <c r="G348" s="51">
        <f t="shared" si="145"/>
        <v>0</v>
      </c>
      <c r="H348" s="65"/>
      <c r="I348" s="51">
        <f t="shared" si="146"/>
        <v>0</v>
      </c>
      <c r="J348" s="65"/>
      <c r="K348" s="51">
        <f t="shared" si="147"/>
        <v>0</v>
      </c>
      <c r="L348" s="91"/>
      <c r="M348" s="63"/>
      <c r="N348" s="63"/>
      <c r="O348" s="63"/>
      <c r="P348" s="63"/>
      <c r="Q348" s="63"/>
      <c r="R348" s="63"/>
      <c r="S348" s="51">
        <f t="shared" si="148"/>
        <v>0</v>
      </c>
      <c r="T348" s="51">
        <f t="shared" si="149"/>
        <v>0</v>
      </c>
      <c r="U348" s="51">
        <f t="shared" si="150"/>
        <v>0</v>
      </c>
      <c r="V348" s="51">
        <f t="shared" si="151"/>
        <v>0</v>
      </c>
      <c r="W348" s="51">
        <f t="shared" si="152"/>
        <v>0</v>
      </c>
      <c r="X348" s="51">
        <f t="shared" si="153"/>
        <v>0</v>
      </c>
      <c r="Y348" s="51">
        <f t="shared" si="154"/>
        <v>0</v>
      </c>
      <c r="Z348" s="42"/>
      <c r="AB348" s="274" t="str">
        <f t="shared" si="143"/>
        <v>niet invulbaar</v>
      </c>
      <c r="AC348" s="34"/>
      <c r="AD348" s="34"/>
      <c r="AE348" s="34"/>
      <c r="AF348" s="86"/>
      <c r="AH348" s="28" t="s">
        <v>245</v>
      </c>
      <c r="AI348" s="28" t="str" cm="1">
        <f t="array" ref="AI348">IF(AH348="h",_xlfn.XLOOKUP(AJ348,AJ349:$AJ$2125,AH349:$AH$2125,""),IF(AH348="l",IF(AJ347&lt;&gt;"","sub",""),""))</f>
        <v/>
      </c>
      <c r="AJ348" s="28" t="str">
        <f t="shared" si="142"/>
        <v/>
      </c>
    </row>
    <row r="349" spans="1:36" hidden="1" x14ac:dyDescent="0.25">
      <c r="A349" s="59"/>
      <c r="B349" s="59"/>
      <c r="C349" s="63"/>
      <c r="D349" s="65"/>
      <c r="E349" s="51">
        <f t="shared" si="144"/>
        <v>0</v>
      </c>
      <c r="F349" s="65"/>
      <c r="G349" s="51">
        <f t="shared" si="145"/>
        <v>0</v>
      </c>
      <c r="H349" s="65"/>
      <c r="I349" s="51">
        <f t="shared" si="146"/>
        <v>0</v>
      </c>
      <c r="J349" s="65"/>
      <c r="K349" s="51">
        <f t="shared" si="147"/>
        <v>0</v>
      </c>
      <c r="L349" s="91"/>
      <c r="M349" s="63"/>
      <c r="N349" s="63"/>
      <c r="O349" s="63"/>
      <c r="P349" s="63"/>
      <c r="Q349" s="63"/>
      <c r="R349" s="63"/>
      <c r="S349" s="51">
        <f t="shared" si="148"/>
        <v>0</v>
      </c>
      <c r="T349" s="51">
        <f t="shared" si="149"/>
        <v>0</v>
      </c>
      <c r="U349" s="51">
        <f t="shared" si="150"/>
        <v>0</v>
      </c>
      <c r="V349" s="51">
        <f t="shared" si="151"/>
        <v>0</v>
      </c>
      <c r="W349" s="51">
        <f t="shared" si="152"/>
        <v>0</v>
      </c>
      <c r="X349" s="51">
        <f t="shared" si="153"/>
        <v>0</v>
      </c>
      <c r="Y349" s="51">
        <f t="shared" si="154"/>
        <v>0</v>
      </c>
      <c r="Z349" s="42"/>
      <c r="AB349" s="274" t="str">
        <f t="shared" si="143"/>
        <v>niet invulbaar</v>
      </c>
      <c r="AC349" s="34"/>
      <c r="AD349" s="34"/>
      <c r="AE349" s="34"/>
      <c r="AF349" s="86"/>
      <c r="AH349" s="28" t="s">
        <v>245</v>
      </c>
      <c r="AI349" s="28" t="str" cm="1">
        <f t="array" ref="AI349">IF(AH349="h",_xlfn.XLOOKUP(AJ349,AJ350:$AJ$2125,AH350:$AH$2125,""),IF(AH349="l",IF(AJ348&lt;&gt;"","sub",""),""))</f>
        <v/>
      </c>
      <c r="AJ349" s="28" t="str">
        <f t="shared" si="142"/>
        <v/>
      </c>
    </row>
    <row r="350" spans="1:36" hidden="1" x14ac:dyDescent="0.25">
      <c r="A350" s="59"/>
      <c r="B350" s="59"/>
      <c r="C350" s="63"/>
      <c r="D350" s="65"/>
      <c r="E350" s="51">
        <f t="shared" si="144"/>
        <v>0</v>
      </c>
      <c r="F350" s="65"/>
      <c r="G350" s="51">
        <f t="shared" si="145"/>
        <v>0</v>
      </c>
      <c r="H350" s="65"/>
      <c r="I350" s="51">
        <f t="shared" si="146"/>
        <v>0</v>
      </c>
      <c r="J350" s="65"/>
      <c r="K350" s="51">
        <f t="shared" si="147"/>
        <v>0</v>
      </c>
      <c r="L350" s="91"/>
      <c r="M350" s="63"/>
      <c r="N350" s="63"/>
      <c r="O350" s="63"/>
      <c r="P350" s="63"/>
      <c r="Q350" s="63"/>
      <c r="R350" s="63"/>
      <c r="S350" s="51">
        <f t="shared" si="148"/>
        <v>0</v>
      </c>
      <c r="T350" s="51">
        <f t="shared" si="149"/>
        <v>0</v>
      </c>
      <c r="U350" s="51">
        <f t="shared" si="150"/>
        <v>0</v>
      </c>
      <c r="V350" s="51">
        <f t="shared" si="151"/>
        <v>0</v>
      </c>
      <c r="W350" s="51">
        <f t="shared" si="152"/>
        <v>0</v>
      </c>
      <c r="X350" s="51">
        <f t="shared" si="153"/>
        <v>0</v>
      </c>
      <c r="Y350" s="51">
        <f t="shared" si="154"/>
        <v>0</v>
      </c>
      <c r="Z350" s="42"/>
      <c r="AB350" s="274" t="str">
        <f t="shared" si="143"/>
        <v>niet invulbaar</v>
      </c>
      <c r="AC350" s="34"/>
      <c r="AD350" s="34"/>
      <c r="AE350" s="34"/>
      <c r="AF350" s="86"/>
      <c r="AH350" s="28" t="s">
        <v>245</v>
      </c>
      <c r="AI350" s="28" t="str" cm="1">
        <f t="array" ref="AI350">IF(AH350="h",_xlfn.XLOOKUP(AJ350,AJ351:$AJ$2125,AH351:$AH$2125,""),IF(AH350="l",IF(AJ349&lt;&gt;"","sub",""),""))</f>
        <v/>
      </c>
      <c r="AJ350" s="28" t="str">
        <f t="shared" si="142"/>
        <v/>
      </c>
    </row>
    <row r="351" spans="1:36" hidden="1" x14ac:dyDescent="0.25">
      <c r="A351" s="59"/>
      <c r="B351" s="59"/>
      <c r="C351" s="63"/>
      <c r="D351" s="65"/>
      <c r="E351" s="51">
        <f t="shared" si="144"/>
        <v>0</v>
      </c>
      <c r="F351" s="65"/>
      <c r="G351" s="51">
        <f t="shared" si="145"/>
        <v>0</v>
      </c>
      <c r="H351" s="65"/>
      <c r="I351" s="51">
        <f t="shared" si="146"/>
        <v>0</v>
      </c>
      <c r="J351" s="65"/>
      <c r="K351" s="51">
        <f t="shared" si="147"/>
        <v>0</v>
      </c>
      <c r="L351" s="91"/>
      <c r="M351" s="63"/>
      <c r="N351" s="63"/>
      <c r="O351" s="63"/>
      <c r="P351" s="63"/>
      <c r="Q351" s="63"/>
      <c r="R351" s="63"/>
      <c r="S351" s="51">
        <f t="shared" si="148"/>
        <v>0</v>
      </c>
      <c r="T351" s="51">
        <f t="shared" si="149"/>
        <v>0</v>
      </c>
      <c r="U351" s="51">
        <f t="shared" si="150"/>
        <v>0</v>
      </c>
      <c r="V351" s="51">
        <f t="shared" si="151"/>
        <v>0</v>
      </c>
      <c r="W351" s="51">
        <f t="shared" si="152"/>
        <v>0</v>
      </c>
      <c r="X351" s="51">
        <f t="shared" si="153"/>
        <v>0</v>
      </c>
      <c r="Y351" s="51">
        <f t="shared" si="154"/>
        <v>0</v>
      </c>
      <c r="Z351" s="42"/>
      <c r="AB351" s="274" t="str">
        <f t="shared" si="143"/>
        <v>niet invulbaar</v>
      </c>
      <c r="AC351" s="34"/>
      <c r="AD351" s="34"/>
      <c r="AE351" s="34"/>
      <c r="AF351" s="86"/>
      <c r="AH351" s="28" t="s">
        <v>245</v>
      </c>
      <c r="AI351" s="28" t="str" cm="1">
        <f t="array" ref="AI351">IF(AH351="h",_xlfn.XLOOKUP(AJ351,AJ352:$AJ$2125,AH352:$AH$2125,""),IF(AH351="l",IF(AJ350&lt;&gt;"","sub",""),""))</f>
        <v/>
      </c>
      <c r="AJ351" s="28" t="str">
        <f t="shared" si="142"/>
        <v/>
      </c>
    </row>
    <row r="352" spans="1:36" hidden="1" x14ac:dyDescent="0.25">
      <c r="A352" s="59"/>
      <c r="B352" s="59"/>
      <c r="C352" s="63"/>
      <c r="D352" s="65"/>
      <c r="E352" s="51">
        <f t="shared" si="144"/>
        <v>0</v>
      </c>
      <c r="F352" s="65"/>
      <c r="G352" s="51">
        <f t="shared" si="145"/>
        <v>0</v>
      </c>
      <c r="H352" s="65"/>
      <c r="I352" s="51">
        <f t="shared" si="146"/>
        <v>0</v>
      </c>
      <c r="J352" s="65"/>
      <c r="K352" s="51">
        <f t="shared" si="147"/>
        <v>0</v>
      </c>
      <c r="L352" s="91"/>
      <c r="M352" s="63"/>
      <c r="N352" s="63"/>
      <c r="O352" s="63"/>
      <c r="P352" s="63"/>
      <c r="Q352" s="63"/>
      <c r="R352" s="63"/>
      <c r="S352" s="51">
        <f t="shared" si="148"/>
        <v>0</v>
      </c>
      <c r="T352" s="51">
        <f t="shared" si="149"/>
        <v>0</v>
      </c>
      <c r="U352" s="51">
        <f t="shared" si="150"/>
        <v>0</v>
      </c>
      <c r="V352" s="51">
        <f t="shared" si="151"/>
        <v>0</v>
      </c>
      <c r="W352" s="51">
        <f t="shared" si="152"/>
        <v>0</v>
      </c>
      <c r="X352" s="51">
        <f t="shared" si="153"/>
        <v>0</v>
      </c>
      <c r="Y352" s="51">
        <f t="shared" si="154"/>
        <v>0</v>
      </c>
      <c r="Z352" s="42"/>
      <c r="AB352" s="274" t="str">
        <f t="shared" si="143"/>
        <v>niet invulbaar</v>
      </c>
      <c r="AC352" s="34"/>
      <c r="AD352" s="34"/>
      <c r="AE352" s="34"/>
      <c r="AF352" s="86"/>
      <c r="AH352" s="28" t="s">
        <v>245</v>
      </c>
      <c r="AI352" s="28" t="str" cm="1">
        <f t="array" ref="AI352">IF(AH352="h",_xlfn.XLOOKUP(AJ352,AJ353:$AJ$2125,AH353:$AH$2125,""),IF(AH352="l",IF(AJ351&lt;&gt;"","sub",""),""))</f>
        <v/>
      </c>
      <c r="AJ352" s="28" t="str">
        <f t="shared" si="142"/>
        <v/>
      </c>
    </row>
    <row r="353" spans="1:36" hidden="1" x14ac:dyDescent="0.25">
      <c r="A353" s="59"/>
      <c r="B353" s="59"/>
      <c r="C353" s="63"/>
      <c r="D353" s="65"/>
      <c r="E353" s="51">
        <f t="shared" si="144"/>
        <v>0</v>
      </c>
      <c r="F353" s="65"/>
      <c r="G353" s="51">
        <f t="shared" si="145"/>
        <v>0</v>
      </c>
      <c r="H353" s="65"/>
      <c r="I353" s="51">
        <f t="shared" si="146"/>
        <v>0</v>
      </c>
      <c r="J353" s="65"/>
      <c r="K353" s="51">
        <f t="shared" si="147"/>
        <v>0</v>
      </c>
      <c r="L353" s="91"/>
      <c r="M353" s="63"/>
      <c r="N353" s="63"/>
      <c r="O353" s="63"/>
      <c r="P353" s="63"/>
      <c r="Q353" s="63"/>
      <c r="R353" s="63"/>
      <c r="S353" s="51">
        <f t="shared" si="148"/>
        <v>0</v>
      </c>
      <c r="T353" s="51">
        <f t="shared" si="149"/>
        <v>0</v>
      </c>
      <c r="U353" s="51">
        <f t="shared" si="150"/>
        <v>0</v>
      </c>
      <c r="V353" s="51">
        <f t="shared" si="151"/>
        <v>0</v>
      </c>
      <c r="W353" s="51">
        <f t="shared" si="152"/>
        <v>0</v>
      </c>
      <c r="X353" s="51">
        <f t="shared" si="153"/>
        <v>0</v>
      </c>
      <c r="Y353" s="51">
        <f t="shared" si="154"/>
        <v>0</v>
      </c>
      <c r="Z353" s="42"/>
      <c r="AB353" s="274" t="str">
        <f t="shared" si="143"/>
        <v>niet invulbaar</v>
      </c>
      <c r="AC353" s="34"/>
      <c r="AD353" s="34"/>
      <c r="AE353" s="34"/>
      <c r="AF353" s="86"/>
      <c r="AH353" s="28" t="s">
        <v>245</v>
      </c>
      <c r="AI353" s="28" t="str" cm="1">
        <f t="array" ref="AI353">IF(AH353="h",_xlfn.XLOOKUP(AJ353,AJ354:$AJ$2125,AH354:$AH$2125,""),IF(AH353="l",IF(AJ352&lt;&gt;"","sub",""),""))</f>
        <v/>
      </c>
      <c r="AJ353" s="28" t="str">
        <f t="shared" si="142"/>
        <v/>
      </c>
    </row>
    <row r="354" spans="1:36" hidden="1" x14ac:dyDescent="0.25">
      <c r="A354" s="59"/>
      <c r="B354" s="59"/>
      <c r="C354" s="63"/>
      <c r="D354" s="65"/>
      <c r="E354" s="51">
        <f t="shared" si="144"/>
        <v>0</v>
      </c>
      <c r="F354" s="65"/>
      <c r="G354" s="51">
        <f t="shared" si="145"/>
        <v>0</v>
      </c>
      <c r="H354" s="65"/>
      <c r="I354" s="51">
        <f t="shared" si="146"/>
        <v>0</v>
      </c>
      <c r="J354" s="65"/>
      <c r="K354" s="51">
        <f t="shared" si="147"/>
        <v>0</v>
      </c>
      <c r="L354" s="91"/>
      <c r="M354" s="63"/>
      <c r="N354" s="63"/>
      <c r="O354" s="63"/>
      <c r="P354" s="63"/>
      <c r="Q354" s="63"/>
      <c r="R354" s="63"/>
      <c r="S354" s="51">
        <f t="shared" si="148"/>
        <v>0</v>
      </c>
      <c r="T354" s="51">
        <f t="shared" si="149"/>
        <v>0</v>
      </c>
      <c r="U354" s="51">
        <f t="shared" si="150"/>
        <v>0</v>
      </c>
      <c r="V354" s="51">
        <f t="shared" si="151"/>
        <v>0</v>
      </c>
      <c r="W354" s="51">
        <f t="shared" si="152"/>
        <v>0</v>
      </c>
      <c r="X354" s="51">
        <f t="shared" si="153"/>
        <v>0</v>
      </c>
      <c r="Y354" s="51">
        <f t="shared" si="154"/>
        <v>0</v>
      </c>
      <c r="Z354" s="42"/>
      <c r="AB354" s="274" t="str">
        <f t="shared" si="143"/>
        <v>niet invulbaar</v>
      </c>
      <c r="AC354" s="34"/>
      <c r="AD354" s="34"/>
      <c r="AE354" s="34"/>
      <c r="AF354" s="86"/>
      <c r="AH354" s="28" t="s">
        <v>245</v>
      </c>
      <c r="AI354" s="28" t="str" cm="1">
        <f t="array" ref="AI354">IF(AH354="h",_xlfn.XLOOKUP(AJ354,AJ355:$AJ$2125,AH355:$AH$2125,""),IF(AH354="l",IF(AJ353&lt;&gt;"","sub",""),""))</f>
        <v/>
      </c>
      <c r="AJ354" s="28" t="str">
        <f t="shared" si="142"/>
        <v/>
      </c>
    </row>
    <row r="355" spans="1:36" hidden="1" x14ac:dyDescent="0.25">
      <c r="A355" s="59"/>
      <c r="B355" s="59"/>
      <c r="C355" s="63"/>
      <c r="D355" s="65"/>
      <c r="E355" s="51">
        <f t="shared" si="144"/>
        <v>0</v>
      </c>
      <c r="F355" s="65"/>
      <c r="G355" s="51">
        <f t="shared" si="145"/>
        <v>0</v>
      </c>
      <c r="H355" s="65"/>
      <c r="I355" s="51">
        <f t="shared" si="146"/>
        <v>0</v>
      </c>
      <c r="J355" s="65"/>
      <c r="K355" s="51">
        <f t="shared" si="147"/>
        <v>0</v>
      </c>
      <c r="L355" s="91"/>
      <c r="M355" s="63"/>
      <c r="N355" s="63"/>
      <c r="O355" s="63"/>
      <c r="P355" s="63"/>
      <c r="Q355" s="63"/>
      <c r="R355" s="63"/>
      <c r="S355" s="51">
        <f t="shared" si="148"/>
        <v>0</v>
      </c>
      <c r="T355" s="51">
        <f t="shared" si="149"/>
        <v>0</v>
      </c>
      <c r="U355" s="51">
        <f t="shared" si="150"/>
        <v>0</v>
      </c>
      <c r="V355" s="51">
        <f t="shared" si="151"/>
        <v>0</v>
      </c>
      <c r="W355" s="51">
        <f t="shared" si="152"/>
        <v>0</v>
      </c>
      <c r="X355" s="51">
        <f t="shared" si="153"/>
        <v>0</v>
      </c>
      <c r="Y355" s="51">
        <f t="shared" si="154"/>
        <v>0</v>
      </c>
      <c r="Z355" s="42"/>
      <c r="AB355" s="274" t="str">
        <f t="shared" si="143"/>
        <v>niet invulbaar</v>
      </c>
      <c r="AC355" s="34"/>
      <c r="AD355" s="34"/>
      <c r="AE355" s="34"/>
      <c r="AF355" s="86"/>
      <c r="AH355" s="28" t="s">
        <v>245</v>
      </c>
      <c r="AI355" s="28" t="str" cm="1">
        <f t="array" ref="AI355">IF(AH355="h",_xlfn.XLOOKUP(AJ355,AJ356:$AJ$2125,AH356:$AH$2125,""),IF(AH355="l",IF(AJ354&lt;&gt;"","sub",""),""))</f>
        <v/>
      </c>
      <c r="AJ355" s="28" t="str">
        <f t="shared" si="142"/>
        <v/>
      </c>
    </row>
    <row r="356" spans="1:36" hidden="1" x14ac:dyDescent="0.25">
      <c r="A356" s="59"/>
      <c r="B356" s="59"/>
      <c r="C356" s="63"/>
      <c r="D356" s="65"/>
      <c r="E356" s="51">
        <f t="shared" si="144"/>
        <v>0</v>
      </c>
      <c r="F356" s="65"/>
      <c r="G356" s="51">
        <f t="shared" si="145"/>
        <v>0</v>
      </c>
      <c r="H356" s="65"/>
      <c r="I356" s="51">
        <f t="shared" si="146"/>
        <v>0</v>
      </c>
      <c r="J356" s="65"/>
      <c r="K356" s="51">
        <f t="shared" si="147"/>
        <v>0</v>
      </c>
      <c r="L356" s="91"/>
      <c r="M356" s="63"/>
      <c r="N356" s="63"/>
      <c r="O356" s="63"/>
      <c r="P356" s="63"/>
      <c r="Q356" s="63"/>
      <c r="R356" s="63"/>
      <c r="S356" s="51">
        <f t="shared" si="148"/>
        <v>0</v>
      </c>
      <c r="T356" s="51">
        <f t="shared" si="149"/>
        <v>0</v>
      </c>
      <c r="U356" s="51">
        <f t="shared" si="150"/>
        <v>0</v>
      </c>
      <c r="V356" s="51">
        <f t="shared" si="151"/>
        <v>0</v>
      </c>
      <c r="W356" s="51">
        <f t="shared" si="152"/>
        <v>0</v>
      </c>
      <c r="X356" s="51">
        <f t="shared" si="153"/>
        <v>0</v>
      </c>
      <c r="Y356" s="51">
        <f t="shared" si="154"/>
        <v>0</v>
      </c>
      <c r="Z356" s="42"/>
      <c r="AB356" s="274" t="str">
        <f t="shared" si="143"/>
        <v>niet invulbaar</v>
      </c>
      <c r="AC356" s="34"/>
      <c r="AD356" s="34"/>
      <c r="AE356" s="34"/>
      <c r="AF356" s="86"/>
      <c r="AH356" s="28" t="s">
        <v>245</v>
      </c>
      <c r="AI356" s="28" t="str" cm="1">
        <f t="array" ref="AI356">IF(AH356="h",_xlfn.XLOOKUP(AJ356,AJ357:$AJ$2125,AH357:$AH$2125,""),IF(AH356="l",IF(AJ355&lt;&gt;"","sub",""),""))</f>
        <v/>
      </c>
      <c r="AJ356" s="28" t="str">
        <f t="shared" si="142"/>
        <v/>
      </c>
    </row>
    <row r="357" spans="1:36" hidden="1" x14ac:dyDescent="0.25">
      <c r="A357" s="59"/>
      <c r="B357" s="59"/>
      <c r="C357" s="63"/>
      <c r="D357" s="65"/>
      <c r="E357" s="51">
        <f t="shared" si="144"/>
        <v>0</v>
      </c>
      <c r="F357" s="65"/>
      <c r="G357" s="51">
        <f t="shared" si="145"/>
        <v>0</v>
      </c>
      <c r="H357" s="65"/>
      <c r="I357" s="51">
        <f t="shared" si="146"/>
        <v>0</v>
      </c>
      <c r="J357" s="65"/>
      <c r="K357" s="51">
        <f t="shared" si="147"/>
        <v>0</v>
      </c>
      <c r="L357" s="91"/>
      <c r="M357" s="63"/>
      <c r="N357" s="63"/>
      <c r="O357" s="63"/>
      <c r="P357" s="63"/>
      <c r="Q357" s="63"/>
      <c r="R357" s="63"/>
      <c r="S357" s="51">
        <f t="shared" si="148"/>
        <v>0</v>
      </c>
      <c r="T357" s="51">
        <f t="shared" si="149"/>
        <v>0</v>
      </c>
      <c r="U357" s="51">
        <f t="shared" si="150"/>
        <v>0</v>
      </c>
      <c r="V357" s="51">
        <f t="shared" si="151"/>
        <v>0</v>
      </c>
      <c r="W357" s="51">
        <f t="shared" si="152"/>
        <v>0</v>
      </c>
      <c r="X357" s="51">
        <f t="shared" si="153"/>
        <v>0</v>
      </c>
      <c r="Y357" s="51">
        <f t="shared" si="154"/>
        <v>0</v>
      </c>
      <c r="Z357" s="42"/>
      <c r="AB357" s="274" t="str">
        <f t="shared" si="143"/>
        <v>niet invulbaar</v>
      </c>
      <c r="AC357" s="34"/>
      <c r="AD357" s="34"/>
      <c r="AE357" s="34"/>
      <c r="AF357" s="86"/>
      <c r="AH357" s="28" t="s">
        <v>245</v>
      </c>
      <c r="AI357" s="28" t="str" cm="1">
        <f t="array" ref="AI357">IF(AH357="h",_xlfn.XLOOKUP(AJ357,AJ358:$AJ$2125,AH358:$AH$2125,""),IF(AH357="l",IF(AJ356&lt;&gt;"","sub",""),""))</f>
        <v/>
      </c>
      <c r="AJ357" s="28" t="str">
        <f t="shared" si="142"/>
        <v/>
      </c>
    </row>
    <row r="358" spans="1:36" hidden="1" x14ac:dyDescent="0.25">
      <c r="A358" s="59"/>
      <c r="B358" s="59"/>
      <c r="C358" s="63"/>
      <c r="D358" s="65"/>
      <c r="E358" s="51">
        <f t="shared" si="144"/>
        <v>0</v>
      </c>
      <c r="F358" s="65"/>
      <c r="G358" s="51">
        <f t="shared" si="145"/>
        <v>0</v>
      </c>
      <c r="H358" s="65"/>
      <c r="I358" s="51">
        <f t="shared" si="146"/>
        <v>0</v>
      </c>
      <c r="J358" s="65"/>
      <c r="K358" s="51">
        <f t="shared" si="147"/>
        <v>0</v>
      </c>
      <c r="L358" s="91"/>
      <c r="M358" s="63"/>
      <c r="N358" s="63"/>
      <c r="O358" s="63"/>
      <c r="P358" s="63"/>
      <c r="Q358" s="63"/>
      <c r="R358" s="63"/>
      <c r="S358" s="51">
        <f t="shared" si="148"/>
        <v>0</v>
      </c>
      <c r="T358" s="51">
        <f t="shared" si="149"/>
        <v>0</v>
      </c>
      <c r="U358" s="51">
        <f t="shared" si="150"/>
        <v>0</v>
      </c>
      <c r="V358" s="51">
        <f t="shared" si="151"/>
        <v>0</v>
      </c>
      <c r="W358" s="51">
        <f t="shared" si="152"/>
        <v>0</v>
      </c>
      <c r="X358" s="51">
        <f t="shared" si="153"/>
        <v>0</v>
      </c>
      <c r="Y358" s="51">
        <f t="shared" si="154"/>
        <v>0</v>
      </c>
      <c r="Z358" s="42"/>
      <c r="AB358" s="274" t="str">
        <f t="shared" si="143"/>
        <v>niet invulbaar</v>
      </c>
      <c r="AC358" s="34"/>
      <c r="AD358" s="34"/>
      <c r="AE358" s="34"/>
      <c r="AF358" s="86"/>
      <c r="AH358" s="28" t="s">
        <v>245</v>
      </c>
      <c r="AI358" s="28" t="str" cm="1">
        <f t="array" ref="AI358">IF(AH358="h",_xlfn.XLOOKUP(AJ358,AJ359:$AJ$2125,AH359:$AH$2125,""),IF(AH358="l",IF(AJ357&lt;&gt;"","sub",""),""))</f>
        <v/>
      </c>
      <c r="AJ358" s="28" t="str">
        <f t="shared" si="142"/>
        <v/>
      </c>
    </row>
    <row r="359" spans="1:36" hidden="1" x14ac:dyDescent="0.25">
      <c r="A359" s="59"/>
      <c r="B359" s="59"/>
      <c r="C359" s="63"/>
      <c r="D359" s="65"/>
      <c r="E359" s="51">
        <f t="shared" si="144"/>
        <v>0</v>
      </c>
      <c r="F359" s="65"/>
      <c r="G359" s="51">
        <f t="shared" si="145"/>
        <v>0</v>
      </c>
      <c r="H359" s="65"/>
      <c r="I359" s="51">
        <f t="shared" si="146"/>
        <v>0</v>
      </c>
      <c r="J359" s="65"/>
      <c r="K359" s="51">
        <f t="shared" si="147"/>
        <v>0</v>
      </c>
      <c r="L359" s="91"/>
      <c r="M359" s="63"/>
      <c r="N359" s="63"/>
      <c r="O359" s="63"/>
      <c r="P359" s="63"/>
      <c r="Q359" s="63"/>
      <c r="R359" s="63"/>
      <c r="S359" s="51">
        <f t="shared" si="148"/>
        <v>0</v>
      </c>
      <c r="T359" s="51">
        <f t="shared" si="149"/>
        <v>0</v>
      </c>
      <c r="U359" s="51">
        <f t="shared" si="150"/>
        <v>0</v>
      </c>
      <c r="V359" s="51">
        <f t="shared" si="151"/>
        <v>0</v>
      </c>
      <c r="W359" s="51">
        <f t="shared" si="152"/>
        <v>0</v>
      </c>
      <c r="X359" s="51">
        <f t="shared" si="153"/>
        <v>0</v>
      </c>
      <c r="Y359" s="51">
        <f t="shared" si="154"/>
        <v>0</v>
      </c>
      <c r="Z359" s="42"/>
      <c r="AB359" s="274" t="str">
        <f t="shared" si="143"/>
        <v>niet invulbaar</v>
      </c>
      <c r="AC359" s="34"/>
      <c r="AD359" s="34"/>
      <c r="AE359" s="34"/>
      <c r="AF359" s="86"/>
      <c r="AH359" s="28" t="s">
        <v>245</v>
      </c>
      <c r="AI359" s="28" t="str" cm="1">
        <f t="array" ref="AI359">IF(AH359="h",_xlfn.XLOOKUP(AJ359,AJ360:$AJ$2125,AH360:$AH$2125,""),IF(AH359="l",IF(AJ358&lt;&gt;"","sub",""),""))</f>
        <v/>
      </c>
      <c r="AJ359" s="28" t="str">
        <f t="shared" si="142"/>
        <v/>
      </c>
    </row>
    <row r="360" spans="1:36" hidden="1" x14ac:dyDescent="0.25">
      <c r="A360" s="59"/>
      <c r="B360" s="59"/>
      <c r="C360" s="63"/>
      <c r="D360" s="65"/>
      <c r="E360" s="51">
        <f t="shared" si="144"/>
        <v>0</v>
      </c>
      <c r="F360" s="65"/>
      <c r="G360" s="51">
        <f t="shared" si="145"/>
        <v>0</v>
      </c>
      <c r="H360" s="65"/>
      <c r="I360" s="51">
        <f t="shared" si="146"/>
        <v>0</v>
      </c>
      <c r="J360" s="65"/>
      <c r="K360" s="51">
        <f t="shared" si="147"/>
        <v>0</v>
      </c>
      <c r="L360" s="91"/>
      <c r="M360" s="63"/>
      <c r="N360" s="63"/>
      <c r="O360" s="63"/>
      <c r="P360" s="63"/>
      <c r="Q360" s="63"/>
      <c r="R360" s="63"/>
      <c r="S360" s="51">
        <f t="shared" si="148"/>
        <v>0</v>
      </c>
      <c r="T360" s="51">
        <f t="shared" si="149"/>
        <v>0</v>
      </c>
      <c r="U360" s="51">
        <f t="shared" si="150"/>
        <v>0</v>
      </c>
      <c r="V360" s="51">
        <f t="shared" si="151"/>
        <v>0</v>
      </c>
      <c r="W360" s="51">
        <f t="shared" si="152"/>
        <v>0</v>
      </c>
      <c r="X360" s="51">
        <f t="shared" si="153"/>
        <v>0</v>
      </c>
      <c r="Y360" s="51">
        <f t="shared" si="154"/>
        <v>0</v>
      </c>
      <c r="Z360" s="42"/>
      <c r="AB360" s="274" t="str">
        <f t="shared" si="143"/>
        <v>niet invulbaar</v>
      </c>
      <c r="AC360" s="34"/>
      <c r="AD360" s="34"/>
      <c r="AE360" s="34"/>
      <c r="AF360" s="86"/>
      <c r="AH360" s="28" t="s">
        <v>245</v>
      </c>
      <c r="AI360" s="28" t="str" cm="1">
        <f t="array" ref="AI360">IF(AH360="h",_xlfn.XLOOKUP(AJ360,AJ361:$AJ$2125,AH361:$AH$2125,""),IF(AH360="l",IF(AJ359&lt;&gt;"","sub",""),""))</f>
        <v/>
      </c>
      <c r="AJ360" s="28" t="str">
        <f t="shared" si="142"/>
        <v/>
      </c>
    </row>
    <row r="361" spans="1:36" hidden="1" x14ac:dyDescent="0.25">
      <c r="A361" s="59"/>
      <c r="B361" s="59"/>
      <c r="C361" s="63"/>
      <c r="D361" s="65"/>
      <c r="E361" s="51">
        <f t="shared" si="144"/>
        <v>0</v>
      </c>
      <c r="F361" s="65"/>
      <c r="G361" s="51">
        <f t="shared" si="145"/>
        <v>0</v>
      </c>
      <c r="H361" s="65"/>
      <c r="I361" s="51">
        <f t="shared" si="146"/>
        <v>0</v>
      </c>
      <c r="J361" s="65"/>
      <c r="K361" s="51">
        <f t="shared" si="147"/>
        <v>0</v>
      </c>
      <c r="L361" s="91"/>
      <c r="M361" s="63"/>
      <c r="N361" s="63"/>
      <c r="O361" s="63"/>
      <c r="P361" s="63"/>
      <c r="Q361" s="63"/>
      <c r="R361" s="63"/>
      <c r="S361" s="51">
        <f t="shared" si="148"/>
        <v>0</v>
      </c>
      <c r="T361" s="51">
        <f t="shared" si="149"/>
        <v>0</v>
      </c>
      <c r="U361" s="51">
        <f t="shared" si="150"/>
        <v>0</v>
      </c>
      <c r="V361" s="51">
        <f t="shared" si="151"/>
        <v>0</v>
      </c>
      <c r="W361" s="51">
        <f t="shared" si="152"/>
        <v>0</v>
      </c>
      <c r="X361" s="51">
        <f t="shared" si="153"/>
        <v>0</v>
      </c>
      <c r="Y361" s="51">
        <f t="shared" si="154"/>
        <v>0</v>
      </c>
      <c r="Z361" s="42"/>
      <c r="AB361" s="274" t="str">
        <f t="shared" si="143"/>
        <v>niet invulbaar</v>
      </c>
      <c r="AC361" s="34"/>
      <c r="AD361" s="34"/>
      <c r="AE361" s="34"/>
      <c r="AF361" s="86"/>
      <c r="AH361" s="28" t="s">
        <v>245</v>
      </c>
      <c r="AI361" s="28" t="str" cm="1">
        <f t="array" ref="AI361">IF(AH361="h",_xlfn.XLOOKUP(AJ361,AJ362:$AJ$2125,AH362:$AH$2125,""),IF(AH361="l",IF(AJ360&lt;&gt;"","sub",""),""))</f>
        <v/>
      </c>
      <c r="AJ361" s="28" t="str">
        <f t="shared" si="142"/>
        <v/>
      </c>
    </row>
    <row r="362" spans="1:36" hidden="1" x14ac:dyDescent="0.25">
      <c r="A362" s="59"/>
      <c r="B362" s="59"/>
      <c r="C362" s="63"/>
      <c r="D362" s="65"/>
      <c r="E362" s="51">
        <f t="shared" si="144"/>
        <v>0</v>
      </c>
      <c r="F362" s="65"/>
      <c r="G362" s="51">
        <f t="shared" si="145"/>
        <v>0</v>
      </c>
      <c r="H362" s="65"/>
      <c r="I362" s="51">
        <f t="shared" si="146"/>
        <v>0</v>
      </c>
      <c r="J362" s="65"/>
      <c r="K362" s="51">
        <f t="shared" si="147"/>
        <v>0</v>
      </c>
      <c r="L362" s="91"/>
      <c r="M362" s="63"/>
      <c r="N362" s="63"/>
      <c r="O362" s="63"/>
      <c r="P362" s="63"/>
      <c r="Q362" s="63"/>
      <c r="R362" s="63"/>
      <c r="S362" s="51">
        <f t="shared" si="148"/>
        <v>0</v>
      </c>
      <c r="T362" s="51">
        <f t="shared" si="149"/>
        <v>0</v>
      </c>
      <c r="U362" s="51">
        <f t="shared" si="150"/>
        <v>0</v>
      </c>
      <c r="V362" s="51">
        <f t="shared" si="151"/>
        <v>0</v>
      </c>
      <c r="W362" s="51">
        <f t="shared" si="152"/>
        <v>0</v>
      </c>
      <c r="X362" s="51">
        <f t="shared" si="153"/>
        <v>0</v>
      </c>
      <c r="Y362" s="51">
        <f t="shared" si="154"/>
        <v>0</v>
      </c>
      <c r="Z362" s="42"/>
      <c r="AB362" s="274" t="str">
        <f t="shared" si="143"/>
        <v>niet invulbaar</v>
      </c>
      <c r="AC362" s="34"/>
      <c r="AD362" s="34"/>
      <c r="AE362" s="34"/>
      <c r="AF362" s="86"/>
      <c r="AH362" s="28" t="s">
        <v>245</v>
      </c>
      <c r="AI362" s="28" t="str" cm="1">
        <f t="array" ref="AI362">IF(AH362="h",_xlfn.XLOOKUP(AJ362,AJ363:$AJ$2125,AH363:$AH$2125,""),IF(AH362="l",IF(AJ361&lt;&gt;"","sub",""),""))</f>
        <v/>
      </c>
      <c r="AJ362" s="28" t="str">
        <f t="shared" si="142"/>
        <v/>
      </c>
    </row>
    <row r="363" spans="1:36" hidden="1" x14ac:dyDescent="0.25">
      <c r="A363" s="59"/>
      <c r="B363" s="59"/>
      <c r="C363" s="63"/>
      <c r="D363" s="65"/>
      <c r="E363" s="51">
        <f t="shared" si="144"/>
        <v>0</v>
      </c>
      <c r="F363" s="65"/>
      <c r="G363" s="51">
        <f t="shared" si="145"/>
        <v>0</v>
      </c>
      <c r="H363" s="65"/>
      <c r="I363" s="51">
        <f t="shared" si="146"/>
        <v>0</v>
      </c>
      <c r="J363" s="65"/>
      <c r="K363" s="51">
        <f t="shared" si="147"/>
        <v>0</v>
      </c>
      <c r="L363" s="91"/>
      <c r="M363" s="63"/>
      <c r="N363" s="63"/>
      <c r="O363" s="63"/>
      <c r="P363" s="63"/>
      <c r="Q363" s="63"/>
      <c r="R363" s="63"/>
      <c r="S363" s="51">
        <f t="shared" si="148"/>
        <v>0</v>
      </c>
      <c r="T363" s="51">
        <f t="shared" si="149"/>
        <v>0</v>
      </c>
      <c r="U363" s="51">
        <f t="shared" si="150"/>
        <v>0</v>
      </c>
      <c r="V363" s="51">
        <f t="shared" si="151"/>
        <v>0</v>
      </c>
      <c r="W363" s="51">
        <f t="shared" si="152"/>
        <v>0</v>
      </c>
      <c r="X363" s="51">
        <f t="shared" si="153"/>
        <v>0</v>
      </c>
      <c r="Y363" s="51">
        <f t="shared" si="154"/>
        <v>0</v>
      </c>
      <c r="Z363" s="42"/>
      <c r="AB363" s="274" t="str">
        <f t="shared" si="143"/>
        <v>niet invulbaar</v>
      </c>
      <c r="AC363" s="34"/>
      <c r="AD363" s="34"/>
      <c r="AE363" s="34"/>
      <c r="AF363" s="86"/>
      <c r="AH363" s="28" t="s">
        <v>245</v>
      </c>
      <c r="AI363" s="28" t="str" cm="1">
        <f t="array" ref="AI363">IF(AH363="h",_xlfn.XLOOKUP(AJ363,AJ364:$AJ$2125,AH364:$AH$2125,""),IF(AH363="l",IF(AJ362&lt;&gt;"","sub",""),""))</f>
        <v/>
      </c>
      <c r="AJ363" s="28" t="str">
        <f t="shared" si="142"/>
        <v/>
      </c>
    </row>
    <row r="364" spans="1:36" hidden="1" x14ac:dyDescent="0.25">
      <c r="A364" s="59"/>
      <c r="B364" s="59"/>
      <c r="C364" s="63"/>
      <c r="D364" s="65"/>
      <c r="E364" s="51">
        <f t="shared" si="144"/>
        <v>0</v>
      </c>
      <c r="F364" s="65"/>
      <c r="G364" s="51">
        <f t="shared" si="145"/>
        <v>0</v>
      </c>
      <c r="H364" s="65"/>
      <c r="I364" s="51">
        <f t="shared" si="146"/>
        <v>0</v>
      </c>
      <c r="J364" s="65"/>
      <c r="K364" s="51">
        <f t="shared" si="147"/>
        <v>0</v>
      </c>
      <c r="L364" s="91"/>
      <c r="M364" s="63"/>
      <c r="N364" s="63"/>
      <c r="O364" s="63"/>
      <c r="P364" s="63"/>
      <c r="Q364" s="63"/>
      <c r="R364" s="63"/>
      <c r="S364" s="51">
        <f t="shared" si="148"/>
        <v>0</v>
      </c>
      <c r="T364" s="51">
        <f t="shared" si="149"/>
        <v>0</v>
      </c>
      <c r="U364" s="51">
        <f t="shared" si="150"/>
        <v>0</v>
      </c>
      <c r="V364" s="51">
        <f t="shared" si="151"/>
        <v>0</v>
      </c>
      <c r="W364" s="51">
        <f t="shared" si="152"/>
        <v>0</v>
      </c>
      <c r="X364" s="51">
        <f t="shared" si="153"/>
        <v>0</v>
      </c>
      <c r="Y364" s="51">
        <f t="shared" si="154"/>
        <v>0</v>
      </c>
      <c r="Z364" s="42"/>
      <c r="AB364" s="274" t="str">
        <f t="shared" si="143"/>
        <v>niet invulbaar</v>
      </c>
      <c r="AC364" s="34"/>
      <c r="AD364" s="34"/>
      <c r="AE364" s="34"/>
      <c r="AF364" s="86"/>
      <c r="AH364" s="28" t="s">
        <v>245</v>
      </c>
      <c r="AI364" s="28" t="str" cm="1">
        <f t="array" ref="AI364">IF(AH364="h",_xlfn.XLOOKUP(AJ364,AJ365:$AJ$2125,AH365:$AH$2125,""),IF(AH364="l",IF(AJ363&lt;&gt;"","sub",""),""))</f>
        <v/>
      </c>
      <c r="AJ364" s="28" t="str">
        <f t="shared" si="142"/>
        <v/>
      </c>
    </row>
    <row r="365" spans="1:36" hidden="1" x14ac:dyDescent="0.25">
      <c r="A365" s="59"/>
      <c r="B365" s="59"/>
      <c r="C365" s="63"/>
      <c r="D365" s="65"/>
      <c r="E365" s="51">
        <f t="shared" si="144"/>
        <v>0</v>
      </c>
      <c r="F365" s="65"/>
      <c r="G365" s="51">
        <f t="shared" si="145"/>
        <v>0</v>
      </c>
      <c r="H365" s="65"/>
      <c r="I365" s="51">
        <f t="shared" si="146"/>
        <v>0</v>
      </c>
      <c r="J365" s="65"/>
      <c r="K365" s="51">
        <f t="shared" si="147"/>
        <v>0</v>
      </c>
      <c r="L365" s="91"/>
      <c r="M365" s="63"/>
      <c r="N365" s="63"/>
      <c r="O365" s="63"/>
      <c r="P365" s="63"/>
      <c r="Q365" s="63"/>
      <c r="R365" s="63"/>
      <c r="S365" s="51">
        <f t="shared" si="148"/>
        <v>0</v>
      </c>
      <c r="T365" s="51">
        <f t="shared" si="149"/>
        <v>0</v>
      </c>
      <c r="U365" s="51">
        <f t="shared" si="150"/>
        <v>0</v>
      </c>
      <c r="V365" s="51">
        <f t="shared" si="151"/>
        <v>0</v>
      </c>
      <c r="W365" s="51">
        <f t="shared" si="152"/>
        <v>0</v>
      </c>
      <c r="X365" s="51">
        <f t="shared" si="153"/>
        <v>0</v>
      </c>
      <c r="Y365" s="51">
        <f t="shared" si="154"/>
        <v>0</v>
      </c>
      <c r="Z365" s="42"/>
      <c r="AB365" s="274" t="str">
        <f t="shared" si="143"/>
        <v>niet invulbaar</v>
      </c>
      <c r="AC365" s="34"/>
      <c r="AD365" s="34"/>
      <c r="AE365" s="34"/>
      <c r="AF365" s="86"/>
      <c r="AH365" s="28" t="s">
        <v>245</v>
      </c>
      <c r="AI365" s="28" t="str" cm="1">
        <f t="array" ref="AI365">IF(AH365="h",_xlfn.XLOOKUP(AJ365,AJ366:$AJ$2125,AH366:$AH$2125,""),IF(AH365="l",IF(AJ364&lt;&gt;"","sub",""),""))</f>
        <v/>
      </c>
      <c r="AJ365" s="28" t="str">
        <f t="shared" si="142"/>
        <v/>
      </c>
    </row>
    <row r="366" spans="1:36" hidden="1" x14ac:dyDescent="0.25">
      <c r="A366" s="59"/>
      <c r="B366" s="59"/>
      <c r="C366" s="63"/>
      <c r="D366" s="65"/>
      <c r="E366" s="51">
        <f t="shared" si="144"/>
        <v>0</v>
      </c>
      <c r="F366" s="65"/>
      <c r="G366" s="51">
        <f t="shared" si="145"/>
        <v>0</v>
      </c>
      <c r="H366" s="65"/>
      <c r="I366" s="51">
        <f t="shared" si="146"/>
        <v>0</v>
      </c>
      <c r="J366" s="65"/>
      <c r="K366" s="51">
        <f t="shared" si="147"/>
        <v>0</v>
      </c>
      <c r="L366" s="91"/>
      <c r="M366" s="63"/>
      <c r="N366" s="63"/>
      <c r="O366" s="63"/>
      <c r="P366" s="63"/>
      <c r="Q366" s="63"/>
      <c r="R366" s="63"/>
      <c r="S366" s="51">
        <f t="shared" si="148"/>
        <v>0</v>
      </c>
      <c r="T366" s="51">
        <f t="shared" si="149"/>
        <v>0</v>
      </c>
      <c r="U366" s="51">
        <f t="shared" si="150"/>
        <v>0</v>
      </c>
      <c r="V366" s="51">
        <f t="shared" si="151"/>
        <v>0</v>
      </c>
      <c r="W366" s="51">
        <f t="shared" si="152"/>
        <v>0</v>
      </c>
      <c r="X366" s="51">
        <f t="shared" si="153"/>
        <v>0</v>
      </c>
      <c r="Y366" s="51">
        <f t="shared" si="154"/>
        <v>0</v>
      </c>
      <c r="Z366" s="42"/>
      <c r="AB366" s="274" t="str">
        <f t="shared" si="143"/>
        <v>niet invulbaar</v>
      </c>
      <c r="AC366" s="34"/>
      <c r="AD366" s="34"/>
      <c r="AE366" s="34"/>
      <c r="AF366" s="86"/>
      <c r="AH366" s="28" t="s">
        <v>245</v>
      </c>
      <c r="AI366" s="28" t="str" cm="1">
        <f t="array" ref="AI366">IF(AH366="h",_xlfn.XLOOKUP(AJ366,AJ367:$AJ$2125,AH367:$AH$2125,""),IF(AH366="l",IF(AJ365&lt;&gt;"","sub",""),""))</f>
        <v/>
      </c>
      <c r="AJ366" s="28" t="str">
        <f t="shared" si="142"/>
        <v/>
      </c>
    </row>
    <row r="367" spans="1:36" hidden="1" x14ac:dyDescent="0.25">
      <c r="A367" s="59"/>
      <c r="B367" s="59"/>
      <c r="C367" s="63"/>
      <c r="D367" s="65"/>
      <c r="E367" s="51">
        <f t="shared" si="144"/>
        <v>0</v>
      </c>
      <c r="F367" s="65"/>
      <c r="G367" s="51">
        <f t="shared" si="145"/>
        <v>0</v>
      </c>
      <c r="H367" s="65"/>
      <c r="I367" s="51">
        <f t="shared" si="146"/>
        <v>0</v>
      </c>
      <c r="J367" s="65"/>
      <c r="K367" s="51">
        <f t="shared" si="147"/>
        <v>0</v>
      </c>
      <c r="L367" s="91"/>
      <c r="M367" s="63"/>
      <c r="N367" s="63"/>
      <c r="O367" s="63"/>
      <c r="P367" s="63"/>
      <c r="Q367" s="63"/>
      <c r="R367" s="63"/>
      <c r="S367" s="51">
        <f t="shared" si="148"/>
        <v>0</v>
      </c>
      <c r="T367" s="51">
        <f t="shared" si="149"/>
        <v>0</v>
      </c>
      <c r="U367" s="51">
        <f t="shared" si="150"/>
        <v>0</v>
      </c>
      <c r="V367" s="51">
        <f t="shared" si="151"/>
        <v>0</v>
      </c>
      <c r="W367" s="51">
        <f t="shared" si="152"/>
        <v>0</v>
      </c>
      <c r="X367" s="51">
        <f t="shared" si="153"/>
        <v>0</v>
      </c>
      <c r="Y367" s="51">
        <f t="shared" si="154"/>
        <v>0</v>
      </c>
      <c r="Z367" s="42"/>
      <c r="AB367" s="274" t="str">
        <f t="shared" si="143"/>
        <v>niet invulbaar</v>
      </c>
      <c r="AC367" s="34"/>
      <c r="AD367" s="34"/>
      <c r="AE367" s="34"/>
      <c r="AF367" s="86"/>
      <c r="AH367" s="28" t="s">
        <v>245</v>
      </c>
      <c r="AI367" s="28" t="str" cm="1">
        <f t="array" ref="AI367">IF(AH367="h",_xlfn.XLOOKUP(AJ367,AJ368:$AJ$2125,AH368:$AH$2125,""),IF(AH367="l",IF(AJ366&lt;&gt;"","sub",""),""))</f>
        <v/>
      </c>
      <c r="AJ367" s="28" t="str">
        <f t="shared" si="142"/>
        <v/>
      </c>
    </row>
    <row r="368" spans="1:36" hidden="1" x14ac:dyDescent="0.25">
      <c r="A368" s="59"/>
      <c r="B368" s="59"/>
      <c r="C368" s="63"/>
      <c r="D368" s="65"/>
      <c r="E368" s="51">
        <f t="shared" si="144"/>
        <v>0</v>
      </c>
      <c r="F368" s="65"/>
      <c r="G368" s="51">
        <f t="shared" si="145"/>
        <v>0</v>
      </c>
      <c r="H368" s="65"/>
      <c r="I368" s="51">
        <f t="shared" si="146"/>
        <v>0</v>
      </c>
      <c r="J368" s="65"/>
      <c r="K368" s="51">
        <f t="shared" si="147"/>
        <v>0</v>
      </c>
      <c r="L368" s="91"/>
      <c r="M368" s="63"/>
      <c r="N368" s="63"/>
      <c r="O368" s="63"/>
      <c r="P368" s="63"/>
      <c r="Q368" s="63"/>
      <c r="R368" s="63"/>
      <c r="S368" s="51">
        <f t="shared" si="148"/>
        <v>0</v>
      </c>
      <c r="T368" s="51">
        <f t="shared" si="149"/>
        <v>0</v>
      </c>
      <c r="U368" s="51">
        <f t="shared" si="150"/>
        <v>0</v>
      </c>
      <c r="V368" s="51">
        <f t="shared" si="151"/>
        <v>0</v>
      </c>
      <c r="W368" s="51">
        <f t="shared" si="152"/>
        <v>0</v>
      </c>
      <c r="X368" s="51">
        <f t="shared" si="153"/>
        <v>0</v>
      </c>
      <c r="Y368" s="51">
        <f t="shared" si="154"/>
        <v>0</v>
      </c>
      <c r="Z368" s="42"/>
      <c r="AB368" s="274" t="str">
        <f t="shared" si="143"/>
        <v>niet invulbaar</v>
      </c>
      <c r="AC368" s="34"/>
      <c r="AD368" s="34"/>
      <c r="AE368" s="34"/>
      <c r="AF368" s="86"/>
      <c r="AH368" s="28" t="s">
        <v>245</v>
      </c>
      <c r="AI368" s="28" t="str" cm="1">
        <f t="array" ref="AI368">IF(AH368="h",_xlfn.XLOOKUP(AJ368,AJ369:$AJ$2125,AH369:$AH$2125,""),IF(AH368="l",IF(AJ367&lt;&gt;"","sub",""),""))</f>
        <v/>
      </c>
      <c r="AJ368" s="28" t="str">
        <f t="shared" si="142"/>
        <v/>
      </c>
    </row>
    <row r="369" spans="1:36" hidden="1" x14ac:dyDescent="0.25">
      <c r="A369" s="59"/>
      <c r="B369" s="59"/>
      <c r="C369" s="63"/>
      <c r="D369" s="65"/>
      <c r="E369" s="51">
        <f t="shared" si="144"/>
        <v>0</v>
      </c>
      <c r="F369" s="65"/>
      <c r="G369" s="51">
        <f t="shared" si="145"/>
        <v>0</v>
      </c>
      <c r="H369" s="65"/>
      <c r="I369" s="51">
        <f t="shared" si="146"/>
        <v>0</v>
      </c>
      <c r="J369" s="65"/>
      <c r="K369" s="51">
        <f t="shared" si="147"/>
        <v>0</v>
      </c>
      <c r="L369" s="91"/>
      <c r="M369" s="63"/>
      <c r="N369" s="63"/>
      <c r="O369" s="63"/>
      <c r="P369" s="63"/>
      <c r="Q369" s="63"/>
      <c r="R369" s="63"/>
      <c r="S369" s="51">
        <f t="shared" si="148"/>
        <v>0</v>
      </c>
      <c r="T369" s="51">
        <f t="shared" si="149"/>
        <v>0</v>
      </c>
      <c r="U369" s="51">
        <f t="shared" si="150"/>
        <v>0</v>
      </c>
      <c r="V369" s="51">
        <f t="shared" si="151"/>
        <v>0</v>
      </c>
      <c r="W369" s="51">
        <f t="shared" si="152"/>
        <v>0</v>
      </c>
      <c r="X369" s="51">
        <f t="shared" si="153"/>
        <v>0</v>
      </c>
      <c r="Y369" s="51">
        <f t="shared" si="154"/>
        <v>0</v>
      </c>
      <c r="Z369" s="42"/>
      <c r="AB369" s="274" t="str">
        <f t="shared" si="143"/>
        <v>niet invulbaar</v>
      </c>
      <c r="AC369" s="34"/>
      <c r="AD369" s="34"/>
      <c r="AE369" s="34"/>
      <c r="AF369" s="86"/>
      <c r="AH369" s="28" t="s">
        <v>245</v>
      </c>
      <c r="AI369" s="28" t="str" cm="1">
        <f t="array" ref="AI369">IF(AH369="h",_xlfn.XLOOKUP(AJ369,AJ370:$AJ$2125,AH370:$AH$2125,""),IF(AH369="l",IF(AJ368&lt;&gt;"","sub",""),""))</f>
        <v/>
      </c>
      <c r="AJ369" s="28" t="str">
        <f t="shared" si="142"/>
        <v/>
      </c>
    </row>
    <row r="370" spans="1:36" hidden="1" x14ac:dyDescent="0.25">
      <c r="A370" s="59"/>
      <c r="B370" s="59"/>
      <c r="C370" s="63"/>
      <c r="D370" s="65"/>
      <c r="E370" s="51">
        <f t="shared" si="144"/>
        <v>0</v>
      </c>
      <c r="F370" s="65"/>
      <c r="G370" s="51">
        <f t="shared" si="145"/>
        <v>0</v>
      </c>
      <c r="H370" s="65"/>
      <c r="I370" s="51">
        <f t="shared" si="146"/>
        <v>0</v>
      </c>
      <c r="J370" s="65"/>
      <c r="K370" s="51">
        <f t="shared" si="147"/>
        <v>0</v>
      </c>
      <c r="L370" s="91"/>
      <c r="M370" s="63"/>
      <c r="N370" s="63"/>
      <c r="O370" s="63"/>
      <c r="P370" s="63"/>
      <c r="Q370" s="63"/>
      <c r="R370" s="63"/>
      <c r="S370" s="51">
        <f t="shared" si="148"/>
        <v>0</v>
      </c>
      <c r="T370" s="51">
        <f t="shared" si="149"/>
        <v>0</v>
      </c>
      <c r="U370" s="51">
        <f t="shared" si="150"/>
        <v>0</v>
      </c>
      <c r="V370" s="51">
        <f t="shared" si="151"/>
        <v>0</v>
      </c>
      <c r="W370" s="51">
        <f t="shared" si="152"/>
        <v>0</v>
      </c>
      <c r="X370" s="51">
        <f t="shared" si="153"/>
        <v>0</v>
      </c>
      <c r="Y370" s="51">
        <f t="shared" si="154"/>
        <v>0</v>
      </c>
      <c r="Z370" s="42"/>
      <c r="AB370" s="274" t="str">
        <f t="shared" si="143"/>
        <v>niet invulbaar</v>
      </c>
      <c r="AC370" s="34"/>
      <c r="AD370" s="34"/>
      <c r="AE370" s="34"/>
      <c r="AF370" s="86"/>
      <c r="AH370" s="28" t="s">
        <v>245</v>
      </c>
      <c r="AI370" s="28" t="str" cm="1">
        <f t="array" ref="AI370">IF(AH370="h",_xlfn.XLOOKUP(AJ370,AJ371:$AJ$2125,AH371:$AH$2125,""),IF(AH370="l",IF(AJ369&lt;&gt;"","sub",""),""))</f>
        <v/>
      </c>
      <c r="AJ370" s="28" t="str">
        <f t="shared" si="142"/>
        <v/>
      </c>
    </row>
    <row r="371" spans="1:36" hidden="1" x14ac:dyDescent="0.25">
      <c r="A371" s="59"/>
      <c r="B371" s="59"/>
      <c r="C371" s="63"/>
      <c r="D371" s="65"/>
      <c r="E371" s="51">
        <f t="shared" si="144"/>
        <v>0</v>
      </c>
      <c r="F371" s="65"/>
      <c r="G371" s="51">
        <f t="shared" si="145"/>
        <v>0</v>
      </c>
      <c r="H371" s="65"/>
      <c r="I371" s="51">
        <f t="shared" si="146"/>
        <v>0</v>
      </c>
      <c r="J371" s="65"/>
      <c r="K371" s="51">
        <f t="shared" si="147"/>
        <v>0</v>
      </c>
      <c r="L371" s="91"/>
      <c r="M371" s="63"/>
      <c r="N371" s="63"/>
      <c r="O371" s="63"/>
      <c r="P371" s="63"/>
      <c r="Q371" s="63"/>
      <c r="R371" s="63"/>
      <c r="S371" s="51">
        <f t="shared" si="148"/>
        <v>0</v>
      </c>
      <c r="T371" s="51">
        <f t="shared" si="149"/>
        <v>0</v>
      </c>
      <c r="U371" s="51">
        <f t="shared" si="150"/>
        <v>0</v>
      </c>
      <c r="V371" s="51">
        <f t="shared" si="151"/>
        <v>0</v>
      </c>
      <c r="W371" s="51">
        <f t="shared" si="152"/>
        <v>0</v>
      </c>
      <c r="X371" s="51">
        <f t="shared" si="153"/>
        <v>0</v>
      </c>
      <c r="Y371" s="51">
        <f t="shared" si="154"/>
        <v>0</v>
      </c>
      <c r="Z371" s="42"/>
      <c r="AB371" s="274" t="str">
        <f t="shared" si="143"/>
        <v>niet invulbaar</v>
      </c>
      <c r="AC371" s="34"/>
      <c r="AD371" s="34"/>
      <c r="AE371" s="34"/>
      <c r="AF371" s="86"/>
      <c r="AH371" s="28" t="s">
        <v>245</v>
      </c>
      <c r="AI371" s="28" t="str" cm="1">
        <f t="array" ref="AI371">IF(AH371="h",_xlfn.XLOOKUP(AJ371,AJ372:$AJ$2125,AH372:$AH$2125,""),IF(AH371="l",IF(AJ370&lt;&gt;"","sub",""),""))</f>
        <v/>
      </c>
      <c r="AJ371" s="28" t="str">
        <f t="shared" si="142"/>
        <v/>
      </c>
    </row>
    <row r="372" spans="1:36" hidden="1" x14ac:dyDescent="0.25">
      <c r="A372" s="93" t="s">
        <v>110</v>
      </c>
      <c r="B372" s="35"/>
      <c r="C372" s="35"/>
      <c r="D372" s="92"/>
      <c r="E372" s="57">
        <f>SUM(E334:E371)</f>
        <v>0</v>
      </c>
      <c r="F372" s="92"/>
      <c r="G372" s="57">
        <f>SUM(G334:G371)</f>
        <v>0</v>
      </c>
      <c r="H372" s="92"/>
      <c r="I372" s="57">
        <f>SUM(I334:I371)</f>
        <v>0</v>
      </c>
      <c r="J372" s="92"/>
      <c r="K372" s="57">
        <f>SUM(K334:K371)</f>
        <v>0</v>
      </c>
      <c r="L372" s="91"/>
      <c r="M372" s="90"/>
      <c r="N372" s="90"/>
      <c r="O372" s="90"/>
      <c r="P372" s="90"/>
      <c r="Q372" s="90"/>
      <c r="R372" s="90"/>
      <c r="S372" s="57">
        <f t="shared" ref="S372:Y372" si="155">SUM(S334:S371)</f>
        <v>0</v>
      </c>
      <c r="T372" s="57">
        <f t="shared" si="155"/>
        <v>0</v>
      </c>
      <c r="U372" s="57">
        <f t="shared" si="155"/>
        <v>0</v>
      </c>
      <c r="V372" s="57">
        <f t="shared" si="155"/>
        <v>0</v>
      </c>
      <c r="W372" s="57">
        <f t="shared" si="155"/>
        <v>0</v>
      </c>
      <c r="X372" s="57">
        <f t="shared" si="155"/>
        <v>0</v>
      </c>
      <c r="Y372" s="57">
        <f t="shared" si="155"/>
        <v>0</v>
      </c>
      <c r="Z372" s="35"/>
      <c r="AB372" s="274" t="str">
        <f t="shared" si="143"/>
        <v>niet invulbaar</v>
      </c>
      <c r="AC372" s="34"/>
      <c r="AD372" s="34"/>
      <c r="AE372" s="34"/>
      <c r="AF372" s="86"/>
      <c r="AH372" s="28" t="s">
        <v>245</v>
      </c>
      <c r="AI372" s="28" t="str" cm="1">
        <f t="array" ref="AI372">IF(AH372="h",_xlfn.XLOOKUP(AJ372,AJ373:$AJ$2125,AH373:$AH$2125,""),IF(AH372="l",IF(AJ371&lt;&gt;"","sub",""),""))</f>
        <v/>
      </c>
      <c r="AJ372" s="28" t="str">
        <f t="shared" si="142"/>
        <v/>
      </c>
    </row>
    <row r="373" spans="1:36" x14ac:dyDescent="0.25">
      <c r="A373" s="59"/>
      <c r="B373" s="59"/>
      <c r="C373" s="59"/>
      <c r="D373" s="65"/>
      <c r="E373" s="59"/>
      <c r="F373" s="65"/>
      <c r="G373" s="65"/>
      <c r="H373" s="65"/>
      <c r="I373" s="65"/>
      <c r="J373" s="65"/>
      <c r="K373" s="65"/>
      <c r="L373" s="91"/>
      <c r="M373" s="63"/>
      <c r="N373" s="63"/>
      <c r="O373" s="63"/>
      <c r="P373" s="63"/>
      <c r="Q373" s="63"/>
      <c r="R373" s="63"/>
      <c r="S373" s="51"/>
      <c r="T373" s="51"/>
      <c r="U373" s="51"/>
      <c r="V373" s="51"/>
      <c r="W373" s="51"/>
      <c r="X373" s="51"/>
      <c r="Y373" s="51"/>
      <c r="Z373" s="42"/>
      <c r="AB373" s="34" t="str">
        <f t="shared" si="143"/>
        <v>leeg</v>
      </c>
      <c r="AC373" s="34"/>
      <c r="AD373" s="34"/>
      <c r="AE373" s="34"/>
      <c r="AF373" s="86"/>
      <c r="AH373" s="28" t="s">
        <v>184</v>
      </c>
      <c r="AI373" s="28" t="str" cm="1">
        <f t="array" ref="AI373">IF(AH373="h",_xlfn.XLOOKUP(AJ373,AJ374:$AJ$2125,AH374:$AH$2125,""),IF(AH373="l",IF(AJ372&lt;&gt;"","sub",""),""))</f>
        <v/>
      </c>
      <c r="AJ373" s="28" t="str">
        <f t="shared" si="142"/>
        <v/>
      </c>
    </row>
    <row r="374" spans="1:36" x14ac:dyDescent="0.25">
      <c r="A374" s="94" t="s">
        <v>310</v>
      </c>
      <c r="B374" s="59"/>
      <c r="C374" s="63"/>
      <c r="D374" s="59"/>
      <c r="E374" s="59"/>
      <c r="F374" s="65"/>
      <c r="G374" s="65"/>
      <c r="H374" s="65"/>
      <c r="I374" s="65"/>
      <c r="J374" s="65"/>
      <c r="K374" s="65"/>
      <c r="L374" s="91"/>
      <c r="M374" s="63"/>
      <c r="N374" s="63"/>
      <c r="O374" s="63"/>
      <c r="P374" s="63"/>
      <c r="Q374" s="63"/>
      <c r="R374" s="63"/>
      <c r="S374" s="51"/>
      <c r="T374" s="51"/>
      <c r="U374" s="51"/>
      <c r="V374" s="51"/>
      <c r="W374" s="51"/>
      <c r="X374" s="51"/>
      <c r="Y374" s="51"/>
      <c r="Z374" s="42"/>
      <c r="AB374" s="34" t="str">
        <f t="shared" si="143"/>
        <v>leeg</v>
      </c>
      <c r="AC374" s="34"/>
      <c r="AD374" s="34"/>
      <c r="AE374" s="34"/>
      <c r="AF374" s="86"/>
      <c r="AH374" s="28" t="s">
        <v>183</v>
      </c>
      <c r="AI374" s="28" t="str" cm="1">
        <f t="array" ref="AI374">IF(AH374="h",_xlfn.XLOOKUP(AJ374,AJ375:$AJ$2125,AH375:$AH$2125,""),IF(AH374="l",IF(AJ373&lt;&gt;"","sub",""),""))</f>
        <v/>
      </c>
      <c r="AJ374" s="28" t="str">
        <f t="shared" si="142"/>
        <v>22</v>
      </c>
    </row>
    <row r="375" spans="1:36" x14ac:dyDescent="0.25">
      <c r="A375" s="59"/>
      <c r="B375" s="59"/>
      <c r="C375" s="63"/>
      <c r="D375" s="65"/>
      <c r="E375" s="51">
        <f t="shared" ref="E375:E406" si="156">B375*D375</f>
        <v>0</v>
      </c>
      <c r="F375" s="65"/>
      <c r="G375" s="51">
        <f t="shared" ref="G375:G406" si="157">B375*F375</f>
        <v>0</v>
      </c>
      <c r="H375" s="65"/>
      <c r="I375" s="51">
        <f t="shared" ref="I375:I406" si="158">B375*H375</f>
        <v>0</v>
      </c>
      <c r="J375" s="65"/>
      <c r="K375" s="51">
        <f t="shared" ref="K375:K406" si="159">(E375*$J$6)+G375+I375+J375</f>
        <v>0</v>
      </c>
      <c r="L375" s="91"/>
      <c r="M375" s="63"/>
      <c r="N375" s="63"/>
      <c r="O375" s="63"/>
      <c r="P375" s="63"/>
      <c r="Q375" s="63"/>
      <c r="R375" s="63"/>
      <c r="S375" s="51">
        <f t="shared" ref="S375:S406" si="160">IF(M375="j",$K375,0)</f>
        <v>0</v>
      </c>
      <c r="T375" s="51">
        <f t="shared" ref="T375:T406" si="161">IF(N375="j",$K375,0)</f>
        <v>0</v>
      </c>
      <c r="U375" s="51">
        <f t="shared" ref="U375:U406" si="162">IF(O375="j",$K375,0)</f>
        <v>0</v>
      </c>
      <c r="V375" s="51">
        <f t="shared" ref="V375:V406" si="163">IF(P375="j",$K375,0)</f>
        <v>0</v>
      </c>
      <c r="W375" s="51">
        <f t="shared" ref="W375:W406" si="164">IF(Q375="j",$K375,0)</f>
        <v>0</v>
      </c>
      <c r="X375" s="51">
        <f t="shared" ref="X375:X406" si="165">IF(R375="j",$K375,0)</f>
        <v>0</v>
      </c>
      <c r="Y375" s="51">
        <f t="shared" ref="Y375:Y406" si="166">SUM(S375:X375)</f>
        <v>0</v>
      </c>
      <c r="Z375" s="42"/>
      <c r="AB375" s="34" t="str">
        <f t="shared" si="143"/>
        <v>leeg</v>
      </c>
      <c r="AC375" s="34"/>
      <c r="AD375" s="34"/>
      <c r="AE375" s="34"/>
      <c r="AF375" s="86"/>
      <c r="AI375" s="28" t="str" cm="1">
        <f t="array" ref="AI375">IF(AH375="h",_xlfn.XLOOKUP(AJ375,AJ376:$AJ$2125,AH376:$AH$2125,""),IF(AH375="l",IF(AJ374&lt;&gt;"","sub",""),""))</f>
        <v/>
      </c>
      <c r="AJ375" s="28" t="str">
        <f t="shared" si="142"/>
        <v/>
      </c>
    </row>
    <row r="376" spans="1:36" x14ac:dyDescent="0.25">
      <c r="A376" s="59"/>
      <c r="B376" s="59"/>
      <c r="C376" s="63"/>
      <c r="D376" s="65"/>
      <c r="E376" s="51">
        <f t="shared" si="156"/>
        <v>0</v>
      </c>
      <c r="F376" s="65"/>
      <c r="G376" s="51">
        <f t="shared" si="157"/>
        <v>0</v>
      </c>
      <c r="H376" s="65"/>
      <c r="I376" s="51">
        <f t="shared" si="158"/>
        <v>0</v>
      </c>
      <c r="J376" s="65"/>
      <c r="K376" s="51">
        <f t="shared" si="159"/>
        <v>0</v>
      </c>
      <c r="L376" s="91"/>
      <c r="M376" s="63"/>
      <c r="N376" s="63"/>
      <c r="O376" s="63"/>
      <c r="P376" s="63"/>
      <c r="Q376" s="63"/>
      <c r="R376" s="63"/>
      <c r="S376" s="51">
        <f t="shared" si="160"/>
        <v>0</v>
      </c>
      <c r="T376" s="51">
        <f t="shared" si="161"/>
        <v>0</v>
      </c>
      <c r="U376" s="51">
        <f t="shared" si="162"/>
        <v>0</v>
      </c>
      <c r="V376" s="51">
        <f t="shared" si="163"/>
        <v>0</v>
      </c>
      <c r="W376" s="51">
        <f t="shared" si="164"/>
        <v>0</v>
      </c>
      <c r="X376" s="51">
        <f t="shared" si="165"/>
        <v>0</v>
      </c>
      <c r="Y376" s="51">
        <f t="shared" si="166"/>
        <v>0</v>
      </c>
      <c r="Z376" s="42"/>
      <c r="AB376" s="34" t="str">
        <f t="shared" si="143"/>
        <v>leeg</v>
      </c>
      <c r="AC376" s="34"/>
      <c r="AD376" s="34"/>
      <c r="AE376" s="34"/>
      <c r="AF376" s="86"/>
      <c r="AI376" s="28" t="str" cm="1">
        <f t="array" ref="AI376">IF(AH376="h",_xlfn.XLOOKUP(AJ376,AJ377:$AJ$2125,AH377:$AH$2125,""),IF(AH376="l",IF(AJ375&lt;&gt;"","sub",""),""))</f>
        <v/>
      </c>
      <c r="AJ376" s="28" t="str">
        <f t="shared" si="142"/>
        <v/>
      </c>
    </row>
    <row r="377" spans="1:36" x14ac:dyDescent="0.25">
      <c r="A377" s="59"/>
      <c r="B377" s="59"/>
      <c r="C377" s="63"/>
      <c r="D377" s="65"/>
      <c r="E377" s="51">
        <f t="shared" si="156"/>
        <v>0</v>
      </c>
      <c r="F377" s="65"/>
      <c r="G377" s="51">
        <f t="shared" si="157"/>
        <v>0</v>
      </c>
      <c r="H377" s="65"/>
      <c r="I377" s="51">
        <f t="shared" si="158"/>
        <v>0</v>
      </c>
      <c r="J377" s="65"/>
      <c r="K377" s="51">
        <f t="shared" si="159"/>
        <v>0</v>
      </c>
      <c r="L377" s="91"/>
      <c r="M377" s="63"/>
      <c r="N377" s="63"/>
      <c r="O377" s="63"/>
      <c r="P377" s="63"/>
      <c r="Q377" s="63"/>
      <c r="R377" s="63"/>
      <c r="S377" s="51">
        <f t="shared" si="160"/>
        <v>0</v>
      </c>
      <c r="T377" s="51">
        <f t="shared" si="161"/>
        <v>0</v>
      </c>
      <c r="U377" s="51">
        <f t="shared" si="162"/>
        <v>0</v>
      </c>
      <c r="V377" s="51">
        <f t="shared" si="163"/>
        <v>0</v>
      </c>
      <c r="W377" s="51">
        <f t="shared" si="164"/>
        <v>0</v>
      </c>
      <c r="X377" s="51">
        <f t="shared" si="165"/>
        <v>0</v>
      </c>
      <c r="Y377" s="51">
        <f t="shared" si="166"/>
        <v>0</v>
      </c>
      <c r="Z377" s="42"/>
      <c r="AB377" s="34" t="str">
        <f t="shared" si="143"/>
        <v>leeg</v>
      </c>
      <c r="AC377" s="34"/>
      <c r="AD377" s="34"/>
      <c r="AE377" s="34"/>
      <c r="AF377" s="86"/>
      <c r="AI377" s="28" t="str" cm="1">
        <f t="array" ref="AI377">IF(AH377="h",_xlfn.XLOOKUP(AJ377,AJ378:$AJ$2125,AH378:$AH$2125,""),IF(AH377="l",IF(AJ376&lt;&gt;"","sub",""),""))</f>
        <v/>
      </c>
      <c r="AJ377" s="28" t="str">
        <f t="shared" si="142"/>
        <v/>
      </c>
    </row>
    <row r="378" spans="1:36" x14ac:dyDescent="0.25">
      <c r="A378" s="59"/>
      <c r="B378" s="59"/>
      <c r="C378" s="63"/>
      <c r="D378" s="65"/>
      <c r="E378" s="51">
        <f t="shared" si="156"/>
        <v>0</v>
      </c>
      <c r="F378" s="65"/>
      <c r="G378" s="51">
        <f t="shared" si="157"/>
        <v>0</v>
      </c>
      <c r="H378" s="65"/>
      <c r="I378" s="51">
        <f t="shared" si="158"/>
        <v>0</v>
      </c>
      <c r="J378" s="65"/>
      <c r="K378" s="51">
        <f t="shared" si="159"/>
        <v>0</v>
      </c>
      <c r="L378" s="91"/>
      <c r="M378" s="63"/>
      <c r="N378" s="63"/>
      <c r="O378" s="63"/>
      <c r="P378" s="63"/>
      <c r="Q378" s="63"/>
      <c r="R378" s="63"/>
      <c r="S378" s="51">
        <f t="shared" si="160"/>
        <v>0</v>
      </c>
      <c r="T378" s="51">
        <f t="shared" si="161"/>
        <v>0</v>
      </c>
      <c r="U378" s="51">
        <f t="shared" si="162"/>
        <v>0</v>
      </c>
      <c r="V378" s="51">
        <f t="shared" si="163"/>
        <v>0</v>
      </c>
      <c r="W378" s="51">
        <f t="shared" si="164"/>
        <v>0</v>
      </c>
      <c r="X378" s="51">
        <f t="shared" si="165"/>
        <v>0</v>
      </c>
      <c r="Y378" s="51">
        <f t="shared" si="166"/>
        <v>0</v>
      </c>
      <c r="Z378" s="42"/>
      <c r="AB378" s="34" t="str">
        <f t="shared" si="143"/>
        <v>leeg</v>
      </c>
      <c r="AC378" s="34"/>
      <c r="AD378" s="34"/>
      <c r="AE378" s="34"/>
      <c r="AF378" s="86"/>
      <c r="AI378" s="28" t="str" cm="1">
        <f t="array" ref="AI378">IF(AH378="h",_xlfn.XLOOKUP(AJ378,AJ379:$AJ$2125,AH379:$AH$2125,""),IF(AH378="l",IF(AJ377&lt;&gt;"","sub",""),""))</f>
        <v/>
      </c>
      <c r="AJ378" s="28" t="str">
        <f t="shared" si="142"/>
        <v/>
      </c>
    </row>
    <row r="379" spans="1:36" x14ac:dyDescent="0.25">
      <c r="A379" s="59"/>
      <c r="B379" s="59"/>
      <c r="C379" s="63"/>
      <c r="D379" s="65"/>
      <c r="E379" s="51">
        <f t="shared" si="156"/>
        <v>0</v>
      </c>
      <c r="F379" s="65"/>
      <c r="G379" s="51">
        <f t="shared" si="157"/>
        <v>0</v>
      </c>
      <c r="H379" s="65"/>
      <c r="I379" s="51">
        <f t="shared" si="158"/>
        <v>0</v>
      </c>
      <c r="J379" s="65"/>
      <c r="K379" s="51">
        <f t="shared" si="159"/>
        <v>0</v>
      </c>
      <c r="L379" s="91"/>
      <c r="M379" s="63"/>
      <c r="N379" s="63"/>
      <c r="O379" s="63"/>
      <c r="P379" s="63"/>
      <c r="Q379" s="63"/>
      <c r="R379" s="63"/>
      <c r="S379" s="51">
        <f t="shared" si="160"/>
        <v>0</v>
      </c>
      <c r="T379" s="51">
        <f t="shared" si="161"/>
        <v>0</v>
      </c>
      <c r="U379" s="51">
        <f t="shared" si="162"/>
        <v>0</v>
      </c>
      <c r="V379" s="51">
        <f t="shared" si="163"/>
        <v>0</v>
      </c>
      <c r="W379" s="51">
        <f t="shared" si="164"/>
        <v>0</v>
      </c>
      <c r="X379" s="51">
        <f t="shared" si="165"/>
        <v>0</v>
      </c>
      <c r="Y379" s="51">
        <f t="shared" si="166"/>
        <v>0</v>
      </c>
      <c r="Z379" s="42"/>
      <c r="AB379" s="34" t="str">
        <f t="shared" si="143"/>
        <v>leeg</v>
      </c>
      <c r="AC379" s="34"/>
      <c r="AD379" s="34"/>
      <c r="AE379" s="34"/>
      <c r="AF379" s="86"/>
      <c r="AI379" s="28" t="str" cm="1">
        <f t="array" ref="AI379">IF(AH379="h",_xlfn.XLOOKUP(AJ379,AJ380:$AJ$2125,AH380:$AH$2125,""),IF(AH379="l",IF(AJ378&lt;&gt;"","sub",""),""))</f>
        <v/>
      </c>
      <c r="AJ379" s="28" t="str">
        <f t="shared" si="142"/>
        <v/>
      </c>
    </row>
    <row r="380" spans="1:36" x14ac:dyDescent="0.25">
      <c r="A380" s="59"/>
      <c r="B380" s="59"/>
      <c r="C380" s="63"/>
      <c r="D380" s="65"/>
      <c r="E380" s="51">
        <f t="shared" si="156"/>
        <v>0</v>
      </c>
      <c r="F380" s="65"/>
      <c r="G380" s="51">
        <f t="shared" si="157"/>
        <v>0</v>
      </c>
      <c r="H380" s="65"/>
      <c r="I380" s="51">
        <f t="shared" si="158"/>
        <v>0</v>
      </c>
      <c r="J380" s="65"/>
      <c r="K380" s="51">
        <f t="shared" si="159"/>
        <v>0</v>
      </c>
      <c r="L380" s="91"/>
      <c r="M380" s="63"/>
      <c r="N380" s="63"/>
      <c r="O380" s="63"/>
      <c r="P380" s="63"/>
      <c r="Q380" s="63"/>
      <c r="R380" s="63"/>
      <c r="S380" s="51">
        <f t="shared" si="160"/>
        <v>0</v>
      </c>
      <c r="T380" s="51">
        <f t="shared" si="161"/>
        <v>0</v>
      </c>
      <c r="U380" s="51">
        <f t="shared" si="162"/>
        <v>0</v>
      </c>
      <c r="V380" s="51">
        <f t="shared" si="163"/>
        <v>0</v>
      </c>
      <c r="W380" s="51">
        <f t="shared" si="164"/>
        <v>0</v>
      </c>
      <c r="X380" s="51">
        <f t="shared" si="165"/>
        <v>0</v>
      </c>
      <c r="Y380" s="51">
        <f t="shared" si="166"/>
        <v>0</v>
      </c>
      <c r="Z380" s="42"/>
      <c r="AB380" s="34" t="str">
        <f t="shared" si="143"/>
        <v>leeg</v>
      </c>
      <c r="AC380" s="34"/>
      <c r="AD380" s="34"/>
      <c r="AE380" s="34"/>
      <c r="AF380" s="86"/>
      <c r="AI380" s="28" t="str" cm="1">
        <f t="array" ref="AI380">IF(AH380="h",_xlfn.XLOOKUP(AJ380,AJ381:$AJ$2125,AH381:$AH$2125,""),IF(AH380="l",IF(AJ379&lt;&gt;"","sub",""),""))</f>
        <v/>
      </c>
      <c r="AJ380" s="28" t="str">
        <f t="shared" si="142"/>
        <v/>
      </c>
    </row>
    <row r="381" spans="1:36" x14ac:dyDescent="0.25">
      <c r="A381" s="59"/>
      <c r="B381" s="59"/>
      <c r="C381" s="63"/>
      <c r="D381" s="65"/>
      <c r="E381" s="51">
        <f t="shared" si="156"/>
        <v>0</v>
      </c>
      <c r="F381" s="65"/>
      <c r="G381" s="51">
        <f t="shared" si="157"/>
        <v>0</v>
      </c>
      <c r="H381" s="65"/>
      <c r="I381" s="51">
        <f t="shared" si="158"/>
        <v>0</v>
      </c>
      <c r="J381" s="65"/>
      <c r="K381" s="51">
        <f t="shared" si="159"/>
        <v>0</v>
      </c>
      <c r="L381" s="91"/>
      <c r="M381" s="63"/>
      <c r="N381" s="63"/>
      <c r="O381" s="63"/>
      <c r="P381" s="63"/>
      <c r="Q381" s="63"/>
      <c r="R381" s="63"/>
      <c r="S381" s="51">
        <f t="shared" si="160"/>
        <v>0</v>
      </c>
      <c r="T381" s="51">
        <f t="shared" si="161"/>
        <v>0</v>
      </c>
      <c r="U381" s="51">
        <f t="shared" si="162"/>
        <v>0</v>
      </c>
      <c r="V381" s="51">
        <f t="shared" si="163"/>
        <v>0</v>
      </c>
      <c r="W381" s="51">
        <f t="shared" si="164"/>
        <v>0</v>
      </c>
      <c r="X381" s="51">
        <f t="shared" si="165"/>
        <v>0</v>
      </c>
      <c r="Y381" s="51">
        <f t="shared" si="166"/>
        <v>0</v>
      </c>
      <c r="Z381" s="42"/>
      <c r="AB381" s="34" t="str">
        <f t="shared" si="143"/>
        <v>leeg</v>
      </c>
      <c r="AC381" s="34"/>
      <c r="AD381" s="34"/>
      <c r="AE381" s="34"/>
      <c r="AF381" s="86"/>
      <c r="AI381" s="28" t="str" cm="1">
        <f t="array" ref="AI381">IF(AH381="h",_xlfn.XLOOKUP(AJ381,AJ382:$AJ$2125,AH382:$AH$2125,""),IF(AH381="l",IF(AJ380&lt;&gt;"","sub",""),""))</f>
        <v/>
      </c>
      <c r="AJ381" s="28" t="str">
        <f t="shared" si="142"/>
        <v/>
      </c>
    </row>
    <row r="382" spans="1:36" x14ac:dyDescent="0.25">
      <c r="A382" s="59"/>
      <c r="B382" s="59"/>
      <c r="C382" s="63"/>
      <c r="D382" s="65"/>
      <c r="E382" s="51">
        <f t="shared" si="156"/>
        <v>0</v>
      </c>
      <c r="F382" s="65"/>
      <c r="G382" s="51">
        <f t="shared" si="157"/>
        <v>0</v>
      </c>
      <c r="H382" s="65"/>
      <c r="I382" s="51">
        <f t="shared" si="158"/>
        <v>0</v>
      </c>
      <c r="J382" s="65"/>
      <c r="K382" s="51">
        <f t="shared" si="159"/>
        <v>0</v>
      </c>
      <c r="L382" s="91"/>
      <c r="M382" s="63"/>
      <c r="N382" s="63"/>
      <c r="O382" s="63"/>
      <c r="P382" s="63"/>
      <c r="Q382" s="63"/>
      <c r="R382" s="63"/>
      <c r="S382" s="51">
        <f t="shared" si="160"/>
        <v>0</v>
      </c>
      <c r="T382" s="51">
        <f t="shared" si="161"/>
        <v>0</v>
      </c>
      <c r="U382" s="51">
        <f t="shared" si="162"/>
        <v>0</v>
      </c>
      <c r="V382" s="51">
        <f t="shared" si="163"/>
        <v>0</v>
      </c>
      <c r="W382" s="51">
        <f t="shared" si="164"/>
        <v>0</v>
      </c>
      <c r="X382" s="51">
        <f t="shared" si="165"/>
        <v>0</v>
      </c>
      <c r="Y382" s="51">
        <f t="shared" si="166"/>
        <v>0</v>
      </c>
      <c r="Z382" s="42"/>
      <c r="AB382" s="34" t="str">
        <f t="shared" si="143"/>
        <v>leeg</v>
      </c>
      <c r="AC382" s="34"/>
      <c r="AD382" s="34"/>
      <c r="AE382" s="34"/>
      <c r="AF382" s="86"/>
      <c r="AI382" s="28" t="str" cm="1">
        <f t="array" ref="AI382">IF(AH382="h",_xlfn.XLOOKUP(AJ382,AJ383:$AJ$2125,AH383:$AH$2125,""),IF(AH382="l",IF(AJ381&lt;&gt;"","sub",""),""))</f>
        <v/>
      </c>
      <c r="AJ382" s="28" t="str">
        <f t="shared" si="142"/>
        <v/>
      </c>
    </row>
    <row r="383" spans="1:36" x14ac:dyDescent="0.25">
      <c r="A383" s="59"/>
      <c r="B383" s="59"/>
      <c r="C383" s="63"/>
      <c r="D383" s="65"/>
      <c r="E383" s="51">
        <f t="shared" si="156"/>
        <v>0</v>
      </c>
      <c r="F383" s="65"/>
      <c r="G383" s="51">
        <f t="shared" si="157"/>
        <v>0</v>
      </c>
      <c r="H383" s="65"/>
      <c r="I383" s="51">
        <f t="shared" si="158"/>
        <v>0</v>
      </c>
      <c r="J383" s="65"/>
      <c r="K383" s="51">
        <f t="shared" si="159"/>
        <v>0</v>
      </c>
      <c r="L383" s="91"/>
      <c r="M383" s="63"/>
      <c r="N383" s="63"/>
      <c r="O383" s="63"/>
      <c r="P383" s="63"/>
      <c r="Q383" s="63"/>
      <c r="R383" s="63"/>
      <c r="S383" s="51">
        <f t="shared" si="160"/>
        <v>0</v>
      </c>
      <c r="T383" s="51">
        <f t="shared" si="161"/>
        <v>0</v>
      </c>
      <c r="U383" s="51">
        <f t="shared" si="162"/>
        <v>0</v>
      </c>
      <c r="V383" s="51">
        <f t="shared" si="163"/>
        <v>0</v>
      </c>
      <c r="W383" s="51">
        <f t="shared" si="164"/>
        <v>0</v>
      </c>
      <c r="X383" s="51">
        <f t="shared" si="165"/>
        <v>0</v>
      </c>
      <c r="Y383" s="51">
        <f t="shared" si="166"/>
        <v>0</v>
      </c>
      <c r="Z383" s="42"/>
      <c r="AB383" s="34" t="str">
        <f t="shared" si="143"/>
        <v>leeg</v>
      </c>
      <c r="AC383" s="34"/>
      <c r="AD383" s="34"/>
      <c r="AE383" s="34"/>
      <c r="AF383" s="86"/>
      <c r="AI383" s="28" t="str" cm="1">
        <f t="array" ref="AI383">IF(AH383="h",_xlfn.XLOOKUP(AJ383,AJ384:$AJ$2125,AH384:$AH$2125,""),IF(AH383="l",IF(AJ382&lt;&gt;"","sub",""),""))</f>
        <v/>
      </c>
      <c r="AJ383" s="28" t="str">
        <f t="shared" si="142"/>
        <v/>
      </c>
    </row>
    <row r="384" spans="1:36" x14ac:dyDescent="0.25">
      <c r="A384" s="59"/>
      <c r="B384" s="59"/>
      <c r="C384" s="63"/>
      <c r="D384" s="65"/>
      <c r="E384" s="51">
        <f t="shared" si="156"/>
        <v>0</v>
      </c>
      <c r="F384" s="65"/>
      <c r="G384" s="51">
        <f t="shared" si="157"/>
        <v>0</v>
      </c>
      <c r="H384" s="65"/>
      <c r="I384" s="51">
        <f t="shared" si="158"/>
        <v>0</v>
      </c>
      <c r="J384" s="65"/>
      <c r="K384" s="51">
        <f t="shared" si="159"/>
        <v>0</v>
      </c>
      <c r="L384" s="91"/>
      <c r="M384" s="63"/>
      <c r="N384" s="63"/>
      <c r="O384" s="63"/>
      <c r="P384" s="63"/>
      <c r="Q384" s="63"/>
      <c r="R384" s="63"/>
      <c r="S384" s="51">
        <f t="shared" si="160"/>
        <v>0</v>
      </c>
      <c r="T384" s="51">
        <f t="shared" si="161"/>
        <v>0</v>
      </c>
      <c r="U384" s="51">
        <f t="shared" si="162"/>
        <v>0</v>
      </c>
      <c r="V384" s="51">
        <f t="shared" si="163"/>
        <v>0</v>
      </c>
      <c r="W384" s="51">
        <f t="shared" si="164"/>
        <v>0</v>
      </c>
      <c r="X384" s="51">
        <f t="shared" si="165"/>
        <v>0</v>
      </c>
      <c r="Y384" s="51">
        <f t="shared" si="166"/>
        <v>0</v>
      </c>
      <c r="Z384" s="42"/>
      <c r="AB384" s="34" t="str">
        <f t="shared" si="143"/>
        <v>leeg</v>
      </c>
      <c r="AC384" s="34"/>
      <c r="AD384" s="34"/>
      <c r="AE384" s="34"/>
      <c r="AF384" s="86"/>
      <c r="AI384" s="28" t="str" cm="1">
        <f t="array" ref="AI384">IF(AH384="h",_xlfn.XLOOKUP(AJ384,AJ385:$AJ$2125,AH385:$AH$2125,""),IF(AH384="l",IF(AJ383&lt;&gt;"","sub",""),""))</f>
        <v/>
      </c>
      <c r="AJ384" s="28" t="str">
        <f t="shared" si="142"/>
        <v/>
      </c>
    </row>
    <row r="385" spans="1:36" x14ac:dyDescent="0.25">
      <c r="A385" s="59"/>
      <c r="B385" s="59"/>
      <c r="C385" s="63"/>
      <c r="D385" s="65"/>
      <c r="E385" s="51">
        <f t="shared" si="156"/>
        <v>0</v>
      </c>
      <c r="F385" s="65"/>
      <c r="G385" s="51">
        <f t="shared" si="157"/>
        <v>0</v>
      </c>
      <c r="H385" s="65"/>
      <c r="I385" s="51">
        <f t="shared" si="158"/>
        <v>0</v>
      </c>
      <c r="J385" s="65"/>
      <c r="K385" s="51">
        <f t="shared" si="159"/>
        <v>0</v>
      </c>
      <c r="L385" s="91"/>
      <c r="M385" s="63"/>
      <c r="N385" s="63"/>
      <c r="O385" s="63"/>
      <c r="P385" s="63"/>
      <c r="Q385" s="63"/>
      <c r="R385" s="63"/>
      <c r="S385" s="51">
        <f t="shared" si="160"/>
        <v>0</v>
      </c>
      <c r="T385" s="51">
        <f t="shared" si="161"/>
        <v>0</v>
      </c>
      <c r="U385" s="51">
        <f t="shared" si="162"/>
        <v>0</v>
      </c>
      <c r="V385" s="51">
        <f t="shared" si="163"/>
        <v>0</v>
      </c>
      <c r="W385" s="51">
        <f t="shared" si="164"/>
        <v>0</v>
      </c>
      <c r="X385" s="51">
        <f t="shared" si="165"/>
        <v>0</v>
      </c>
      <c r="Y385" s="51">
        <f t="shared" si="166"/>
        <v>0</v>
      </c>
      <c r="Z385" s="42"/>
      <c r="AB385" s="34" t="str">
        <f t="shared" si="143"/>
        <v>leeg</v>
      </c>
      <c r="AC385" s="34"/>
      <c r="AD385" s="34"/>
      <c r="AE385" s="34"/>
      <c r="AF385" s="86"/>
      <c r="AI385" s="28" t="str" cm="1">
        <f t="array" ref="AI385">IF(AH385="h",_xlfn.XLOOKUP(AJ385,AJ386:$AJ$2125,AH386:$AH$2125,""),IF(AH385="l",IF(AJ384&lt;&gt;"","sub",""),""))</f>
        <v/>
      </c>
      <c r="AJ385" s="28" t="str">
        <f t="shared" si="142"/>
        <v/>
      </c>
    </row>
    <row r="386" spans="1:36" x14ac:dyDescent="0.25">
      <c r="A386" s="59"/>
      <c r="B386" s="59"/>
      <c r="C386" s="63"/>
      <c r="D386" s="65"/>
      <c r="E386" s="51">
        <f t="shared" si="156"/>
        <v>0</v>
      </c>
      <c r="F386" s="65"/>
      <c r="G386" s="51">
        <f t="shared" si="157"/>
        <v>0</v>
      </c>
      <c r="H386" s="65"/>
      <c r="I386" s="51">
        <f t="shared" si="158"/>
        <v>0</v>
      </c>
      <c r="J386" s="65"/>
      <c r="K386" s="51">
        <f t="shared" si="159"/>
        <v>0</v>
      </c>
      <c r="L386" s="91"/>
      <c r="M386" s="63"/>
      <c r="N386" s="63"/>
      <c r="O386" s="63"/>
      <c r="P386" s="63"/>
      <c r="Q386" s="63"/>
      <c r="R386" s="63"/>
      <c r="S386" s="51">
        <f t="shared" si="160"/>
        <v>0</v>
      </c>
      <c r="T386" s="51">
        <f t="shared" si="161"/>
        <v>0</v>
      </c>
      <c r="U386" s="51">
        <f t="shared" si="162"/>
        <v>0</v>
      </c>
      <c r="V386" s="51">
        <f t="shared" si="163"/>
        <v>0</v>
      </c>
      <c r="W386" s="51">
        <f t="shared" si="164"/>
        <v>0</v>
      </c>
      <c r="X386" s="51">
        <f t="shared" si="165"/>
        <v>0</v>
      </c>
      <c r="Y386" s="51">
        <f t="shared" si="166"/>
        <v>0</v>
      </c>
      <c r="Z386" s="42"/>
      <c r="AB386" s="34" t="str">
        <f t="shared" si="143"/>
        <v>leeg</v>
      </c>
      <c r="AC386" s="34"/>
      <c r="AD386" s="34"/>
      <c r="AE386" s="34"/>
      <c r="AF386" s="86"/>
      <c r="AI386" s="28" t="str" cm="1">
        <f t="array" ref="AI386">IF(AH386="h",_xlfn.XLOOKUP(AJ386,AJ387:$AJ$2125,AH387:$AH$2125,""),IF(AH386="l",IF(AJ385&lt;&gt;"","sub",""),""))</f>
        <v/>
      </c>
      <c r="AJ386" s="28" t="str">
        <f t="shared" si="142"/>
        <v/>
      </c>
    </row>
    <row r="387" spans="1:36" x14ac:dyDescent="0.25">
      <c r="A387" s="59"/>
      <c r="B387" s="59"/>
      <c r="C387" s="63"/>
      <c r="D387" s="65"/>
      <c r="E387" s="51">
        <f t="shared" si="156"/>
        <v>0</v>
      </c>
      <c r="F387" s="65"/>
      <c r="G387" s="51">
        <f t="shared" si="157"/>
        <v>0</v>
      </c>
      <c r="H387" s="65"/>
      <c r="I387" s="51">
        <f t="shared" si="158"/>
        <v>0</v>
      </c>
      <c r="J387" s="65"/>
      <c r="K387" s="51">
        <f t="shared" si="159"/>
        <v>0</v>
      </c>
      <c r="L387" s="91"/>
      <c r="M387" s="63"/>
      <c r="N387" s="63"/>
      <c r="O387" s="63"/>
      <c r="P387" s="63"/>
      <c r="Q387" s="63"/>
      <c r="R387" s="63"/>
      <c r="S387" s="51">
        <f t="shared" si="160"/>
        <v>0</v>
      </c>
      <c r="T387" s="51">
        <f t="shared" si="161"/>
        <v>0</v>
      </c>
      <c r="U387" s="51">
        <f t="shared" si="162"/>
        <v>0</v>
      </c>
      <c r="V387" s="51">
        <f t="shared" si="163"/>
        <v>0</v>
      </c>
      <c r="W387" s="51">
        <f t="shared" si="164"/>
        <v>0</v>
      </c>
      <c r="X387" s="51">
        <f t="shared" si="165"/>
        <v>0</v>
      </c>
      <c r="Y387" s="51">
        <f t="shared" si="166"/>
        <v>0</v>
      </c>
      <c r="Z387" s="42"/>
      <c r="AB387" s="34" t="str">
        <f t="shared" si="143"/>
        <v>leeg</v>
      </c>
      <c r="AC387" s="34"/>
      <c r="AD387" s="34"/>
      <c r="AE387" s="34"/>
      <c r="AF387" s="86"/>
      <c r="AI387" s="28" t="str" cm="1">
        <f t="array" ref="AI387">IF(AH387="h",_xlfn.XLOOKUP(AJ387,AJ388:$AJ$2125,AH388:$AH$2125,""),IF(AH387="l",IF(AJ386&lt;&gt;"","sub",""),""))</f>
        <v/>
      </c>
      <c r="AJ387" s="28" t="str">
        <f t="shared" si="142"/>
        <v/>
      </c>
    </row>
    <row r="388" spans="1:36" x14ac:dyDescent="0.25">
      <c r="A388" s="59"/>
      <c r="B388" s="59"/>
      <c r="C388" s="63"/>
      <c r="D388" s="65"/>
      <c r="E388" s="51">
        <f t="shared" si="156"/>
        <v>0</v>
      </c>
      <c r="F388" s="65"/>
      <c r="G388" s="51">
        <f t="shared" si="157"/>
        <v>0</v>
      </c>
      <c r="H388" s="65"/>
      <c r="I388" s="51">
        <f t="shared" si="158"/>
        <v>0</v>
      </c>
      <c r="J388" s="65"/>
      <c r="K388" s="51">
        <f t="shared" si="159"/>
        <v>0</v>
      </c>
      <c r="L388" s="91"/>
      <c r="M388" s="63"/>
      <c r="N388" s="63"/>
      <c r="O388" s="63"/>
      <c r="P388" s="63"/>
      <c r="Q388" s="63"/>
      <c r="R388" s="63"/>
      <c r="S388" s="51">
        <f t="shared" si="160"/>
        <v>0</v>
      </c>
      <c r="T388" s="51">
        <f t="shared" si="161"/>
        <v>0</v>
      </c>
      <c r="U388" s="51">
        <f t="shared" si="162"/>
        <v>0</v>
      </c>
      <c r="V388" s="51">
        <f t="shared" si="163"/>
        <v>0</v>
      </c>
      <c r="W388" s="51">
        <f t="shared" si="164"/>
        <v>0</v>
      </c>
      <c r="X388" s="51">
        <f t="shared" si="165"/>
        <v>0</v>
      </c>
      <c r="Y388" s="51">
        <f t="shared" si="166"/>
        <v>0</v>
      </c>
      <c r="Z388" s="42"/>
      <c r="AB388" s="34" t="str">
        <f t="shared" si="143"/>
        <v>leeg</v>
      </c>
      <c r="AC388" s="34"/>
      <c r="AD388" s="34"/>
      <c r="AE388" s="34"/>
      <c r="AF388" s="86"/>
      <c r="AI388" s="28" t="str" cm="1">
        <f t="array" ref="AI388">IF(AH388="h",_xlfn.XLOOKUP(AJ388,AJ389:$AJ$2125,AH389:$AH$2125,""),IF(AH388="l",IF(AJ387&lt;&gt;"","sub",""),""))</f>
        <v/>
      </c>
      <c r="AJ388" s="28" t="str">
        <f t="shared" si="142"/>
        <v/>
      </c>
    </row>
    <row r="389" spans="1:36" x14ac:dyDescent="0.25">
      <c r="A389" s="59"/>
      <c r="B389" s="59"/>
      <c r="C389" s="63"/>
      <c r="D389" s="65"/>
      <c r="E389" s="51">
        <f t="shared" si="156"/>
        <v>0</v>
      </c>
      <c r="F389" s="65"/>
      <c r="G389" s="51">
        <f t="shared" si="157"/>
        <v>0</v>
      </c>
      <c r="H389" s="65"/>
      <c r="I389" s="51">
        <f t="shared" si="158"/>
        <v>0</v>
      </c>
      <c r="J389" s="65"/>
      <c r="K389" s="51">
        <f t="shared" si="159"/>
        <v>0</v>
      </c>
      <c r="L389" s="91"/>
      <c r="M389" s="63"/>
      <c r="N389" s="63"/>
      <c r="O389" s="63"/>
      <c r="P389" s="63"/>
      <c r="Q389" s="63"/>
      <c r="R389" s="63"/>
      <c r="S389" s="51">
        <f t="shared" si="160"/>
        <v>0</v>
      </c>
      <c r="T389" s="51">
        <f t="shared" si="161"/>
        <v>0</v>
      </c>
      <c r="U389" s="51">
        <f t="shared" si="162"/>
        <v>0</v>
      </c>
      <c r="V389" s="51">
        <f t="shared" si="163"/>
        <v>0</v>
      </c>
      <c r="W389" s="51">
        <f t="shared" si="164"/>
        <v>0</v>
      </c>
      <c r="X389" s="51">
        <f t="shared" si="165"/>
        <v>0</v>
      </c>
      <c r="Y389" s="51">
        <f t="shared" si="166"/>
        <v>0</v>
      </c>
      <c r="Z389" s="42"/>
      <c r="AB389" s="274" t="str">
        <f t="shared" si="143"/>
        <v>niet invulbaar</v>
      </c>
      <c r="AC389" s="34"/>
      <c r="AD389" s="34"/>
      <c r="AE389" s="34"/>
      <c r="AF389" s="86"/>
      <c r="AH389" s="28" t="s">
        <v>245</v>
      </c>
      <c r="AI389" s="28" t="str" cm="1">
        <f t="array" ref="AI389">IF(AH389="h",_xlfn.XLOOKUP(AJ389,AJ390:$AJ$2125,AH390:$AH$2125,""),IF(AH389="l",IF(AJ388&lt;&gt;"","sub",""),""))</f>
        <v/>
      </c>
      <c r="AJ389" s="28" t="str">
        <f t="shared" si="142"/>
        <v/>
      </c>
    </row>
    <row r="390" spans="1:36" x14ac:dyDescent="0.25">
      <c r="A390" s="59"/>
      <c r="B390" s="59"/>
      <c r="C390" s="63"/>
      <c r="D390" s="65"/>
      <c r="E390" s="51">
        <f t="shared" si="156"/>
        <v>0</v>
      </c>
      <c r="F390" s="65"/>
      <c r="G390" s="51">
        <f t="shared" si="157"/>
        <v>0</v>
      </c>
      <c r="H390" s="65"/>
      <c r="I390" s="51">
        <f t="shared" si="158"/>
        <v>0</v>
      </c>
      <c r="J390" s="65"/>
      <c r="K390" s="51">
        <f t="shared" si="159"/>
        <v>0</v>
      </c>
      <c r="L390" s="91"/>
      <c r="M390" s="63"/>
      <c r="N390" s="63"/>
      <c r="O390" s="63"/>
      <c r="P390" s="63"/>
      <c r="Q390" s="63"/>
      <c r="R390" s="63"/>
      <c r="S390" s="51">
        <f t="shared" si="160"/>
        <v>0</v>
      </c>
      <c r="T390" s="51">
        <f t="shared" si="161"/>
        <v>0</v>
      </c>
      <c r="U390" s="51">
        <f t="shared" si="162"/>
        <v>0</v>
      </c>
      <c r="V390" s="51">
        <f t="shared" si="163"/>
        <v>0</v>
      </c>
      <c r="W390" s="51">
        <f t="shared" si="164"/>
        <v>0</v>
      </c>
      <c r="X390" s="51">
        <f t="shared" si="165"/>
        <v>0</v>
      </c>
      <c r="Y390" s="51">
        <f t="shared" si="166"/>
        <v>0</v>
      </c>
      <c r="Z390" s="42"/>
      <c r="AB390" s="274" t="str">
        <f t="shared" si="143"/>
        <v>niet invulbaar</v>
      </c>
      <c r="AC390" s="34"/>
      <c r="AD390" s="34"/>
      <c r="AE390" s="34"/>
      <c r="AF390" s="86"/>
      <c r="AH390" s="28" t="s">
        <v>245</v>
      </c>
      <c r="AI390" s="28" t="str" cm="1">
        <f t="array" ref="AI390">IF(AH390="h",_xlfn.XLOOKUP(AJ390,AJ391:$AJ$2125,AH391:$AH$2125,""),IF(AH390="l",IF(AJ389&lt;&gt;"","sub",""),""))</f>
        <v/>
      </c>
      <c r="AJ390" s="28" t="str">
        <f t="shared" si="142"/>
        <v/>
      </c>
    </row>
    <row r="391" spans="1:36" x14ac:dyDescent="0.25">
      <c r="A391" s="59"/>
      <c r="B391" s="59"/>
      <c r="C391" s="63"/>
      <c r="D391" s="65"/>
      <c r="E391" s="51">
        <f t="shared" si="156"/>
        <v>0</v>
      </c>
      <c r="F391" s="65"/>
      <c r="G391" s="51">
        <f t="shared" si="157"/>
        <v>0</v>
      </c>
      <c r="H391" s="65"/>
      <c r="I391" s="51">
        <f t="shared" si="158"/>
        <v>0</v>
      </c>
      <c r="J391" s="65"/>
      <c r="K391" s="51">
        <f t="shared" si="159"/>
        <v>0</v>
      </c>
      <c r="L391" s="91"/>
      <c r="M391" s="63"/>
      <c r="N391" s="63"/>
      <c r="O391" s="63"/>
      <c r="P391" s="63"/>
      <c r="Q391" s="63"/>
      <c r="R391" s="63"/>
      <c r="S391" s="51">
        <f t="shared" si="160"/>
        <v>0</v>
      </c>
      <c r="T391" s="51">
        <f t="shared" si="161"/>
        <v>0</v>
      </c>
      <c r="U391" s="51">
        <f t="shared" si="162"/>
        <v>0</v>
      </c>
      <c r="V391" s="51">
        <f t="shared" si="163"/>
        <v>0</v>
      </c>
      <c r="W391" s="51">
        <f t="shared" si="164"/>
        <v>0</v>
      </c>
      <c r="X391" s="51">
        <f t="shared" si="165"/>
        <v>0</v>
      </c>
      <c r="Y391" s="51">
        <f t="shared" si="166"/>
        <v>0</v>
      </c>
      <c r="Z391" s="42"/>
      <c r="AB391" s="274" t="str">
        <f t="shared" si="143"/>
        <v>niet invulbaar</v>
      </c>
      <c r="AC391" s="34"/>
      <c r="AD391" s="34"/>
      <c r="AE391" s="34"/>
      <c r="AF391" s="86"/>
      <c r="AH391" s="28" t="s">
        <v>245</v>
      </c>
      <c r="AI391" s="28" t="str" cm="1">
        <f t="array" ref="AI391">IF(AH391="h",_xlfn.XLOOKUP(AJ391,AJ392:$AJ$2125,AH392:$AH$2125,""),IF(AH391="l",IF(AJ390&lt;&gt;"","sub",""),""))</f>
        <v/>
      </c>
      <c r="AJ391" s="28" t="str">
        <f t="shared" si="142"/>
        <v/>
      </c>
    </row>
    <row r="392" spans="1:36" x14ac:dyDescent="0.25">
      <c r="A392" s="59"/>
      <c r="B392" s="59"/>
      <c r="C392" s="63"/>
      <c r="D392" s="65"/>
      <c r="E392" s="51">
        <f t="shared" si="156"/>
        <v>0</v>
      </c>
      <c r="F392" s="65"/>
      <c r="G392" s="51">
        <f t="shared" si="157"/>
        <v>0</v>
      </c>
      <c r="H392" s="65"/>
      <c r="I392" s="51">
        <f t="shared" si="158"/>
        <v>0</v>
      </c>
      <c r="J392" s="65"/>
      <c r="K392" s="51">
        <f t="shared" si="159"/>
        <v>0</v>
      </c>
      <c r="L392" s="91"/>
      <c r="M392" s="63"/>
      <c r="N392" s="63"/>
      <c r="O392" s="63"/>
      <c r="P392" s="63"/>
      <c r="Q392" s="63"/>
      <c r="R392" s="63"/>
      <c r="S392" s="51">
        <f t="shared" si="160"/>
        <v>0</v>
      </c>
      <c r="T392" s="51">
        <f t="shared" si="161"/>
        <v>0</v>
      </c>
      <c r="U392" s="51">
        <f t="shared" si="162"/>
        <v>0</v>
      </c>
      <c r="V392" s="51">
        <f t="shared" si="163"/>
        <v>0</v>
      </c>
      <c r="W392" s="51">
        <f t="shared" si="164"/>
        <v>0</v>
      </c>
      <c r="X392" s="51">
        <f t="shared" si="165"/>
        <v>0</v>
      </c>
      <c r="Y392" s="51">
        <f t="shared" si="166"/>
        <v>0</v>
      </c>
      <c r="Z392" s="42"/>
      <c r="AB392" s="274" t="str">
        <f t="shared" si="143"/>
        <v>niet invulbaar</v>
      </c>
      <c r="AC392" s="34"/>
      <c r="AD392" s="34"/>
      <c r="AE392" s="34"/>
      <c r="AF392" s="86"/>
      <c r="AH392" s="28" t="s">
        <v>245</v>
      </c>
      <c r="AI392" s="28" t="str" cm="1">
        <f t="array" ref="AI392">IF(AH392="h",_xlfn.XLOOKUP(AJ392,AJ393:$AJ$2125,AH393:$AH$2125,""),IF(AH392="l",IF(AJ391&lt;&gt;"","sub",""),""))</f>
        <v/>
      </c>
      <c r="AJ392" s="28" t="str">
        <f t="shared" si="142"/>
        <v/>
      </c>
    </row>
    <row r="393" spans="1:36" x14ac:dyDescent="0.25">
      <c r="A393" s="59"/>
      <c r="B393" s="59"/>
      <c r="C393" s="63"/>
      <c r="D393" s="65"/>
      <c r="E393" s="51">
        <f t="shared" si="156"/>
        <v>0</v>
      </c>
      <c r="F393" s="65"/>
      <c r="G393" s="51">
        <f t="shared" si="157"/>
        <v>0</v>
      </c>
      <c r="H393" s="65"/>
      <c r="I393" s="51">
        <f t="shared" si="158"/>
        <v>0</v>
      </c>
      <c r="J393" s="65"/>
      <c r="K393" s="51">
        <f t="shared" si="159"/>
        <v>0</v>
      </c>
      <c r="L393" s="91"/>
      <c r="M393" s="63"/>
      <c r="N393" s="63"/>
      <c r="O393" s="63"/>
      <c r="P393" s="63"/>
      <c r="Q393" s="63"/>
      <c r="R393" s="63"/>
      <c r="S393" s="51">
        <f t="shared" si="160"/>
        <v>0</v>
      </c>
      <c r="T393" s="51">
        <f t="shared" si="161"/>
        <v>0</v>
      </c>
      <c r="U393" s="51">
        <f t="shared" si="162"/>
        <v>0</v>
      </c>
      <c r="V393" s="51">
        <f t="shared" si="163"/>
        <v>0</v>
      </c>
      <c r="W393" s="51">
        <f t="shared" si="164"/>
        <v>0</v>
      </c>
      <c r="X393" s="51">
        <f t="shared" si="165"/>
        <v>0</v>
      </c>
      <c r="Y393" s="51">
        <f t="shared" si="166"/>
        <v>0</v>
      </c>
      <c r="Z393" s="42"/>
      <c r="AB393" s="274" t="str">
        <f t="shared" si="143"/>
        <v>niet invulbaar</v>
      </c>
      <c r="AC393" s="34"/>
      <c r="AD393" s="34"/>
      <c r="AE393" s="34"/>
      <c r="AF393" s="86"/>
      <c r="AH393" s="28" t="s">
        <v>245</v>
      </c>
      <c r="AI393" s="28" t="str" cm="1">
        <f t="array" ref="AI393">IF(AH393="h",_xlfn.XLOOKUP(AJ393,AJ394:$AJ$2125,AH394:$AH$2125,""),IF(AH393="l",IF(AJ392&lt;&gt;"","sub",""),""))</f>
        <v/>
      </c>
      <c r="AJ393" s="28" t="str">
        <f t="shared" si="142"/>
        <v/>
      </c>
    </row>
    <row r="394" spans="1:36" x14ac:dyDescent="0.25">
      <c r="A394" s="59"/>
      <c r="B394" s="59"/>
      <c r="C394" s="63"/>
      <c r="D394" s="65"/>
      <c r="E394" s="51">
        <f t="shared" si="156"/>
        <v>0</v>
      </c>
      <c r="F394" s="65"/>
      <c r="G394" s="51">
        <f t="shared" si="157"/>
        <v>0</v>
      </c>
      <c r="H394" s="65"/>
      <c r="I394" s="51">
        <f t="shared" si="158"/>
        <v>0</v>
      </c>
      <c r="J394" s="65"/>
      <c r="K394" s="51">
        <f t="shared" si="159"/>
        <v>0</v>
      </c>
      <c r="L394" s="91"/>
      <c r="M394" s="63"/>
      <c r="N394" s="63"/>
      <c r="O394" s="63"/>
      <c r="P394" s="63"/>
      <c r="Q394" s="63"/>
      <c r="R394" s="63"/>
      <c r="S394" s="51">
        <f t="shared" si="160"/>
        <v>0</v>
      </c>
      <c r="T394" s="51">
        <f t="shared" si="161"/>
        <v>0</v>
      </c>
      <c r="U394" s="51">
        <f t="shared" si="162"/>
        <v>0</v>
      </c>
      <c r="V394" s="51">
        <f t="shared" si="163"/>
        <v>0</v>
      </c>
      <c r="W394" s="51">
        <f t="shared" si="164"/>
        <v>0</v>
      </c>
      <c r="X394" s="51">
        <f t="shared" si="165"/>
        <v>0</v>
      </c>
      <c r="Y394" s="51">
        <f t="shared" si="166"/>
        <v>0</v>
      </c>
      <c r="Z394" s="42"/>
      <c r="AB394" s="274" t="str">
        <f t="shared" si="143"/>
        <v>niet invulbaar</v>
      </c>
      <c r="AC394" s="34"/>
      <c r="AD394" s="34"/>
      <c r="AE394" s="34"/>
      <c r="AF394" s="86"/>
      <c r="AH394" s="28" t="s">
        <v>245</v>
      </c>
      <c r="AI394" s="28" t="str" cm="1">
        <f t="array" ref="AI394">IF(AH394="h",_xlfn.XLOOKUP(AJ394,AJ395:$AJ$2125,AH395:$AH$2125,""),IF(AH394="l",IF(AJ393&lt;&gt;"","sub",""),""))</f>
        <v/>
      </c>
      <c r="AJ394" s="28" t="str">
        <f t="shared" si="142"/>
        <v/>
      </c>
    </row>
    <row r="395" spans="1:36" x14ac:dyDescent="0.25">
      <c r="A395" s="59"/>
      <c r="B395" s="59"/>
      <c r="C395" s="63"/>
      <c r="D395" s="65"/>
      <c r="E395" s="51">
        <f t="shared" si="156"/>
        <v>0</v>
      </c>
      <c r="F395" s="65"/>
      <c r="G395" s="51">
        <f t="shared" si="157"/>
        <v>0</v>
      </c>
      <c r="H395" s="65"/>
      <c r="I395" s="51">
        <f t="shared" si="158"/>
        <v>0</v>
      </c>
      <c r="J395" s="65"/>
      <c r="K395" s="51">
        <f t="shared" si="159"/>
        <v>0</v>
      </c>
      <c r="L395" s="91"/>
      <c r="M395" s="63"/>
      <c r="N395" s="63"/>
      <c r="O395" s="63"/>
      <c r="P395" s="63"/>
      <c r="Q395" s="63"/>
      <c r="R395" s="63"/>
      <c r="S395" s="51">
        <f t="shared" si="160"/>
        <v>0</v>
      </c>
      <c r="T395" s="51">
        <f t="shared" si="161"/>
        <v>0</v>
      </c>
      <c r="U395" s="51">
        <f t="shared" si="162"/>
        <v>0</v>
      </c>
      <c r="V395" s="51">
        <f t="shared" si="163"/>
        <v>0</v>
      </c>
      <c r="W395" s="51">
        <f t="shared" si="164"/>
        <v>0</v>
      </c>
      <c r="X395" s="51">
        <f t="shared" si="165"/>
        <v>0</v>
      </c>
      <c r="Y395" s="51">
        <f t="shared" si="166"/>
        <v>0</v>
      </c>
      <c r="Z395" s="42"/>
      <c r="AB395" s="274" t="str">
        <f t="shared" si="143"/>
        <v>niet invulbaar</v>
      </c>
      <c r="AC395" s="34"/>
      <c r="AD395" s="34"/>
      <c r="AE395" s="34"/>
      <c r="AF395" s="86"/>
      <c r="AH395" s="28" t="s">
        <v>245</v>
      </c>
      <c r="AI395" s="28" t="str" cm="1">
        <f t="array" ref="AI395">IF(AH395="h",_xlfn.XLOOKUP(AJ395,AJ396:$AJ$2125,AH396:$AH$2125,""),IF(AH395="l",IF(AJ394&lt;&gt;"","sub",""),""))</f>
        <v/>
      </c>
      <c r="AJ395" s="28" t="str">
        <f t="shared" ref="AJ395:AJ458" si="167">IF(AH395="h",LEFT(A395,2),IF(SUM(B395:Y395)&gt;0,IF(AH395="sub",RIGHT(A395,2),""),""))</f>
        <v/>
      </c>
    </row>
    <row r="396" spans="1:36" x14ac:dyDescent="0.25">
      <c r="A396" s="59"/>
      <c r="B396" s="59"/>
      <c r="C396" s="63"/>
      <c r="D396" s="65"/>
      <c r="E396" s="51">
        <f t="shared" si="156"/>
        <v>0</v>
      </c>
      <c r="F396" s="65"/>
      <c r="G396" s="51">
        <f t="shared" si="157"/>
        <v>0</v>
      </c>
      <c r="H396" s="65"/>
      <c r="I396" s="51">
        <f t="shared" si="158"/>
        <v>0</v>
      </c>
      <c r="J396" s="65"/>
      <c r="K396" s="51">
        <f t="shared" si="159"/>
        <v>0</v>
      </c>
      <c r="L396" s="91"/>
      <c r="M396" s="63"/>
      <c r="N396" s="63"/>
      <c r="O396" s="63"/>
      <c r="P396" s="63"/>
      <c r="Q396" s="63"/>
      <c r="R396" s="63"/>
      <c r="S396" s="51">
        <f t="shared" si="160"/>
        <v>0</v>
      </c>
      <c r="T396" s="51">
        <f t="shared" si="161"/>
        <v>0</v>
      </c>
      <c r="U396" s="51">
        <f t="shared" si="162"/>
        <v>0</v>
      </c>
      <c r="V396" s="51">
        <f t="shared" si="163"/>
        <v>0</v>
      </c>
      <c r="W396" s="51">
        <f t="shared" si="164"/>
        <v>0</v>
      </c>
      <c r="X396" s="51">
        <f t="shared" si="165"/>
        <v>0</v>
      </c>
      <c r="Y396" s="51">
        <f t="shared" si="166"/>
        <v>0</v>
      </c>
      <c r="Z396" s="42"/>
      <c r="AB396" s="274" t="str">
        <f t="shared" ref="AB396:AB459" si="168">IF(AH396="uit","niet invulbaar",IF(AH396="staart","niet leeg",IF(OR(AH396="h",AH396="l"),IF(AI396="sub","niet leeg","leeg"),IF(OR(AND(A396="",Y396=""),SUM(B396:Y396)=0),"leeg","niet leeg"))))</f>
        <v>niet invulbaar</v>
      </c>
      <c r="AC396" s="34"/>
      <c r="AD396" s="34"/>
      <c r="AE396" s="34"/>
      <c r="AF396" s="86"/>
      <c r="AH396" s="28" t="s">
        <v>245</v>
      </c>
      <c r="AI396" s="28" t="str" cm="1">
        <f t="array" ref="AI396">IF(AH396="h",_xlfn.XLOOKUP(AJ396,AJ397:$AJ$2125,AH397:$AH$2125,""),IF(AH396="l",IF(AJ395&lt;&gt;"","sub",""),""))</f>
        <v/>
      </c>
      <c r="AJ396" s="28" t="str">
        <f t="shared" si="167"/>
        <v/>
      </c>
    </row>
    <row r="397" spans="1:36" x14ac:dyDescent="0.25">
      <c r="A397" s="59"/>
      <c r="B397" s="59"/>
      <c r="C397" s="63"/>
      <c r="D397" s="65"/>
      <c r="E397" s="51">
        <f t="shared" si="156"/>
        <v>0</v>
      </c>
      <c r="F397" s="65"/>
      <c r="G397" s="51">
        <f t="shared" si="157"/>
        <v>0</v>
      </c>
      <c r="H397" s="65"/>
      <c r="I397" s="51">
        <f t="shared" si="158"/>
        <v>0</v>
      </c>
      <c r="J397" s="65"/>
      <c r="K397" s="51">
        <f t="shared" si="159"/>
        <v>0</v>
      </c>
      <c r="L397" s="91"/>
      <c r="M397" s="63"/>
      <c r="N397" s="63"/>
      <c r="O397" s="63"/>
      <c r="P397" s="63"/>
      <c r="Q397" s="63"/>
      <c r="R397" s="63"/>
      <c r="S397" s="51">
        <f t="shared" si="160"/>
        <v>0</v>
      </c>
      <c r="T397" s="51">
        <f t="shared" si="161"/>
        <v>0</v>
      </c>
      <c r="U397" s="51">
        <f t="shared" si="162"/>
        <v>0</v>
      </c>
      <c r="V397" s="51">
        <f t="shared" si="163"/>
        <v>0</v>
      </c>
      <c r="W397" s="51">
        <f t="shared" si="164"/>
        <v>0</v>
      </c>
      <c r="X397" s="51">
        <f t="shared" si="165"/>
        <v>0</v>
      </c>
      <c r="Y397" s="51">
        <f t="shared" si="166"/>
        <v>0</v>
      </c>
      <c r="Z397" s="42"/>
      <c r="AB397" s="274" t="str">
        <f t="shared" si="168"/>
        <v>niet invulbaar</v>
      </c>
      <c r="AC397" s="34"/>
      <c r="AD397" s="34"/>
      <c r="AE397" s="34"/>
      <c r="AF397" s="86"/>
      <c r="AH397" s="28" t="s">
        <v>245</v>
      </c>
      <c r="AI397" s="28" t="str" cm="1">
        <f t="array" ref="AI397">IF(AH397="h",_xlfn.XLOOKUP(AJ397,AJ398:$AJ$2125,AH398:$AH$2125,""),IF(AH397="l",IF(AJ396&lt;&gt;"","sub",""),""))</f>
        <v/>
      </c>
      <c r="AJ397" s="28" t="str">
        <f t="shared" si="167"/>
        <v/>
      </c>
    </row>
    <row r="398" spans="1:36" x14ac:dyDescent="0.25">
      <c r="A398" s="59"/>
      <c r="B398" s="59"/>
      <c r="C398" s="63"/>
      <c r="D398" s="65"/>
      <c r="E398" s="51">
        <f t="shared" si="156"/>
        <v>0</v>
      </c>
      <c r="F398" s="65"/>
      <c r="G398" s="51">
        <f t="shared" si="157"/>
        <v>0</v>
      </c>
      <c r="H398" s="65"/>
      <c r="I398" s="51">
        <f t="shared" si="158"/>
        <v>0</v>
      </c>
      <c r="J398" s="65"/>
      <c r="K398" s="51">
        <f t="shared" si="159"/>
        <v>0</v>
      </c>
      <c r="L398" s="91"/>
      <c r="M398" s="63"/>
      <c r="N398" s="63"/>
      <c r="O398" s="63"/>
      <c r="P398" s="63"/>
      <c r="Q398" s="63"/>
      <c r="R398" s="63"/>
      <c r="S398" s="51">
        <f t="shared" si="160"/>
        <v>0</v>
      </c>
      <c r="T398" s="51">
        <f t="shared" si="161"/>
        <v>0</v>
      </c>
      <c r="U398" s="51">
        <f t="shared" si="162"/>
        <v>0</v>
      </c>
      <c r="V398" s="51">
        <f t="shared" si="163"/>
        <v>0</v>
      </c>
      <c r="W398" s="51">
        <f t="shared" si="164"/>
        <v>0</v>
      </c>
      <c r="X398" s="51">
        <f t="shared" si="165"/>
        <v>0</v>
      </c>
      <c r="Y398" s="51">
        <f t="shared" si="166"/>
        <v>0</v>
      </c>
      <c r="Z398" s="42"/>
      <c r="AB398" s="274" t="str">
        <f t="shared" si="168"/>
        <v>niet invulbaar</v>
      </c>
      <c r="AC398" s="34"/>
      <c r="AD398" s="34"/>
      <c r="AE398" s="34"/>
      <c r="AF398" s="86"/>
      <c r="AH398" s="28" t="s">
        <v>245</v>
      </c>
      <c r="AI398" s="28" t="str" cm="1">
        <f t="array" ref="AI398">IF(AH398="h",_xlfn.XLOOKUP(AJ398,AJ399:$AJ$2125,AH399:$AH$2125,""),IF(AH398="l",IF(AJ397&lt;&gt;"","sub",""),""))</f>
        <v/>
      </c>
      <c r="AJ398" s="28" t="str">
        <f t="shared" si="167"/>
        <v/>
      </c>
    </row>
    <row r="399" spans="1:36" x14ac:dyDescent="0.25">
      <c r="A399" s="59"/>
      <c r="B399" s="59"/>
      <c r="C399" s="63"/>
      <c r="D399" s="65"/>
      <c r="E399" s="51">
        <f t="shared" si="156"/>
        <v>0</v>
      </c>
      <c r="F399" s="65"/>
      <c r="G399" s="51">
        <f t="shared" si="157"/>
        <v>0</v>
      </c>
      <c r="H399" s="65"/>
      <c r="I399" s="51">
        <f t="shared" si="158"/>
        <v>0</v>
      </c>
      <c r="J399" s="65"/>
      <c r="K399" s="51">
        <f t="shared" si="159"/>
        <v>0</v>
      </c>
      <c r="L399" s="91"/>
      <c r="M399" s="63"/>
      <c r="N399" s="63"/>
      <c r="O399" s="63"/>
      <c r="P399" s="63"/>
      <c r="Q399" s="63"/>
      <c r="R399" s="63"/>
      <c r="S399" s="51">
        <f t="shared" si="160"/>
        <v>0</v>
      </c>
      <c r="T399" s="51">
        <f t="shared" si="161"/>
        <v>0</v>
      </c>
      <c r="U399" s="51">
        <f t="shared" si="162"/>
        <v>0</v>
      </c>
      <c r="V399" s="51">
        <f t="shared" si="163"/>
        <v>0</v>
      </c>
      <c r="W399" s="51">
        <f t="shared" si="164"/>
        <v>0</v>
      </c>
      <c r="X399" s="51">
        <f t="shared" si="165"/>
        <v>0</v>
      </c>
      <c r="Y399" s="51">
        <f t="shared" si="166"/>
        <v>0</v>
      </c>
      <c r="Z399" s="42"/>
      <c r="AB399" s="274" t="str">
        <f t="shared" si="168"/>
        <v>niet invulbaar</v>
      </c>
      <c r="AC399" s="34"/>
      <c r="AD399" s="34"/>
      <c r="AE399" s="34"/>
      <c r="AF399" s="86"/>
      <c r="AH399" s="28" t="s">
        <v>245</v>
      </c>
      <c r="AI399" s="28" t="str" cm="1">
        <f t="array" ref="AI399">IF(AH399="h",_xlfn.XLOOKUP(AJ399,AJ400:$AJ$2125,AH400:$AH$2125,""),IF(AH399="l",IF(AJ398&lt;&gt;"","sub",""),""))</f>
        <v/>
      </c>
      <c r="AJ399" s="28" t="str">
        <f t="shared" si="167"/>
        <v/>
      </c>
    </row>
    <row r="400" spans="1:36" x14ac:dyDescent="0.25">
      <c r="A400" s="59"/>
      <c r="B400" s="59"/>
      <c r="C400" s="63"/>
      <c r="D400" s="65"/>
      <c r="E400" s="51">
        <f t="shared" si="156"/>
        <v>0</v>
      </c>
      <c r="F400" s="65"/>
      <c r="G400" s="51">
        <f t="shared" si="157"/>
        <v>0</v>
      </c>
      <c r="H400" s="65"/>
      <c r="I400" s="51">
        <f t="shared" si="158"/>
        <v>0</v>
      </c>
      <c r="J400" s="65"/>
      <c r="K400" s="51">
        <f t="shared" si="159"/>
        <v>0</v>
      </c>
      <c r="L400" s="91"/>
      <c r="M400" s="63"/>
      <c r="N400" s="63"/>
      <c r="O400" s="63"/>
      <c r="P400" s="63"/>
      <c r="Q400" s="63"/>
      <c r="R400" s="63"/>
      <c r="S400" s="51">
        <f t="shared" si="160"/>
        <v>0</v>
      </c>
      <c r="T400" s="51">
        <f t="shared" si="161"/>
        <v>0</v>
      </c>
      <c r="U400" s="51">
        <f t="shared" si="162"/>
        <v>0</v>
      </c>
      <c r="V400" s="51">
        <f t="shared" si="163"/>
        <v>0</v>
      </c>
      <c r="W400" s="51">
        <f t="shared" si="164"/>
        <v>0</v>
      </c>
      <c r="X400" s="51">
        <f t="shared" si="165"/>
        <v>0</v>
      </c>
      <c r="Y400" s="51">
        <f t="shared" si="166"/>
        <v>0</v>
      </c>
      <c r="Z400" s="42"/>
      <c r="AB400" s="274" t="str">
        <f t="shared" si="168"/>
        <v>niet invulbaar</v>
      </c>
      <c r="AC400" s="34"/>
      <c r="AD400" s="34"/>
      <c r="AE400" s="34"/>
      <c r="AF400" s="86"/>
      <c r="AH400" s="28" t="s">
        <v>245</v>
      </c>
      <c r="AI400" s="28" t="str" cm="1">
        <f t="array" ref="AI400">IF(AH400="h",_xlfn.XLOOKUP(AJ400,AJ401:$AJ$2125,AH401:$AH$2125,""),IF(AH400="l",IF(AJ399&lt;&gt;"","sub",""),""))</f>
        <v/>
      </c>
      <c r="AJ400" s="28" t="str">
        <f t="shared" si="167"/>
        <v/>
      </c>
    </row>
    <row r="401" spans="1:36" x14ac:dyDescent="0.25">
      <c r="A401" s="59"/>
      <c r="B401" s="59"/>
      <c r="C401" s="63"/>
      <c r="D401" s="65"/>
      <c r="E401" s="51">
        <f t="shared" si="156"/>
        <v>0</v>
      </c>
      <c r="F401" s="65"/>
      <c r="G401" s="51">
        <f t="shared" si="157"/>
        <v>0</v>
      </c>
      <c r="H401" s="65"/>
      <c r="I401" s="51">
        <f t="shared" si="158"/>
        <v>0</v>
      </c>
      <c r="J401" s="65"/>
      <c r="K401" s="51">
        <f t="shared" si="159"/>
        <v>0</v>
      </c>
      <c r="L401" s="91"/>
      <c r="M401" s="63"/>
      <c r="N401" s="63"/>
      <c r="O401" s="63"/>
      <c r="P401" s="63"/>
      <c r="Q401" s="63"/>
      <c r="R401" s="63"/>
      <c r="S401" s="51">
        <f t="shared" si="160"/>
        <v>0</v>
      </c>
      <c r="T401" s="51">
        <f t="shared" si="161"/>
        <v>0</v>
      </c>
      <c r="U401" s="51">
        <f t="shared" si="162"/>
        <v>0</v>
      </c>
      <c r="V401" s="51">
        <f t="shared" si="163"/>
        <v>0</v>
      </c>
      <c r="W401" s="51">
        <f t="shared" si="164"/>
        <v>0</v>
      </c>
      <c r="X401" s="51">
        <f t="shared" si="165"/>
        <v>0</v>
      </c>
      <c r="Y401" s="51">
        <f t="shared" si="166"/>
        <v>0</v>
      </c>
      <c r="Z401" s="42"/>
      <c r="AB401" s="274" t="str">
        <f t="shared" si="168"/>
        <v>niet invulbaar</v>
      </c>
      <c r="AC401" s="34"/>
      <c r="AD401" s="34"/>
      <c r="AE401" s="34"/>
      <c r="AF401" s="86"/>
      <c r="AH401" s="28" t="s">
        <v>245</v>
      </c>
      <c r="AI401" s="28" t="str" cm="1">
        <f t="array" ref="AI401">IF(AH401="h",_xlfn.XLOOKUP(AJ401,AJ402:$AJ$2125,AH402:$AH$2125,""),IF(AH401="l",IF(AJ400&lt;&gt;"","sub",""),""))</f>
        <v/>
      </c>
      <c r="AJ401" s="28" t="str">
        <f t="shared" si="167"/>
        <v/>
      </c>
    </row>
    <row r="402" spans="1:36" x14ac:dyDescent="0.25">
      <c r="A402" s="59"/>
      <c r="B402" s="59"/>
      <c r="C402" s="63"/>
      <c r="D402" s="65"/>
      <c r="E402" s="51">
        <f t="shared" si="156"/>
        <v>0</v>
      </c>
      <c r="F402" s="65"/>
      <c r="G402" s="51">
        <f t="shared" si="157"/>
        <v>0</v>
      </c>
      <c r="H402" s="65"/>
      <c r="I402" s="51">
        <f t="shared" si="158"/>
        <v>0</v>
      </c>
      <c r="J402" s="65"/>
      <c r="K402" s="51">
        <f t="shared" si="159"/>
        <v>0</v>
      </c>
      <c r="L402" s="91"/>
      <c r="M402" s="63"/>
      <c r="N402" s="63"/>
      <c r="O402" s="63"/>
      <c r="P402" s="63"/>
      <c r="Q402" s="63"/>
      <c r="R402" s="63"/>
      <c r="S402" s="51">
        <f t="shared" si="160"/>
        <v>0</v>
      </c>
      <c r="T402" s="51">
        <f t="shared" si="161"/>
        <v>0</v>
      </c>
      <c r="U402" s="51">
        <f t="shared" si="162"/>
        <v>0</v>
      </c>
      <c r="V402" s="51">
        <f t="shared" si="163"/>
        <v>0</v>
      </c>
      <c r="W402" s="51">
        <f t="shared" si="164"/>
        <v>0</v>
      </c>
      <c r="X402" s="51">
        <f t="shared" si="165"/>
        <v>0</v>
      </c>
      <c r="Y402" s="51">
        <f t="shared" si="166"/>
        <v>0</v>
      </c>
      <c r="Z402" s="42"/>
      <c r="AB402" s="274" t="str">
        <f t="shared" si="168"/>
        <v>niet invulbaar</v>
      </c>
      <c r="AC402" s="34"/>
      <c r="AD402" s="34"/>
      <c r="AE402" s="34"/>
      <c r="AF402" s="86"/>
      <c r="AH402" s="28" t="s">
        <v>245</v>
      </c>
      <c r="AI402" s="28" t="str" cm="1">
        <f t="array" ref="AI402">IF(AH402="h",_xlfn.XLOOKUP(AJ402,AJ403:$AJ$2125,AH403:$AH$2125,""),IF(AH402="l",IF(AJ401&lt;&gt;"","sub",""),""))</f>
        <v/>
      </c>
      <c r="AJ402" s="28" t="str">
        <f t="shared" si="167"/>
        <v/>
      </c>
    </row>
    <row r="403" spans="1:36" x14ac:dyDescent="0.25">
      <c r="A403" s="59"/>
      <c r="B403" s="59"/>
      <c r="C403" s="63"/>
      <c r="D403" s="65"/>
      <c r="E403" s="51">
        <f t="shared" si="156"/>
        <v>0</v>
      </c>
      <c r="F403" s="65"/>
      <c r="G403" s="51">
        <f t="shared" si="157"/>
        <v>0</v>
      </c>
      <c r="H403" s="65"/>
      <c r="I403" s="51">
        <f t="shared" si="158"/>
        <v>0</v>
      </c>
      <c r="J403" s="65"/>
      <c r="K403" s="51">
        <f t="shared" si="159"/>
        <v>0</v>
      </c>
      <c r="L403" s="91"/>
      <c r="M403" s="63"/>
      <c r="N403" s="63"/>
      <c r="O403" s="63"/>
      <c r="P403" s="63"/>
      <c r="Q403" s="63"/>
      <c r="R403" s="63"/>
      <c r="S403" s="51">
        <f t="shared" si="160"/>
        <v>0</v>
      </c>
      <c r="T403" s="51">
        <f t="shared" si="161"/>
        <v>0</v>
      </c>
      <c r="U403" s="51">
        <f t="shared" si="162"/>
        <v>0</v>
      </c>
      <c r="V403" s="51">
        <f t="shared" si="163"/>
        <v>0</v>
      </c>
      <c r="W403" s="51">
        <f t="shared" si="164"/>
        <v>0</v>
      </c>
      <c r="X403" s="51">
        <f t="shared" si="165"/>
        <v>0</v>
      </c>
      <c r="Y403" s="51">
        <f t="shared" si="166"/>
        <v>0</v>
      </c>
      <c r="Z403" s="42"/>
      <c r="AB403" s="274" t="str">
        <f t="shared" si="168"/>
        <v>niet invulbaar</v>
      </c>
      <c r="AC403" s="34"/>
      <c r="AD403" s="34"/>
      <c r="AE403" s="34"/>
      <c r="AF403" s="86"/>
      <c r="AH403" s="28" t="s">
        <v>245</v>
      </c>
      <c r="AI403" s="28" t="str" cm="1">
        <f t="array" ref="AI403">IF(AH403="h",_xlfn.XLOOKUP(AJ403,AJ404:$AJ$2125,AH404:$AH$2125,""),IF(AH403="l",IF(AJ402&lt;&gt;"","sub",""),""))</f>
        <v/>
      </c>
      <c r="AJ403" s="28" t="str">
        <f t="shared" si="167"/>
        <v/>
      </c>
    </row>
    <row r="404" spans="1:36" x14ac:dyDescent="0.25">
      <c r="A404" s="59"/>
      <c r="B404" s="59"/>
      <c r="C404" s="63"/>
      <c r="D404" s="65"/>
      <c r="E404" s="51">
        <f t="shared" si="156"/>
        <v>0</v>
      </c>
      <c r="F404" s="65"/>
      <c r="G404" s="51">
        <f t="shared" si="157"/>
        <v>0</v>
      </c>
      <c r="H404" s="65"/>
      <c r="I404" s="51">
        <f t="shared" si="158"/>
        <v>0</v>
      </c>
      <c r="J404" s="65"/>
      <c r="K404" s="51">
        <f t="shared" si="159"/>
        <v>0</v>
      </c>
      <c r="L404" s="91"/>
      <c r="M404" s="63"/>
      <c r="N404" s="63"/>
      <c r="O404" s="63"/>
      <c r="P404" s="63"/>
      <c r="Q404" s="63"/>
      <c r="R404" s="63"/>
      <c r="S404" s="51">
        <f t="shared" si="160"/>
        <v>0</v>
      </c>
      <c r="T404" s="51">
        <f t="shared" si="161"/>
        <v>0</v>
      </c>
      <c r="U404" s="51">
        <f t="shared" si="162"/>
        <v>0</v>
      </c>
      <c r="V404" s="51">
        <f t="shared" si="163"/>
        <v>0</v>
      </c>
      <c r="W404" s="51">
        <f t="shared" si="164"/>
        <v>0</v>
      </c>
      <c r="X404" s="51">
        <f t="shared" si="165"/>
        <v>0</v>
      </c>
      <c r="Y404" s="51">
        <f t="shared" si="166"/>
        <v>0</v>
      </c>
      <c r="Z404" s="42"/>
      <c r="AB404" s="274" t="str">
        <f t="shared" si="168"/>
        <v>niet invulbaar</v>
      </c>
      <c r="AC404" s="34"/>
      <c r="AD404" s="34"/>
      <c r="AE404" s="34"/>
      <c r="AF404" s="86"/>
      <c r="AH404" s="28" t="s">
        <v>245</v>
      </c>
      <c r="AI404" s="28" t="str" cm="1">
        <f t="array" ref="AI404">IF(AH404="h",_xlfn.XLOOKUP(AJ404,AJ405:$AJ$2125,AH405:$AH$2125,""),IF(AH404="l",IF(AJ403&lt;&gt;"","sub",""),""))</f>
        <v/>
      </c>
      <c r="AJ404" s="28" t="str">
        <f t="shared" si="167"/>
        <v/>
      </c>
    </row>
    <row r="405" spans="1:36" x14ac:dyDescent="0.25">
      <c r="A405" s="59"/>
      <c r="B405" s="59"/>
      <c r="C405" s="63"/>
      <c r="D405" s="65"/>
      <c r="E405" s="51">
        <f t="shared" si="156"/>
        <v>0</v>
      </c>
      <c r="F405" s="65"/>
      <c r="G405" s="51">
        <f t="shared" si="157"/>
        <v>0</v>
      </c>
      <c r="H405" s="65"/>
      <c r="I405" s="51">
        <f t="shared" si="158"/>
        <v>0</v>
      </c>
      <c r="J405" s="65"/>
      <c r="K405" s="51">
        <f t="shared" si="159"/>
        <v>0</v>
      </c>
      <c r="L405" s="91"/>
      <c r="M405" s="63"/>
      <c r="N405" s="63"/>
      <c r="O405" s="63"/>
      <c r="P405" s="63"/>
      <c r="Q405" s="63"/>
      <c r="R405" s="63"/>
      <c r="S405" s="51">
        <f t="shared" si="160"/>
        <v>0</v>
      </c>
      <c r="T405" s="51">
        <f t="shared" si="161"/>
        <v>0</v>
      </c>
      <c r="U405" s="51">
        <f t="shared" si="162"/>
        <v>0</v>
      </c>
      <c r="V405" s="51">
        <f t="shared" si="163"/>
        <v>0</v>
      </c>
      <c r="W405" s="51">
        <f t="shared" si="164"/>
        <v>0</v>
      </c>
      <c r="X405" s="51">
        <f t="shared" si="165"/>
        <v>0</v>
      </c>
      <c r="Y405" s="51">
        <f t="shared" si="166"/>
        <v>0</v>
      </c>
      <c r="Z405" s="42"/>
      <c r="AB405" s="274" t="str">
        <f t="shared" si="168"/>
        <v>niet invulbaar</v>
      </c>
      <c r="AC405" s="34"/>
      <c r="AD405" s="34"/>
      <c r="AE405" s="34"/>
      <c r="AF405" s="86"/>
      <c r="AH405" s="28" t="s">
        <v>245</v>
      </c>
      <c r="AI405" s="28" t="str" cm="1">
        <f t="array" ref="AI405">IF(AH405="h",_xlfn.XLOOKUP(AJ405,AJ406:$AJ$2125,AH406:$AH$2125,""),IF(AH405="l",IF(AJ404&lt;&gt;"","sub",""),""))</f>
        <v/>
      </c>
      <c r="AJ405" s="28" t="str">
        <f t="shared" si="167"/>
        <v/>
      </c>
    </row>
    <row r="406" spans="1:36" x14ac:dyDescent="0.25">
      <c r="A406" s="59"/>
      <c r="B406" s="59"/>
      <c r="C406" s="63"/>
      <c r="D406" s="65"/>
      <c r="E406" s="51">
        <f t="shared" si="156"/>
        <v>0</v>
      </c>
      <c r="F406" s="65"/>
      <c r="G406" s="51">
        <f t="shared" si="157"/>
        <v>0</v>
      </c>
      <c r="H406" s="65"/>
      <c r="I406" s="51">
        <f t="shared" si="158"/>
        <v>0</v>
      </c>
      <c r="J406" s="65"/>
      <c r="K406" s="51">
        <f t="shared" si="159"/>
        <v>0</v>
      </c>
      <c r="L406" s="91"/>
      <c r="M406" s="63"/>
      <c r="N406" s="63"/>
      <c r="O406" s="63"/>
      <c r="P406" s="63"/>
      <c r="Q406" s="63"/>
      <c r="R406" s="63"/>
      <c r="S406" s="51">
        <f t="shared" si="160"/>
        <v>0</v>
      </c>
      <c r="T406" s="51">
        <f t="shared" si="161"/>
        <v>0</v>
      </c>
      <c r="U406" s="51">
        <f t="shared" si="162"/>
        <v>0</v>
      </c>
      <c r="V406" s="51">
        <f t="shared" si="163"/>
        <v>0</v>
      </c>
      <c r="W406" s="51">
        <f t="shared" si="164"/>
        <v>0</v>
      </c>
      <c r="X406" s="51">
        <f t="shared" si="165"/>
        <v>0</v>
      </c>
      <c r="Y406" s="51">
        <f t="shared" si="166"/>
        <v>0</v>
      </c>
      <c r="Z406" s="42"/>
      <c r="AB406" s="274" t="str">
        <f t="shared" si="168"/>
        <v>niet invulbaar</v>
      </c>
      <c r="AC406" s="34"/>
      <c r="AD406" s="34"/>
      <c r="AE406" s="34"/>
      <c r="AF406" s="86"/>
      <c r="AH406" s="28" t="s">
        <v>245</v>
      </c>
      <c r="AI406" s="28" t="str" cm="1">
        <f t="array" ref="AI406">IF(AH406="h",_xlfn.XLOOKUP(AJ406,AJ407:$AJ$2125,AH407:$AH$2125,""),IF(AH406="l",IF(AJ405&lt;&gt;"","sub",""),""))</f>
        <v/>
      </c>
      <c r="AJ406" s="28" t="str">
        <f t="shared" si="167"/>
        <v/>
      </c>
    </row>
    <row r="407" spans="1:36" x14ac:dyDescent="0.25">
      <c r="A407" s="59"/>
      <c r="B407" s="59"/>
      <c r="C407" s="63"/>
      <c r="D407" s="65"/>
      <c r="E407" s="51">
        <f t="shared" ref="E407:E438" si="169">B407*D407</f>
        <v>0</v>
      </c>
      <c r="F407" s="65"/>
      <c r="G407" s="51">
        <f t="shared" ref="G407:G438" si="170">B407*F407</f>
        <v>0</v>
      </c>
      <c r="H407" s="65"/>
      <c r="I407" s="51">
        <f t="shared" ref="I407:I438" si="171">B407*H407</f>
        <v>0</v>
      </c>
      <c r="J407" s="65"/>
      <c r="K407" s="51">
        <f t="shared" ref="K407:K438" si="172">(E407*$J$6)+G407+I407+J407</f>
        <v>0</v>
      </c>
      <c r="L407" s="91"/>
      <c r="M407" s="63"/>
      <c r="N407" s="63"/>
      <c r="O407" s="63"/>
      <c r="P407" s="63"/>
      <c r="Q407" s="63"/>
      <c r="R407" s="63"/>
      <c r="S407" s="51">
        <f t="shared" ref="S407:S438" si="173">IF(M407="j",$K407,0)</f>
        <v>0</v>
      </c>
      <c r="T407" s="51">
        <f t="shared" ref="T407:T438" si="174">IF(N407="j",$K407,0)</f>
        <v>0</v>
      </c>
      <c r="U407" s="51">
        <f t="shared" ref="U407:U438" si="175">IF(O407="j",$K407,0)</f>
        <v>0</v>
      </c>
      <c r="V407" s="51">
        <f t="shared" ref="V407:V438" si="176">IF(P407="j",$K407,0)</f>
        <v>0</v>
      </c>
      <c r="W407" s="51">
        <f t="shared" ref="W407:W438" si="177">IF(Q407="j",$K407,0)</f>
        <v>0</v>
      </c>
      <c r="X407" s="51">
        <f t="shared" ref="X407:X438" si="178">IF(R407="j",$K407,0)</f>
        <v>0</v>
      </c>
      <c r="Y407" s="51">
        <f t="shared" ref="Y407:Y438" si="179">SUM(S407:X407)</f>
        <v>0</v>
      </c>
      <c r="Z407" s="42"/>
      <c r="AB407" s="274" t="str">
        <f t="shared" si="168"/>
        <v>niet invulbaar</v>
      </c>
      <c r="AC407" s="34"/>
      <c r="AD407" s="34"/>
      <c r="AE407" s="34"/>
      <c r="AF407" s="86"/>
      <c r="AH407" s="28" t="s">
        <v>245</v>
      </c>
      <c r="AI407" s="28" t="str" cm="1">
        <f t="array" ref="AI407">IF(AH407="h",_xlfn.XLOOKUP(AJ407,AJ408:$AJ$2125,AH408:$AH$2125,""),IF(AH407="l",IF(AJ406&lt;&gt;"","sub",""),""))</f>
        <v/>
      </c>
      <c r="AJ407" s="28" t="str">
        <f t="shared" si="167"/>
        <v/>
      </c>
    </row>
    <row r="408" spans="1:36" x14ac:dyDescent="0.25">
      <c r="A408" s="59"/>
      <c r="B408" s="59"/>
      <c r="C408" s="63"/>
      <c r="D408" s="65"/>
      <c r="E408" s="51">
        <f t="shared" si="169"/>
        <v>0</v>
      </c>
      <c r="F408" s="65"/>
      <c r="G408" s="51">
        <f t="shared" si="170"/>
        <v>0</v>
      </c>
      <c r="H408" s="65"/>
      <c r="I408" s="51">
        <f t="shared" si="171"/>
        <v>0</v>
      </c>
      <c r="J408" s="65"/>
      <c r="K408" s="51">
        <f t="shared" si="172"/>
        <v>0</v>
      </c>
      <c r="L408" s="91"/>
      <c r="M408" s="63"/>
      <c r="N408" s="63"/>
      <c r="O408" s="63"/>
      <c r="P408" s="63"/>
      <c r="Q408" s="63"/>
      <c r="R408" s="63"/>
      <c r="S408" s="51">
        <f t="shared" si="173"/>
        <v>0</v>
      </c>
      <c r="T408" s="51">
        <f t="shared" si="174"/>
        <v>0</v>
      </c>
      <c r="U408" s="51">
        <f t="shared" si="175"/>
        <v>0</v>
      </c>
      <c r="V408" s="51">
        <f t="shared" si="176"/>
        <v>0</v>
      </c>
      <c r="W408" s="51">
        <f t="shared" si="177"/>
        <v>0</v>
      </c>
      <c r="X408" s="51">
        <f t="shared" si="178"/>
        <v>0</v>
      </c>
      <c r="Y408" s="51">
        <f t="shared" si="179"/>
        <v>0</v>
      </c>
      <c r="Z408" s="42"/>
      <c r="AB408" s="274" t="str">
        <f t="shared" si="168"/>
        <v>niet invulbaar</v>
      </c>
      <c r="AC408" s="34"/>
      <c r="AD408" s="34"/>
      <c r="AE408" s="34"/>
      <c r="AF408" s="86"/>
      <c r="AH408" s="28" t="s">
        <v>245</v>
      </c>
      <c r="AI408" s="28" t="str" cm="1">
        <f t="array" ref="AI408">IF(AH408="h",_xlfn.XLOOKUP(AJ408,AJ409:$AJ$2125,AH409:$AH$2125,""),IF(AH408="l",IF(AJ407&lt;&gt;"","sub",""),""))</f>
        <v/>
      </c>
      <c r="AJ408" s="28" t="str">
        <f t="shared" si="167"/>
        <v/>
      </c>
    </row>
    <row r="409" spans="1:36" x14ac:dyDescent="0.25">
      <c r="A409" s="59"/>
      <c r="B409" s="59"/>
      <c r="C409" s="63"/>
      <c r="D409" s="65"/>
      <c r="E409" s="51">
        <f t="shared" si="169"/>
        <v>0</v>
      </c>
      <c r="F409" s="65"/>
      <c r="G409" s="51">
        <f t="shared" si="170"/>
        <v>0</v>
      </c>
      <c r="H409" s="65"/>
      <c r="I409" s="51">
        <f t="shared" si="171"/>
        <v>0</v>
      </c>
      <c r="J409" s="65"/>
      <c r="K409" s="51">
        <f t="shared" si="172"/>
        <v>0</v>
      </c>
      <c r="L409" s="91"/>
      <c r="M409" s="63"/>
      <c r="N409" s="63"/>
      <c r="O409" s="63"/>
      <c r="P409" s="63"/>
      <c r="Q409" s="63"/>
      <c r="R409" s="63"/>
      <c r="S409" s="51">
        <f t="shared" si="173"/>
        <v>0</v>
      </c>
      <c r="T409" s="51">
        <f t="shared" si="174"/>
        <v>0</v>
      </c>
      <c r="U409" s="51">
        <f t="shared" si="175"/>
        <v>0</v>
      </c>
      <c r="V409" s="51">
        <f t="shared" si="176"/>
        <v>0</v>
      </c>
      <c r="W409" s="51">
        <f t="shared" si="177"/>
        <v>0</v>
      </c>
      <c r="X409" s="51">
        <f t="shared" si="178"/>
        <v>0</v>
      </c>
      <c r="Y409" s="51">
        <f t="shared" si="179"/>
        <v>0</v>
      </c>
      <c r="Z409" s="42"/>
      <c r="AB409" s="274" t="str">
        <f t="shared" si="168"/>
        <v>niet invulbaar</v>
      </c>
      <c r="AC409" s="34"/>
      <c r="AD409" s="34"/>
      <c r="AE409" s="34"/>
      <c r="AF409" s="86"/>
      <c r="AH409" s="28" t="s">
        <v>245</v>
      </c>
      <c r="AI409" s="28" t="str" cm="1">
        <f t="array" ref="AI409">IF(AH409="h",_xlfn.XLOOKUP(AJ409,AJ410:$AJ$2125,AH410:$AH$2125,""),IF(AH409="l",IF(AJ408&lt;&gt;"","sub",""),""))</f>
        <v/>
      </c>
      <c r="AJ409" s="28" t="str">
        <f t="shared" si="167"/>
        <v/>
      </c>
    </row>
    <row r="410" spans="1:36" x14ac:dyDescent="0.25">
      <c r="A410" s="59"/>
      <c r="B410" s="59"/>
      <c r="C410" s="63"/>
      <c r="D410" s="65"/>
      <c r="E410" s="51">
        <f t="shared" si="169"/>
        <v>0</v>
      </c>
      <c r="F410" s="65"/>
      <c r="G410" s="51">
        <f t="shared" si="170"/>
        <v>0</v>
      </c>
      <c r="H410" s="65"/>
      <c r="I410" s="51">
        <f t="shared" si="171"/>
        <v>0</v>
      </c>
      <c r="J410" s="65"/>
      <c r="K410" s="51">
        <f t="shared" si="172"/>
        <v>0</v>
      </c>
      <c r="L410" s="91"/>
      <c r="M410" s="63"/>
      <c r="N410" s="63"/>
      <c r="O410" s="63"/>
      <c r="P410" s="63"/>
      <c r="Q410" s="63"/>
      <c r="R410" s="63"/>
      <c r="S410" s="51">
        <f t="shared" si="173"/>
        <v>0</v>
      </c>
      <c r="T410" s="51">
        <f t="shared" si="174"/>
        <v>0</v>
      </c>
      <c r="U410" s="51">
        <f t="shared" si="175"/>
        <v>0</v>
      </c>
      <c r="V410" s="51">
        <f t="shared" si="176"/>
        <v>0</v>
      </c>
      <c r="W410" s="51">
        <f t="shared" si="177"/>
        <v>0</v>
      </c>
      <c r="X410" s="51">
        <f t="shared" si="178"/>
        <v>0</v>
      </c>
      <c r="Y410" s="51">
        <f t="shared" si="179"/>
        <v>0</v>
      </c>
      <c r="Z410" s="42"/>
      <c r="AB410" s="274" t="str">
        <f t="shared" si="168"/>
        <v>niet invulbaar</v>
      </c>
      <c r="AC410" s="34"/>
      <c r="AD410" s="34"/>
      <c r="AE410" s="34"/>
      <c r="AF410" s="86"/>
      <c r="AH410" s="28" t="s">
        <v>245</v>
      </c>
      <c r="AI410" s="28" t="str" cm="1">
        <f t="array" ref="AI410">IF(AH410="h",_xlfn.XLOOKUP(AJ410,AJ411:$AJ$2125,AH411:$AH$2125,""),IF(AH410="l",IF(AJ409&lt;&gt;"","sub",""),""))</f>
        <v/>
      </c>
      <c r="AJ410" s="28" t="str">
        <f t="shared" si="167"/>
        <v/>
      </c>
    </row>
    <row r="411" spans="1:36" x14ac:dyDescent="0.25">
      <c r="A411" s="59"/>
      <c r="B411" s="59"/>
      <c r="C411" s="63"/>
      <c r="D411" s="65"/>
      <c r="E411" s="51">
        <f t="shared" si="169"/>
        <v>0</v>
      </c>
      <c r="F411" s="65"/>
      <c r="G411" s="51">
        <f t="shared" si="170"/>
        <v>0</v>
      </c>
      <c r="H411" s="65"/>
      <c r="I411" s="51">
        <f t="shared" si="171"/>
        <v>0</v>
      </c>
      <c r="J411" s="65"/>
      <c r="K411" s="51">
        <f t="shared" si="172"/>
        <v>0</v>
      </c>
      <c r="L411" s="91"/>
      <c r="M411" s="63"/>
      <c r="N411" s="63"/>
      <c r="O411" s="63"/>
      <c r="P411" s="63"/>
      <c r="Q411" s="63"/>
      <c r="R411" s="63"/>
      <c r="S411" s="51">
        <f t="shared" si="173"/>
        <v>0</v>
      </c>
      <c r="T411" s="51">
        <f t="shared" si="174"/>
        <v>0</v>
      </c>
      <c r="U411" s="51">
        <f t="shared" si="175"/>
        <v>0</v>
      </c>
      <c r="V411" s="51">
        <f t="shared" si="176"/>
        <v>0</v>
      </c>
      <c r="W411" s="51">
        <f t="shared" si="177"/>
        <v>0</v>
      </c>
      <c r="X411" s="51">
        <f t="shared" si="178"/>
        <v>0</v>
      </c>
      <c r="Y411" s="51">
        <f t="shared" si="179"/>
        <v>0</v>
      </c>
      <c r="Z411" s="42"/>
      <c r="AB411" s="274" t="str">
        <f t="shared" si="168"/>
        <v>niet invulbaar</v>
      </c>
      <c r="AC411" s="34"/>
      <c r="AD411" s="34"/>
      <c r="AE411" s="34"/>
      <c r="AF411" s="86"/>
      <c r="AH411" s="28" t="s">
        <v>245</v>
      </c>
      <c r="AI411" s="28" t="str" cm="1">
        <f t="array" ref="AI411">IF(AH411="h",_xlfn.XLOOKUP(AJ411,AJ412:$AJ$2125,AH412:$AH$2125,""),IF(AH411="l",IF(AJ410&lt;&gt;"","sub",""),""))</f>
        <v/>
      </c>
      <c r="AJ411" s="28" t="str">
        <f t="shared" si="167"/>
        <v/>
      </c>
    </row>
    <row r="412" spans="1:36" x14ac:dyDescent="0.25">
      <c r="A412" s="59"/>
      <c r="B412" s="59"/>
      <c r="C412" s="63"/>
      <c r="D412" s="65"/>
      <c r="E412" s="51">
        <f t="shared" si="169"/>
        <v>0</v>
      </c>
      <c r="F412" s="65"/>
      <c r="G412" s="51">
        <f t="shared" si="170"/>
        <v>0</v>
      </c>
      <c r="H412" s="65"/>
      <c r="I412" s="51">
        <f t="shared" si="171"/>
        <v>0</v>
      </c>
      <c r="J412" s="65"/>
      <c r="K412" s="51">
        <f t="shared" si="172"/>
        <v>0</v>
      </c>
      <c r="L412" s="91"/>
      <c r="M412" s="63"/>
      <c r="N412" s="63"/>
      <c r="O412" s="63"/>
      <c r="P412" s="63"/>
      <c r="Q412" s="63"/>
      <c r="R412" s="63"/>
      <c r="S412" s="51">
        <f t="shared" si="173"/>
        <v>0</v>
      </c>
      <c r="T412" s="51">
        <f t="shared" si="174"/>
        <v>0</v>
      </c>
      <c r="U412" s="51">
        <f t="shared" si="175"/>
        <v>0</v>
      </c>
      <c r="V412" s="51">
        <f t="shared" si="176"/>
        <v>0</v>
      </c>
      <c r="W412" s="51">
        <f t="shared" si="177"/>
        <v>0</v>
      </c>
      <c r="X412" s="51">
        <f t="shared" si="178"/>
        <v>0</v>
      </c>
      <c r="Y412" s="51">
        <f t="shared" si="179"/>
        <v>0</v>
      </c>
      <c r="Z412" s="42"/>
      <c r="AB412" s="274" t="str">
        <f t="shared" si="168"/>
        <v>niet invulbaar</v>
      </c>
      <c r="AC412" s="34"/>
      <c r="AD412" s="34"/>
      <c r="AE412" s="34"/>
      <c r="AF412" s="86"/>
      <c r="AH412" s="28" t="s">
        <v>245</v>
      </c>
      <c r="AI412" s="28" t="str" cm="1">
        <f t="array" ref="AI412">IF(AH412="h",_xlfn.XLOOKUP(AJ412,AJ413:$AJ$2125,AH413:$AH$2125,""),IF(AH412="l",IF(AJ411&lt;&gt;"","sub",""),""))</f>
        <v/>
      </c>
      <c r="AJ412" s="28" t="str">
        <f t="shared" si="167"/>
        <v/>
      </c>
    </row>
    <row r="413" spans="1:36" x14ac:dyDescent="0.25">
      <c r="A413" s="59"/>
      <c r="B413" s="59"/>
      <c r="C413" s="63"/>
      <c r="D413" s="65"/>
      <c r="E413" s="51">
        <f t="shared" si="169"/>
        <v>0</v>
      </c>
      <c r="F413" s="65"/>
      <c r="G413" s="51">
        <f t="shared" si="170"/>
        <v>0</v>
      </c>
      <c r="H413" s="65"/>
      <c r="I413" s="51">
        <f t="shared" si="171"/>
        <v>0</v>
      </c>
      <c r="J413" s="65"/>
      <c r="K413" s="51">
        <f t="shared" si="172"/>
        <v>0</v>
      </c>
      <c r="L413" s="91"/>
      <c r="M413" s="63"/>
      <c r="N413" s="63"/>
      <c r="O413" s="63"/>
      <c r="P413" s="63"/>
      <c r="Q413" s="63"/>
      <c r="R413" s="63"/>
      <c r="S413" s="51">
        <f t="shared" si="173"/>
        <v>0</v>
      </c>
      <c r="T413" s="51">
        <f t="shared" si="174"/>
        <v>0</v>
      </c>
      <c r="U413" s="51">
        <f t="shared" si="175"/>
        <v>0</v>
      </c>
      <c r="V413" s="51">
        <f t="shared" si="176"/>
        <v>0</v>
      </c>
      <c r="W413" s="51">
        <f t="shared" si="177"/>
        <v>0</v>
      </c>
      <c r="X413" s="51">
        <f t="shared" si="178"/>
        <v>0</v>
      </c>
      <c r="Y413" s="51">
        <f t="shared" si="179"/>
        <v>0</v>
      </c>
      <c r="Z413" s="42"/>
      <c r="AB413" s="274" t="str">
        <f t="shared" si="168"/>
        <v>niet invulbaar</v>
      </c>
      <c r="AC413" s="34"/>
      <c r="AD413" s="34"/>
      <c r="AE413" s="34"/>
      <c r="AF413" s="86"/>
      <c r="AH413" s="28" t="s">
        <v>245</v>
      </c>
      <c r="AI413" s="28" t="str" cm="1">
        <f t="array" ref="AI413">IF(AH413="h",_xlfn.XLOOKUP(AJ413,AJ414:$AJ$2125,AH414:$AH$2125,""),IF(AH413="l",IF(AJ412&lt;&gt;"","sub",""),""))</f>
        <v/>
      </c>
      <c r="AJ413" s="28" t="str">
        <f t="shared" si="167"/>
        <v/>
      </c>
    </row>
    <row r="414" spans="1:36" x14ac:dyDescent="0.25">
      <c r="A414" s="59"/>
      <c r="B414" s="59"/>
      <c r="C414" s="63"/>
      <c r="D414" s="65"/>
      <c r="E414" s="51">
        <f t="shared" si="169"/>
        <v>0</v>
      </c>
      <c r="F414" s="65"/>
      <c r="G414" s="51">
        <f t="shared" si="170"/>
        <v>0</v>
      </c>
      <c r="H414" s="65"/>
      <c r="I414" s="51">
        <f t="shared" si="171"/>
        <v>0</v>
      </c>
      <c r="J414" s="65"/>
      <c r="K414" s="51">
        <f t="shared" si="172"/>
        <v>0</v>
      </c>
      <c r="L414" s="91"/>
      <c r="M414" s="63"/>
      <c r="N414" s="63"/>
      <c r="O414" s="63"/>
      <c r="P414" s="63"/>
      <c r="Q414" s="63"/>
      <c r="R414" s="63"/>
      <c r="S414" s="51">
        <f t="shared" si="173"/>
        <v>0</v>
      </c>
      <c r="T414" s="51">
        <f t="shared" si="174"/>
        <v>0</v>
      </c>
      <c r="U414" s="51">
        <f t="shared" si="175"/>
        <v>0</v>
      </c>
      <c r="V414" s="51">
        <f t="shared" si="176"/>
        <v>0</v>
      </c>
      <c r="W414" s="51">
        <f t="shared" si="177"/>
        <v>0</v>
      </c>
      <c r="X414" s="51">
        <f t="shared" si="178"/>
        <v>0</v>
      </c>
      <c r="Y414" s="51">
        <f t="shared" si="179"/>
        <v>0</v>
      </c>
      <c r="Z414" s="42"/>
      <c r="AB414" s="274" t="str">
        <f t="shared" si="168"/>
        <v>niet invulbaar</v>
      </c>
      <c r="AC414" s="34"/>
      <c r="AD414" s="34"/>
      <c r="AE414" s="34"/>
      <c r="AF414" s="86"/>
      <c r="AH414" s="28" t="s">
        <v>245</v>
      </c>
      <c r="AI414" s="28" t="str" cm="1">
        <f t="array" ref="AI414">IF(AH414="h",_xlfn.XLOOKUP(AJ414,AJ415:$AJ$2125,AH415:$AH$2125,""),IF(AH414="l",IF(AJ413&lt;&gt;"","sub",""),""))</f>
        <v/>
      </c>
      <c r="AJ414" s="28" t="str">
        <f t="shared" si="167"/>
        <v/>
      </c>
    </row>
    <row r="415" spans="1:36" x14ac:dyDescent="0.25">
      <c r="A415" s="59"/>
      <c r="B415" s="59"/>
      <c r="C415" s="63"/>
      <c r="D415" s="65"/>
      <c r="E415" s="51">
        <f t="shared" si="169"/>
        <v>0</v>
      </c>
      <c r="F415" s="65"/>
      <c r="G415" s="51">
        <f t="shared" si="170"/>
        <v>0</v>
      </c>
      <c r="H415" s="65"/>
      <c r="I415" s="51">
        <f t="shared" si="171"/>
        <v>0</v>
      </c>
      <c r="J415" s="65"/>
      <c r="K415" s="51">
        <f t="shared" si="172"/>
        <v>0</v>
      </c>
      <c r="L415" s="91"/>
      <c r="M415" s="63"/>
      <c r="N415" s="63"/>
      <c r="O415" s="63"/>
      <c r="P415" s="63"/>
      <c r="Q415" s="63"/>
      <c r="R415" s="63"/>
      <c r="S415" s="51">
        <f t="shared" si="173"/>
        <v>0</v>
      </c>
      <c r="T415" s="51">
        <f t="shared" si="174"/>
        <v>0</v>
      </c>
      <c r="U415" s="51">
        <f t="shared" si="175"/>
        <v>0</v>
      </c>
      <c r="V415" s="51">
        <f t="shared" si="176"/>
        <v>0</v>
      </c>
      <c r="W415" s="51">
        <f t="shared" si="177"/>
        <v>0</v>
      </c>
      <c r="X415" s="51">
        <f t="shared" si="178"/>
        <v>0</v>
      </c>
      <c r="Y415" s="51">
        <f t="shared" si="179"/>
        <v>0</v>
      </c>
      <c r="Z415" s="42"/>
      <c r="AB415" s="274" t="str">
        <f t="shared" si="168"/>
        <v>niet invulbaar</v>
      </c>
      <c r="AC415" s="34"/>
      <c r="AD415" s="34"/>
      <c r="AE415" s="34"/>
      <c r="AF415" s="86"/>
      <c r="AH415" s="28" t="s">
        <v>245</v>
      </c>
      <c r="AI415" s="28" t="str" cm="1">
        <f t="array" ref="AI415">IF(AH415="h",_xlfn.XLOOKUP(AJ415,AJ416:$AJ$2125,AH416:$AH$2125,""),IF(AH415="l",IF(AJ414&lt;&gt;"","sub",""),""))</f>
        <v/>
      </c>
      <c r="AJ415" s="28" t="str">
        <f t="shared" si="167"/>
        <v/>
      </c>
    </row>
    <row r="416" spans="1:36" x14ac:dyDescent="0.25">
      <c r="A416" s="59"/>
      <c r="B416" s="59"/>
      <c r="C416" s="63"/>
      <c r="D416" s="65"/>
      <c r="E416" s="51">
        <f t="shared" si="169"/>
        <v>0</v>
      </c>
      <c r="F416" s="65"/>
      <c r="G416" s="51">
        <f t="shared" si="170"/>
        <v>0</v>
      </c>
      <c r="H416" s="65"/>
      <c r="I416" s="51">
        <f t="shared" si="171"/>
        <v>0</v>
      </c>
      <c r="J416" s="65"/>
      <c r="K416" s="51">
        <f t="shared" si="172"/>
        <v>0</v>
      </c>
      <c r="L416" s="91"/>
      <c r="M416" s="63"/>
      <c r="N416" s="63"/>
      <c r="O416" s="63"/>
      <c r="P416" s="63"/>
      <c r="Q416" s="63"/>
      <c r="R416" s="63"/>
      <c r="S416" s="51">
        <f t="shared" si="173"/>
        <v>0</v>
      </c>
      <c r="T416" s="51">
        <f t="shared" si="174"/>
        <v>0</v>
      </c>
      <c r="U416" s="51">
        <f t="shared" si="175"/>
        <v>0</v>
      </c>
      <c r="V416" s="51">
        <f t="shared" si="176"/>
        <v>0</v>
      </c>
      <c r="W416" s="51">
        <f t="shared" si="177"/>
        <v>0</v>
      </c>
      <c r="X416" s="51">
        <f t="shared" si="178"/>
        <v>0</v>
      </c>
      <c r="Y416" s="51">
        <f t="shared" si="179"/>
        <v>0</v>
      </c>
      <c r="Z416" s="42"/>
      <c r="AB416" s="274" t="str">
        <f t="shared" si="168"/>
        <v>niet invulbaar</v>
      </c>
      <c r="AC416" s="34"/>
      <c r="AD416" s="34"/>
      <c r="AE416" s="34"/>
      <c r="AF416" s="86"/>
      <c r="AH416" s="28" t="s">
        <v>245</v>
      </c>
      <c r="AI416" s="28" t="str" cm="1">
        <f t="array" ref="AI416">IF(AH416="h",_xlfn.XLOOKUP(AJ416,AJ417:$AJ$2125,AH417:$AH$2125,""),IF(AH416="l",IF(AJ415&lt;&gt;"","sub",""),""))</f>
        <v/>
      </c>
      <c r="AJ416" s="28" t="str">
        <f t="shared" si="167"/>
        <v/>
      </c>
    </row>
    <row r="417" spans="1:36" x14ac:dyDescent="0.25">
      <c r="A417" s="59"/>
      <c r="B417" s="59"/>
      <c r="C417" s="63"/>
      <c r="D417" s="65"/>
      <c r="E417" s="51">
        <f t="shared" si="169"/>
        <v>0</v>
      </c>
      <c r="F417" s="65"/>
      <c r="G417" s="51">
        <f t="shared" si="170"/>
        <v>0</v>
      </c>
      <c r="H417" s="65"/>
      <c r="I417" s="51">
        <f t="shared" si="171"/>
        <v>0</v>
      </c>
      <c r="J417" s="65"/>
      <c r="K417" s="51">
        <f t="shared" si="172"/>
        <v>0</v>
      </c>
      <c r="L417" s="91"/>
      <c r="M417" s="63"/>
      <c r="N417" s="63"/>
      <c r="O417" s="63"/>
      <c r="P417" s="63"/>
      <c r="Q417" s="63"/>
      <c r="R417" s="63"/>
      <c r="S417" s="51">
        <f t="shared" si="173"/>
        <v>0</v>
      </c>
      <c r="T417" s="51">
        <f t="shared" si="174"/>
        <v>0</v>
      </c>
      <c r="U417" s="51">
        <f t="shared" si="175"/>
        <v>0</v>
      </c>
      <c r="V417" s="51">
        <f t="shared" si="176"/>
        <v>0</v>
      </c>
      <c r="W417" s="51">
        <f t="shared" si="177"/>
        <v>0</v>
      </c>
      <c r="X417" s="51">
        <f t="shared" si="178"/>
        <v>0</v>
      </c>
      <c r="Y417" s="51">
        <f t="shared" si="179"/>
        <v>0</v>
      </c>
      <c r="Z417" s="42"/>
      <c r="AB417" s="274" t="str">
        <f t="shared" si="168"/>
        <v>niet invulbaar</v>
      </c>
      <c r="AC417" s="34"/>
      <c r="AD417" s="34"/>
      <c r="AE417" s="34"/>
      <c r="AF417" s="86"/>
      <c r="AH417" s="28" t="s">
        <v>245</v>
      </c>
      <c r="AI417" s="28" t="str" cm="1">
        <f t="array" ref="AI417">IF(AH417="h",_xlfn.XLOOKUP(AJ417,AJ418:$AJ$2125,AH418:$AH$2125,""),IF(AH417="l",IF(AJ416&lt;&gt;"","sub",""),""))</f>
        <v/>
      </c>
      <c r="AJ417" s="28" t="str">
        <f t="shared" si="167"/>
        <v/>
      </c>
    </row>
    <row r="418" spans="1:36" x14ac:dyDescent="0.25">
      <c r="A418" s="59"/>
      <c r="B418" s="59"/>
      <c r="C418" s="63"/>
      <c r="D418" s="65"/>
      <c r="E418" s="51">
        <f t="shared" si="169"/>
        <v>0</v>
      </c>
      <c r="F418" s="65"/>
      <c r="G418" s="51">
        <f t="shared" si="170"/>
        <v>0</v>
      </c>
      <c r="H418" s="65"/>
      <c r="I418" s="51">
        <f t="shared" si="171"/>
        <v>0</v>
      </c>
      <c r="J418" s="65"/>
      <c r="K418" s="51">
        <f t="shared" si="172"/>
        <v>0</v>
      </c>
      <c r="L418" s="91"/>
      <c r="M418" s="63"/>
      <c r="N418" s="63"/>
      <c r="O418" s="63"/>
      <c r="P418" s="63"/>
      <c r="Q418" s="63"/>
      <c r="R418" s="63"/>
      <c r="S418" s="51">
        <f t="shared" si="173"/>
        <v>0</v>
      </c>
      <c r="T418" s="51">
        <f t="shared" si="174"/>
        <v>0</v>
      </c>
      <c r="U418" s="51">
        <f t="shared" si="175"/>
        <v>0</v>
      </c>
      <c r="V418" s="51">
        <f t="shared" si="176"/>
        <v>0</v>
      </c>
      <c r="W418" s="51">
        <f t="shared" si="177"/>
        <v>0</v>
      </c>
      <c r="X418" s="51">
        <f t="shared" si="178"/>
        <v>0</v>
      </c>
      <c r="Y418" s="51">
        <f t="shared" si="179"/>
        <v>0</v>
      </c>
      <c r="Z418" s="42"/>
      <c r="AB418" s="274" t="str">
        <f t="shared" si="168"/>
        <v>niet invulbaar</v>
      </c>
      <c r="AC418" s="34"/>
      <c r="AD418" s="34"/>
      <c r="AE418" s="34"/>
      <c r="AF418" s="86"/>
      <c r="AH418" s="28" t="s">
        <v>245</v>
      </c>
      <c r="AI418" s="28" t="str" cm="1">
        <f t="array" ref="AI418">IF(AH418="h",_xlfn.XLOOKUP(AJ418,AJ419:$AJ$2125,AH419:$AH$2125,""),IF(AH418="l",IF(AJ417&lt;&gt;"","sub",""),""))</f>
        <v/>
      </c>
      <c r="AJ418" s="28" t="str">
        <f t="shared" si="167"/>
        <v/>
      </c>
    </row>
    <row r="419" spans="1:36" x14ac:dyDescent="0.25">
      <c r="A419" s="59"/>
      <c r="B419" s="59"/>
      <c r="C419" s="63"/>
      <c r="D419" s="65"/>
      <c r="E419" s="51">
        <f t="shared" si="169"/>
        <v>0</v>
      </c>
      <c r="F419" s="65"/>
      <c r="G419" s="51">
        <f t="shared" si="170"/>
        <v>0</v>
      </c>
      <c r="H419" s="65"/>
      <c r="I419" s="51">
        <f t="shared" si="171"/>
        <v>0</v>
      </c>
      <c r="J419" s="65"/>
      <c r="K419" s="51">
        <f t="shared" si="172"/>
        <v>0</v>
      </c>
      <c r="L419" s="91"/>
      <c r="M419" s="63"/>
      <c r="N419" s="63"/>
      <c r="O419" s="63"/>
      <c r="P419" s="63"/>
      <c r="Q419" s="63"/>
      <c r="R419" s="63"/>
      <c r="S419" s="51">
        <f t="shared" si="173"/>
        <v>0</v>
      </c>
      <c r="T419" s="51">
        <f t="shared" si="174"/>
        <v>0</v>
      </c>
      <c r="U419" s="51">
        <f t="shared" si="175"/>
        <v>0</v>
      </c>
      <c r="V419" s="51">
        <f t="shared" si="176"/>
        <v>0</v>
      </c>
      <c r="W419" s="51">
        <f t="shared" si="177"/>
        <v>0</v>
      </c>
      <c r="X419" s="51">
        <f t="shared" si="178"/>
        <v>0</v>
      </c>
      <c r="Y419" s="51">
        <f t="shared" si="179"/>
        <v>0</v>
      </c>
      <c r="Z419" s="42"/>
      <c r="AB419" s="274" t="str">
        <f t="shared" si="168"/>
        <v>niet invulbaar</v>
      </c>
      <c r="AC419" s="34"/>
      <c r="AD419" s="34"/>
      <c r="AE419" s="34"/>
      <c r="AF419" s="86"/>
      <c r="AH419" s="28" t="s">
        <v>245</v>
      </c>
      <c r="AI419" s="28" t="str" cm="1">
        <f t="array" ref="AI419">IF(AH419="h",_xlfn.XLOOKUP(AJ419,AJ420:$AJ$2125,AH420:$AH$2125,""),IF(AH419="l",IF(AJ418&lt;&gt;"","sub",""),""))</f>
        <v/>
      </c>
      <c r="AJ419" s="28" t="str">
        <f t="shared" si="167"/>
        <v/>
      </c>
    </row>
    <row r="420" spans="1:36" x14ac:dyDescent="0.25">
      <c r="A420" s="59"/>
      <c r="B420" s="59"/>
      <c r="C420" s="63"/>
      <c r="D420" s="65"/>
      <c r="E420" s="51">
        <f t="shared" si="169"/>
        <v>0</v>
      </c>
      <c r="F420" s="65"/>
      <c r="G420" s="51">
        <f t="shared" si="170"/>
        <v>0</v>
      </c>
      <c r="H420" s="65"/>
      <c r="I420" s="51">
        <f t="shared" si="171"/>
        <v>0</v>
      </c>
      <c r="J420" s="65"/>
      <c r="K420" s="51">
        <f t="shared" si="172"/>
        <v>0</v>
      </c>
      <c r="L420" s="91"/>
      <c r="M420" s="63"/>
      <c r="N420" s="63"/>
      <c r="O420" s="63"/>
      <c r="P420" s="63"/>
      <c r="Q420" s="63"/>
      <c r="R420" s="63"/>
      <c r="S420" s="51">
        <f t="shared" si="173"/>
        <v>0</v>
      </c>
      <c r="T420" s="51">
        <f t="shared" si="174"/>
        <v>0</v>
      </c>
      <c r="U420" s="51">
        <f t="shared" si="175"/>
        <v>0</v>
      </c>
      <c r="V420" s="51">
        <f t="shared" si="176"/>
        <v>0</v>
      </c>
      <c r="W420" s="51">
        <f t="shared" si="177"/>
        <v>0</v>
      </c>
      <c r="X420" s="51">
        <f t="shared" si="178"/>
        <v>0</v>
      </c>
      <c r="Y420" s="51">
        <f t="shared" si="179"/>
        <v>0</v>
      </c>
      <c r="Z420" s="42"/>
      <c r="AB420" s="274" t="str">
        <f t="shared" si="168"/>
        <v>niet invulbaar</v>
      </c>
      <c r="AC420" s="34"/>
      <c r="AD420" s="34"/>
      <c r="AE420" s="34"/>
      <c r="AF420" s="86"/>
      <c r="AH420" s="28" t="s">
        <v>245</v>
      </c>
      <c r="AI420" s="28" t="str" cm="1">
        <f t="array" ref="AI420">IF(AH420="h",_xlfn.XLOOKUP(AJ420,AJ421:$AJ$2125,AH421:$AH$2125,""),IF(AH420="l",IF(AJ419&lt;&gt;"","sub",""),""))</f>
        <v/>
      </c>
      <c r="AJ420" s="28" t="str">
        <f t="shared" si="167"/>
        <v/>
      </c>
    </row>
    <row r="421" spans="1:36" x14ac:dyDescent="0.25">
      <c r="A421" s="59"/>
      <c r="B421" s="59"/>
      <c r="C421" s="63"/>
      <c r="D421" s="65"/>
      <c r="E421" s="51">
        <f t="shared" si="169"/>
        <v>0</v>
      </c>
      <c r="F421" s="65"/>
      <c r="G421" s="51">
        <f t="shared" si="170"/>
        <v>0</v>
      </c>
      <c r="H421" s="65"/>
      <c r="I421" s="51">
        <f t="shared" si="171"/>
        <v>0</v>
      </c>
      <c r="J421" s="65"/>
      <c r="K421" s="51">
        <f t="shared" si="172"/>
        <v>0</v>
      </c>
      <c r="L421" s="91"/>
      <c r="M421" s="63"/>
      <c r="N421" s="63"/>
      <c r="O421" s="63"/>
      <c r="P421" s="63"/>
      <c r="Q421" s="63"/>
      <c r="R421" s="63"/>
      <c r="S421" s="51">
        <f t="shared" si="173"/>
        <v>0</v>
      </c>
      <c r="T421" s="51">
        <f t="shared" si="174"/>
        <v>0</v>
      </c>
      <c r="U421" s="51">
        <f t="shared" si="175"/>
        <v>0</v>
      </c>
      <c r="V421" s="51">
        <f t="shared" si="176"/>
        <v>0</v>
      </c>
      <c r="W421" s="51">
        <f t="shared" si="177"/>
        <v>0</v>
      </c>
      <c r="X421" s="51">
        <f t="shared" si="178"/>
        <v>0</v>
      </c>
      <c r="Y421" s="51">
        <f t="shared" si="179"/>
        <v>0</v>
      </c>
      <c r="Z421" s="42"/>
      <c r="AB421" s="274" t="str">
        <f t="shared" si="168"/>
        <v>niet invulbaar</v>
      </c>
      <c r="AC421" s="34"/>
      <c r="AD421" s="34"/>
      <c r="AE421" s="34"/>
      <c r="AF421" s="86"/>
      <c r="AH421" s="28" t="s">
        <v>245</v>
      </c>
      <c r="AI421" s="28" t="str" cm="1">
        <f t="array" ref="AI421">IF(AH421="h",_xlfn.XLOOKUP(AJ421,AJ422:$AJ$2125,AH422:$AH$2125,""),IF(AH421="l",IF(AJ420&lt;&gt;"","sub",""),""))</f>
        <v/>
      </c>
      <c r="AJ421" s="28" t="str">
        <f t="shared" si="167"/>
        <v/>
      </c>
    </row>
    <row r="422" spans="1:36" x14ac:dyDescent="0.25">
      <c r="A422" s="59"/>
      <c r="B422" s="59"/>
      <c r="C422" s="63"/>
      <c r="D422" s="65"/>
      <c r="E422" s="51">
        <f t="shared" si="169"/>
        <v>0</v>
      </c>
      <c r="F422" s="65"/>
      <c r="G422" s="51">
        <f t="shared" si="170"/>
        <v>0</v>
      </c>
      <c r="H422" s="65"/>
      <c r="I422" s="51">
        <f t="shared" si="171"/>
        <v>0</v>
      </c>
      <c r="J422" s="65"/>
      <c r="K422" s="51">
        <f t="shared" si="172"/>
        <v>0</v>
      </c>
      <c r="L422" s="91"/>
      <c r="M422" s="63"/>
      <c r="N422" s="63"/>
      <c r="O422" s="63"/>
      <c r="P422" s="63"/>
      <c r="Q422" s="63"/>
      <c r="R422" s="63"/>
      <c r="S422" s="51">
        <f t="shared" si="173"/>
        <v>0</v>
      </c>
      <c r="T422" s="51">
        <f t="shared" si="174"/>
        <v>0</v>
      </c>
      <c r="U422" s="51">
        <f t="shared" si="175"/>
        <v>0</v>
      </c>
      <c r="V422" s="51">
        <f t="shared" si="176"/>
        <v>0</v>
      </c>
      <c r="W422" s="51">
        <f t="shared" si="177"/>
        <v>0</v>
      </c>
      <c r="X422" s="51">
        <f t="shared" si="178"/>
        <v>0</v>
      </c>
      <c r="Y422" s="51">
        <f t="shared" si="179"/>
        <v>0</v>
      </c>
      <c r="Z422" s="42"/>
      <c r="AB422" s="274" t="str">
        <f t="shared" si="168"/>
        <v>niet invulbaar</v>
      </c>
      <c r="AC422" s="34"/>
      <c r="AD422" s="34"/>
      <c r="AE422" s="34"/>
      <c r="AF422" s="86"/>
      <c r="AH422" s="28" t="s">
        <v>245</v>
      </c>
      <c r="AI422" s="28" t="str" cm="1">
        <f t="array" ref="AI422">IF(AH422="h",_xlfn.XLOOKUP(AJ422,AJ423:$AJ$2125,AH423:$AH$2125,""),IF(AH422="l",IF(AJ421&lt;&gt;"","sub",""),""))</f>
        <v/>
      </c>
      <c r="AJ422" s="28" t="str">
        <f t="shared" si="167"/>
        <v/>
      </c>
    </row>
    <row r="423" spans="1:36" x14ac:dyDescent="0.25">
      <c r="A423" s="59"/>
      <c r="B423" s="59"/>
      <c r="C423" s="63"/>
      <c r="D423" s="65"/>
      <c r="E423" s="51">
        <f t="shared" si="169"/>
        <v>0</v>
      </c>
      <c r="F423" s="65"/>
      <c r="G423" s="51">
        <f t="shared" si="170"/>
        <v>0</v>
      </c>
      <c r="H423" s="65"/>
      <c r="I423" s="51">
        <f t="shared" si="171"/>
        <v>0</v>
      </c>
      <c r="J423" s="65"/>
      <c r="K423" s="51">
        <f t="shared" si="172"/>
        <v>0</v>
      </c>
      <c r="L423" s="91"/>
      <c r="M423" s="63"/>
      <c r="N423" s="63"/>
      <c r="O423" s="63"/>
      <c r="P423" s="63"/>
      <c r="Q423" s="63"/>
      <c r="R423" s="63"/>
      <c r="S423" s="51">
        <f t="shared" si="173"/>
        <v>0</v>
      </c>
      <c r="T423" s="51">
        <f t="shared" si="174"/>
        <v>0</v>
      </c>
      <c r="U423" s="51">
        <f t="shared" si="175"/>
        <v>0</v>
      </c>
      <c r="V423" s="51">
        <f t="shared" si="176"/>
        <v>0</v>
      </c>
      <c r="W423" s="51">
        <f t="shared" si="177"/>
        <v>0</v>
      </c>
      <c r="X423" s="51">
        <f t="shared" si="178"/>
        <v>0</v>
      </c>
      <c r="Y423" s="51">
        <f t="shared" si="179"/>
        <v>0</v>
      </c>
      <c r="Z423" s="42"/>
      <c r="AB423" s="274" t="str">
        <f t="shared" si="168"/>
        <v>niet invulbaar</v>
      </c>
      <c r="AC423" s="34"/>
      <c r="AD423" s="34"/>
      <c r="AE423" s="34"/>
      <c r="AF423" s="86"/>
      <c r="AH423" s="28" t="s">
        <v>245</v>
      </c>
      <c r="AI423" s="28" t="str" cm="1">
        <f t="array" ref="AI423">IF(AH423="h",_xlfn.XLOOKUP(AJ423,AJ424:$AJ$2125,AH424:$AH$2125,""),IF(AH423="l",IF(AJ422&lt;&gt;"","sub",""),""))</f>
        <v/>
      </c>
      <c r="AJ423" s="28" t="str">
        <f t="shared" si="167"/>
        <v/>
      </c>
    </row>
    <row r="424" spans="1:36" x14ac:dyDescent="0.25">
      <c r="A424" s="59"/>
      <c r="B424" s="59"/>
      <c r="C424" s="63"/>
      <c r="D424" s="65"/>
      <c r="E424" s="51">
        <f t="shared" si="169"/>
        <v>0</v>
      </c>
      <c r="F424" s="65"/>
      <c r="G424" s="51">
        <f t="shared" si="170"/>
        <v>0</v>
      </c>
      <c r="H424" s="65"/>
      <c r="I424" s="51">
        <f t="shared" si="171"/>
        <v>0</v>
      </c>
      <c r="J424" s="65"/>
      <c r="K424" s="51">
        <f t="shared" si="172"/>
        <v>0</v>
      </c>
      <c r="L424" s="91"/>
      <c r="M424" s="63"/>
      <c r="N424" s="63"/>
      <c r="O424" s="63"/>
      <c r="P424" s="63"/>
      <c r="Q424" s="63"/>
      <c r="R424" s="63"/>
      <c r="S424" s="51">
        <f t="shared" si="173"/>
        <v>0</v>
      </c>
      <c r="T424" s="51">
        <f t="shared" si="174"/>
        <v>0</v>
      </c>
      <c r="U424" s="51">
        <f t="shared" si="175"/>
        <v>0</v>
      </c>
      <c r="V424" s="51">
        <f t="shared" si="176"/>
        <v>0</v>
      </c>
      <c r="W424" s="51">
        <f t="shared" si="177"/>
        <v>0</v>
      </c>
      <c r="X424" s="51">
        <f t="shared" si="178"/>
        <v>0</v>
      </c>
      <c r="Y424" s="51">
        <f t="shared" si="179"/>
        <v>0</v>
      </c>
      <c r="Z424" s="42"/>
      <c r="AB424" s="274" t="str">
        <f t="shared" si="168"/>
        <v>niet invulbaar</v>
      </c>
      <c r="AC424" s="34"/>
      <c r="AD424" s="34"/>
      <c r="AE424" s="34"/>
      <c r="AF424" s="86"/>
      <c r="AH424" s="28" t="s">
        <v>245</v>
      </c>
      <c r="AI424" s="28" t="str" cm="1">
        <f t="array" ref="AI424">IF(AH424="h",_xlfn.XLOOKUP(AJ424,AJ425:$AJ$2125,AH425:$AH$2125,""),IF(AH424="l",IF(AJ423&lt;&gt;"","sub",""),""))</f>
        <v/>
      </c>
      <c r="AJ424" s="28" t="str">
        <f t="shared" si="167"/>
        <v/>
      </c>
    </row>
    <row r="425" spans="1:36" x14ac:dyDescent="0.25">
      <c r="A425" s="59"/>
      <c r="B425" s="59"/>
      <c r="C425" s="63"/>
      <c r="D425" s="65"/>
      <c r="E425" s="51">
        <f t="shared" si="169"/>
        <v>0</v>
      </c>
      <c r="F425" s="65"/>
      <c r="G425" s="51">
        <f t="shared" si="170"/>
        <v>0</v>
      </c>
      <c r="H425" s="65"/>
      <c r="I425" s="51">
        <f t="shared" si="171"/>
        <v>0</v>
      </c>
      <c r="J425" s="65"/>
      <c r="K425" s="51">
        <f t="shared" si="172"/>
        <v>0</v>
      </c>
      <c r="L425" s="91"/>
      <c r="M425" s="63"/>
      <c r="N425" s="63"/>
      <c r="O425" s="63"/>
      <c r="P425" s="63"/>
      <c r="Q425" s="63"/>
      <c r="R425" s="63"/>
      <c r="S425" s="51">
        <f t="shared" si="173"/>
        <v>0</v>
      </c>
      <c r="T425" s="51">
        <f t="shared" si="174"/>
        <v>0</v>
      </c>
      <c r="U425" s="51">
        <f t="shared" si="175"/>
        <v>0</v>
      </c>
      <c r="V425" s="51">
        <f t="shared" si="176"/>
        <v>0</v>
      </c>
      <c r="W425" s="51">
        <f t="shared" si="177"/>
        <v>0</v>
      </c>
      <c r="X425" s="51">
        <f t="shared" si="178"/>
        <v>0</v>
      </c>
      <c r="Y425" s="51">
        <f t="shared" si="179"/>
        <v>0</v>
      </c>
      <c r="Z425" s="42"/>
      <c r="AB425" s="274" t="str">
        <f t="shared" si="168"/>
        <v>niet invulbaar</v>
      </c>
      <c r="AC425" s="34"/>
      <c r="AD425" s="34"/>
      <c r="AE425" s="34"/>
      <c r="AF425" s="86"/>
      <c r="AH425" s="28" t="s">
        <v>245</v>
      </c>
      <c r="AI425" s="28" t="str" cm="1">
        <f t="array" ref="AI425">IF(AH425="h",_xlfn.XLOOKUP(AJ425,AJ426:$AJ$2125,AH426:$AH$2125,""),IF(AH425="l",IF(AJ424&lt;&gt;"","sub",""),""))</f>
        <v/>
      </c>
      <c r="AJ425" s="28" t="str">
        <f t="shared" si="167"/>
        <v/>
      </c>
    </row>
    <row r="426" spans="1:36" x14ac:dyDescent="0.25">
      <c r="A426" s="59"/>
      <c r="B426" s="59"/>
      <c r="C426" s="63"/>
      <c r="D426" s="65"/>
      <c r="E426" s="51">
        <f t="shared" si="169"/>
        <v>0</v>
      </c>
      <c r="F426" s="65"/>
      <c r="G426" s="51">
        <f t="shared" si="170"/>
        <v>0</v>
      </c>
      <c r="H426" s="65"/>
      <c r="I426" s="51">
        <f t="shared" si="171"/>
        <v>0</v>
      </c>
      <c r="J426" s="65"/>
      <c r="K426" s="51">
        <f t="shared" si="172"/>
        <v>0</v>
      </c>
      <c r="L426" s="91"/>
      <c r="M426" s="63"/>
      <c r="N426" s="63"/>
      <c r="O426" s="63"/>
      <c r="P426" s="63"/>
      <c r="Q426" s="63"/>
      <c r="R426" s="63"/>
      <c r="S426" s="51">
        <f t="shared" si="173"/>
        <v>0</v>
      </c>
      <c r="T426" s="51">
        <f t="shared" si="174"/>
        <v>0</v>
      </c>
      <c r="U426" s="51">
        <f t="shared" si="175"/>
        <v>0</v>
      </c>
      <c r="V426" s="51">
        <f t="shared" si="176"/>
        <v>0</v>
      </c>
      <c r="W426" s="51">
        <f t="shared" si="177"/>
        <v>0</v>
      </c>
      <c r="X426" s="51">
        <f t="shared" si="178"/>
        <v>0</v>
      </c>
      <c r="Y426" s="51">
        <f t="shared" si="179"/>
        <v>0</v>
      </c>
      <c r="Z426" s="42"/>
      <c r="AB426" s="274" t="str">
        <f t="shared" si="168"/>
        <v>niet invulbaar</v>
      </c>
      <c r="AC426" s="34"/>
      <c r="AD426" s="34"/>
      <c r="AE426" s="34"/>
      <c r="AF426" s="86"/>
      <c r="AH426" s="28" t="s">
        <v>245</v>
      </c>
      <c r="AI426" s="28" t="str" cm="1">
        <f t="array" ref="AI426">IF(AH426="h",_xlfn.XLOOKUP(AJ426,AJ427:$AJ$2125,AH427:$AH$2125,""),IF(AH426="l",IF(AJ425&lt;&gt;"","sub",""),""))</f>
        <v/>
      </c>
      <c r="AJ426" s="28" t="str">
        <f t="shared" si="167"/>
        <v/>
      </c>
    </row>
    <row r="427" spans="1:36" x14ac:dyDescent="0.25">
      <c r="A427" s="59"/>
      <c r="B427" s="59"/>
      <c r="C427" s="63"/>
      <c r="D427" s="65"/>
      <c r="E427" s="51">
        <f t="shared" si="169"/>
        <v>0</v>
      </c>
      <c r="F427" s="65"/>
      <c r="G427" s="51">
        <f t="shared" si="170"/>
        <v>0</v>
      </c>
      <c r="H427" s="65"/>
      <c r="I427" s="51">
        <f t="shared" si="171"/>
        <v>0</v>
      </c>
      <c r="J427" s="65"/>
      <c r="K427" s="51">
        <f t="shared" si="172"/>
        <v>0</v>
      </c>
      <c r="L427" s="91"/>
      <c r="M427" s="63"/>
      <c r="N427" s="63"/>
      <c r="O427" s="63"/>
      <c r="P427" s="63"/>
      <c r="Q427" s="63"/>
      <c r="R427" s="63"/>
      <c r="S427" s="51">
        <f t="shared" si="173"/>
        <v>0</v>
      </c>
      <c r="T427" s="51">
        <f t="shared" si="174"/>
        <v>0</v>
      </c>
      <c r="U427" s="51">
        <f t="shared" si="175"/>
        <v>0</v>
      </c>
      <c r="V427" s="51">
        <f t="shared" si="176"/>
        <v>0</v>
      </c>
      <c r="W427" s="51">
        <f t="shared" si="177"/>
        <v>0</v>
      </c>
      <c r="X427" s="51">
        <f t="shared" si="178"/>
        <v>0</v>
      </c>
      <c r="Y427" s="51">
        <f t="shared" si="179"/>
        <v>0</v>
      </c>
      <c r="Z427" s="42"/>
      <c r="AB427" s="274" t="str">
        <f t="shared" si="168"/>
        <v>niet invulbaar</v>
      </c>
      <c r="AC427" s="34"/>
      <c r="AD427" s="34"/>
      <c r="AE427" s="34"/>
      <c r="AF427" s="86"/>
      <c r="AH427" s="28" t="s">
        <v>245</v>
      </c>
      <c r="AI427" s="28" t="str" cm="1">
        <f t="array" ref="AI427">IF(AH427="h",_xlfn.XLOOKUP(AJ427,AJ428:$AJ$2125,AH428:$AH$2125,""),IF(AH427="l",IF(AJ426&lt;&gt;"","sub",""),""))</f>
        <v/>
      </c>
      <c r="AJ427" s="28" t="str">
        <f t="shared" si="167"/>
        <v/>
      </c>
    </row>
    <row r="428" spans="1:36" x14ac:dyDescent="0.25">
      <c r="A428" s="59"/>
      <c r="B428" s="59"/>
      <c r="C428" s="63"/>
      <c r="D428" s="65"/>
      <c r="E428" s="51">
        <f t="shared" si="169"/>
        <v>0</v>
      </c>
      <c r="F428" s="65"/>
      <c r="G428" s="51">
        <f t="shared" si="170"/>
        <v>0</v>
      </c>
      <c r="H428" s="65"/>
      <c r="I428" s="51">
        <f t="shared" si="171"/>
        <v>0</v>
      </c>
      <c r="J428" s="65"/>
      <c r="K428" s="51">
        <f t="shared" si="172"/>
        <v>0</v>
      </c>
      <c r="L428" s="91"/>
      <c r="M428" s="63"/>
      <c r="N428" s="63"/>
      <c r="O428" s="63"/>
      <c r="P428" s="63"/>
      <c r="Q428" s="63"/>
      <c r="R428" s="63"/>
      <c r="S428" s="51">
        <f t="shared" si="173"/>
        <v>0</v>
      </c>
      <c r="T428" s="51">
        <f t="shared" si="174"/>
        <v>0</v>
      </c>
      <c r="U428" s="51">
        <f t="shared" si="175"/>
        <v>0</v>
      </c>
      <c r="V428" s="51">
        <f t="shared" si="176"/>
        <v>0</v>
      </c>
      <c r="W428" s="51">
        <f t="shared" si="177"/>
        <v>0</v>
      </c>
      <c r="X428" s="51">
        <f t="shared" si="178"/>
        <v>0</v>
      </c>
      <c r="Y428" s="51">
        <f t="shared" si="179"/>
        <v>0</v>
      </c>
      <c r="Z428" s="42"/>
      <c r="AB428" s="274" t="str">
        <f t="shared" si="168"/>
        <v>niet invulbaar</v>
      </c>
      <c r="AC428" s="34"/>
      <c r="AD428" s="34"/>
      <c r="AE428" s="34"/>
      <c r="AF428" s="86"/>
      <c r="AH428" s="28" t="s">
        <v>245</v>
      </c>
      <c r="AI428" s="28" t="str" cm="1">
        <f t="array" ref="AI428">IF(AH428="h",_xlfn.XLOOKUP(AJ428,AJ429:$AJ$2125,AH429:$AH$2125,""),IF(AH428="l",IF(AJ427&lt;&gt;"","sub",""),""))</f>
        <v/>
      </c>
      <c r="AJ428" s="28" t="str">
        <f t="shared" si="167"/>
        <v/>
      </c>
    </row>
    <row r="429" spans="1:36" x14ac:dyDescent="0.25">
      <c r="A429" s="59"/>
      <c r="B429" s="59"/>
      <c r="C429" s="63"/>
      <c r="D429" s="65"/>
      <c r="E429" s="51">
        <f t="shared" si="169"/>
        <v>0</v>
      </c>
      <c r="F429" s="65"/>
      <c r="G429" s="51">
        <f t="shared" si="170"/>
        <v>0</v>
      </c>
      <c r="H429" s="65"/>
      <c r="I429" s="51">
        <f t="shared" si="171"/>
        <v>0</v>
      </c>
      <c r="J429" s="65"/>
      <c r="K429" s="51">
        <f t="shared" si="172"/>
        <v>0</v>
      </c>
      <c r="L429" s="91"/>
      <c r="M429" s="63"/>
      <c r="N429" s="63"/>
      <c r="O429" s="63"/>
      <c r="P429" s="63"/>
      <c r="Q429" s="63"/>
      <c r="R429" s="63"/>
      <c r="S429" s="51">
        <f t="shared" si="173"/>
        <v>0</v>
      </c>
      <c r="T429" s="51">
        <f t="shared" si="174"/>
        <v>0</v>
      </c>
      <c r="U429" s="51">
        <f t="shared" si="175"/>
        <v>0</v>
      </c>
      <c r="V429" s="51">
        <f t="shared" si="176"/>
        <v>0</v>
      </c>
      <c r="W429" s="51">
        <f t="shared" si="177"/>
        <v>0</v>
      </c>
      <c r="X429" s="51">
        <f t="shared" si="178"/>
        <v>0</v>
      </c>
      <c r="Y429" s="51">
        <f t="shared" si="179"/>
        <v>0</v>
      </c>
      <c r="Z429" s="42"/>
      <c r="AB429" s="274" t="str">
        <f t="shared" si="168"/>
        <v>niet invulbaar</v>
      </c>
      <c r="AC429" s="34"/>
      <c r="AD429" s="34"/>
      <c r="AE429" s="34"/>
      <c r="AF429" s="86"/>
      <c r="AH429" s="28" t="s">
        <v>245</v>
      </c>
      <c r="AI429" s="28" t="str" cm="1">
        <f t="array" ref="AI429">IF(AH429="h",_xlfn.XLOOKUP(AJ429,AJ430:$AJ$2125,AH430:$AH$2125,""),IF(AH429="l",IF(AJ428&lt;&gt;"","sub",""),""))</f>
        <v/>
      </c>
      <c r="AJ429" s="28" t="str">
        <f t="shared" si="167"/>
        <v/>
      </c>
    </row>
    <row r="430" spans="1:36" x14ac:dyDescent="0.25">
      <c r="A430" s="59"/>
      <c r="B430" s="59"/>
      <c r="C430" s="63"/>
      <c r="D430" s="65"/>
      <c r="E430" s="51">
        <f t="shared" si="169"/>
        <v>0</v>
      </c>
      <c r="F430" s="65"/>
      <c r="G430" s="51">
        <f t="shared" si="170"/>
        <v>0</v>
      </c>
      <c r="H430" s="65"/>
      <c r="I430" s="51">
        <f t="shared" si="171"/>
        <v>0</v>
      </c>
      <c r="J430" s="65"/>
      <c r="K430" s="51">
        <f t="shared" si="172"/>
        <v>0</v>
      </c>
      <c r="L430" s="91"/>
      <c r="M430" s="63"/>
      <c r="N430" s="63"/>
      <c r="O430" s="63"/>
      <c r="P430" s="63"/>
      <c r="Q430" s="63"/>
      <c r="R430" s="63"/>
      <c r="S430" s="51">
        <f t="shared" si="173"/>
        <v>0</v>
      </c>
      <c r="T430" s="51">
        <f t="shared" si="174"/>
        <v>0</v>
      </c>
      <c r="U430" s="51">
        <f t="shared" si="175"/>
        <v>0</v>
      </c>
      <c r="V430" s="51">
        <f t="shared" si="176"/>
        <v>0</v>
      </c>
      <c r="W430" s="51">
        <f t="shared" si="177"/>
        <v>0</v>
      </c>
      <c r="X430" s="51">
        <f t="shared" si="178"/>
        <v>0</v>
      </c>
      <c r="Y430" s="51">
        <f t="shared" si="179"/>
        <v>0</v>
      </c>
      <c r="Z430" s="42"/>
      <c r="AB430" s="274" t="str">
        <f t="shared" si="168"/>
        <v>niet invulbaar</v>
      </c>
      <c r="AC430" s="34"/>
      <c r="AD430" s="34"/>
      <c r="AE430" s="34"/>
      <c r="AF430" s="86"/>
      <c r="AH430" s="28" t="s">
        <v>245</v>
      </c>
      <c r="AI430" s="28" t="str" cm="1">
        <f t="array" ref="AI430">IF(AH430="h",_xlfn.XLOOKUP(AJ430,AJ431:$AJ$2125,AH431:$AH$2125,""),IF(AH430="l",IF(AJ429&lt;&gt;"","sub",""),""))</f>
        <v/>
      </c>
      <c r="AJ430" s="28" t="str">
        <f t="shared" si="167"/>
        <v/>
      </c>
    </row>
    <row r="431" spans="1:36" x14ac:dyDescent="0.25">
      <c r="A431" s="59"/>
      <c r="B431" s="59"/>
      <c r="C431" s="63"/>
      <c r="D431" s="65"/>
      <c r="E431" s="51">
        <f t="shared" si="169"/>
        <v>0</v>
      </c>
      <c r="F431" s="65"/>
      <c r="G431" s="51">
        <f t="shared" si="170"/>
        <v>0</v>
      </c>
      <c r="H431" s="65"/>
      <c r="I431" s="51">
        <f t="shared" si="171"/>
        <v>0</v>
      </c>
      <c r="J431" s="65"/>
      <c r="K431" s="51">
        <f t="shared" si="172"/>
        <v>0</v>
      </c>
      <c r="L431" s="91"/>
      <c r="M431" s="63"/>
      <c r="N431" s="63"/>
      <c r="O431" s="63"/>
      <c r="P431" s="63"/>
      <c r="Q431" s="63"/>
      <c r="R431" s="63"/>
      <c r="S431" s="51">
        <f t="shared" si="173"/>
        <v>0</v>
      </c>
      <c r="T431" s="51">
        <f t="shared" si="174"/>
        <v>0</v>
      </c>
      <c r="U431" s="51">
        <f t="shared" si="175"/>
        <v>0</v>
      </c>
      <c r="V431" s="51">
        <f t="shared" si="176"/>
        <v>0</v>
      </c>
      <c r="W431" s="51">
        <f t="shared" si="177"/>
        <v>0</v>
      </c>
      <c r="X431" s="51">
        <f t="shared" si="178"/>
        <v>0</v>
      </c>
      <c r="Y431" s="51">
        <f t="shared" si="179"/>
        <v>0</v>
      </c>
      <c r="Z431" s="42"/>
      <c r="AB431" s="274" t="str">
        <f t="shared" si="168"/>
        <v>niet invulbaar</v>
      </c>
      <c r="AC431" s="34"/>
      <c r="AD431" s="34"/>
      <c r="AE431" s="34"/>
      <c r="AF431" s="86"/>
      <c r="AH431" s="28" t="s">
        <v>245</v>
      </c>
      <c r="AI431" s="28" t="str" cm="1">
        <f t="array" ref="AI431">IF(AH431="h",_xlfn.XLOOKUP(AJ431,AJ432:$AJ$2125,AH432:$AH$2125,""),IF(AH431="l",IF(AJ430&lt;&gt;"","sub",""),""))</f>
        <v/>
      </c>
      <c r="AJ431" s="28" t="str">
        <f t="shared" si="167"/>
        <v/>
      </c>
    </row>
    <row r="432" spans="1:36" x14ac:dyDescent="0.25">
      <c r="A432" s="59"/>
      <c r="B432" s="59"/>
      <c r="C432" s="63"/>
      <c r="D432" s="65"/>
      <c r="E432" s="51">
        <f t="shared" si="169"/>
        <v>0</v>
      </c>
      <c r="F432" s="65"/>
      <c r="G432" s="51">
        <f t="shared" si="170"/>
        <v>0</v>
      </c>
      <c r="H432" s="65"/>
      <c r="I432" s="51">
        <f t="shared" si="171"/>
        <v>0</v>
      </c>
      <c r="J432" s="65"/>
      <c r="K432" s="51">
        <f t="shared" si="172"/>
        <v>0</v>
      </c>
      <c r="L432" s="91"/>
      <c r="M432" s="63"/>
      <c r="N432" s="63"/>
      <c r="O432" s="63"/>
      <c r="P432" s="63"/>
      <c r="Q432" s="63"/>
      <c r="R432" s="63"/>
      <c r="S432" s="51">
        <f t="shared" si="173"/>
        <v>0</v>
      </c>
      <c r="T432" s="51">
        <f t="shared" si="174"/>
        <v>0</v>
      </c>
      <c r="U432" s="51">
        <f t="shared" si="175"/>
        <v>0</v>
      </c>
      <c r="V432" s="51">
        <f t="shared" si="176"/>
        <v>0</v>
      </c>
      <c r="W432" s="51">
        <f t="shared" si="177"/>
        <v>0</v>
      </c>
      <c r="X432" s="51">
        <f t="shared" si="178"/>
        <v>0</v>
      </c>
      <c r="Y432" s="51">
        <f t="shared" si="179"/>
        <v>0</v>
      </c>
      <c r="Z432" s="42"/>
      <c r="AB432" s="274" t="str">
        <f t="shared" si="168"/>
        <v>niet invulbaar</v>
      </c>
      <c r="AC432" s="34"/>
      <c r="AD432" s="34"/>
      <c r="AE432" s="34"/>
      <c r="AF432" s="86"/>
      <c r="AH432" s="28" t="s">
        <v>245</v>
      </c>
      <c r="AI432" s="28" t="str" cm="1">
        <f t="array" ref="AI432">IF(AH432="h",_xlfn.XLOOKUP(AJ432,AJ433:$AJ$2125,AH433:$AH$2125,""),IF(AH432="l",IF(AJ431&lt;&gt;"","sub",""),""))</f>
        <v/>
      </c>
      <c r="AJ432" s="28" t="str">
        <f t="shared" si="167"/>
        <v/>
      </c>
    </row>
    <row r="433" spans="1:36" x14ac:dyDescent="0.25">
      <c r="A433" s="59"/>
      <c r="B433" s="59"/>
      <c r="C433" s="63"/>
      <c r="D433" s="65"/>
      <c r="E433" s="51">
        <f t="shared" si="169"/>
        <v>0</v>
      </c>
      <c r="F433" s="65"/>
      <c r="G433" s="51">
        <f t="shared" si="170"/>
        <v>0</v>
      </c>
      <c r="H433" s="65"/>
      <c r="I433" s="51">
        <f t="shared" si="171"/>
        <v>0</v>
      </c>
      <c r="J433" s="65"/>
      <c r="K433" s="51">
        <f t="shared" si="172"/>
        <v>0</v>
      </c>
      <c r="L433" s="91"/>
      <c r="M433" s="63"/>
      <c r="N433" s="63"/>
      <c r="O433" s="63"/>
      <c r="P433" s="63"/>
      <c r="Q433" s="63"/>
      <c r="R433" s="63"/>
      <c r="S433" s="51">
        <f t="shared" si="173"/>
        <v>0</v>
      </c>
      <c r="T433" s="51">
        <f t="shared" si="174"/>
        <v>0</v>
      </c>
      <c r="U433" s="51">
        <f t="shared" si="175"/>
        <v>0</v>
      </c>
      <c r="V433" s="51">
        <f t="shared" si="176"/>
        <v>0</v>
      </c>
      <c r="W433" s="51">
        <f t="shared" si="177"/>
        <v>0</v>
      </c>
      <c r="X433" s="51">
        <f t="shared" si="178"/>
        <v>0</v>
      </c>
      <c r="Y433" s="51">
        <f t="shared" si="179"/>
        <v>0</v>
      </c>
      <c r="Z433" s="42"/>
      <c r="AB433" s="274" t="str">
        <f t="shared" si="168"/>
        <v>niet invulbaar</v>
      </c>
      <c r="AC433" s="34"/>
      <c r="AD433" s="34"/>
      <c r="AE433" s="34"/>
      <c r="AF433" s="86"/>
      <c r="AH433" s="28" t="s">
        <v>245</v>
      </c>
      <c r="AI433" s="28" t="str" cm="1">
        <f t="array" ref="AI433">IF(AH433="h",_xlfn.XLOOKUP(AJ433,AJ434:$AJ$2125,AH434:$AH$2125,""),IF(AH433="l",IF(AJ432&lt;&gt;"","sub",""),""))</f>
        <v/>
      </c>
      <c r="AJ433" s="28" t="str">
        <f t="shared" si="167"/>
        <v/>
      </c>
    </row>
    <row r="434" spans="1:36" x14ac:dyDescent="0.25">
      <c r="A434" s="59"/>
      <c r="B434" s="59"/>
      <c r="C434" s="63"/>
      <c r="D434" s="65"/>
      <c r="E434" s="51">
        <f t="shared" si="169"/>
        <v>0</v>
      </c>
      <c r="F434" s="65"/>
      <c r="G434" s="51">
        <f t="shared" si="170"/>
        <v>0</v>
      </c>
      <c r="H434" s="65"/>
      <c r="I434" s="51">
        <f t="shared" si="171"/>
        <v>0</v>
      </c>
      <c r="J434" s="65"/>
      <c r="K434" s="51">
        <f t="shared" si="172"/>
        <v>0</v>
      </c>
      <c r="L434" s="91"/>
      <c r="M434" s="63"/>
      <c r="N434" s="63"/>
      <c r="O434" s="63"/>
      <c r="P434" s="63"/>
      <c r="Q434" s="63"/>
      <c r="R434" s="63"/>
      <c r="S434" s="51">
        <f t="shared" si="173"/>
        <v>0</v>
      </c>
      <c r="T434" s="51">
        <f t="shared" si="174"/>
        <v>0</v>
      </c>
      <c r="U434" s="51">
        <f t="shared" si="175"/>
        <v>0</v>
      </c>
      <c r="V434" s="51">
        <f t="shared" si="176"/>
        <v>0</v>
      </c>
      <c r="W434" s="51">
        <f t="shared" si="177"/>
        <v>0</v>
      </c>
      <c r="X434" s="51">
        <f t="shared" si="178"/>
        <v>0</v>
      </c>
      <c r="Y434" s="51">
        <f t="shared" si="179"/>
        <v>0</v>
      </c>
      <c r="Z434" s="42"/>
      <c r="AB434" s="274" t="str">
        <f t="shared" si="168"/>
        <v>niet invulbaar</v>
      </c>
      <c r="AC434" s="34"/>
      <c r="AD434" s="34"/>
      <c r="AE434" s="34"/>
      <c r="AF434" s="86"/>
      <c r="AH434" s="28" t="s">
        <v>245</v>
      </c>
      <c r="AI434" s="28" t="str" cm="1">
        <f t="array" ref="AI434">IF(AH434="h",_xlfn.XLOOKUP(AJ434,AJ435:$AJ$2125,AH435:$AH$2125,""),IF(AH434="l",IF(AJ433&lt;&gt;"","sub",""),""))</f>
        <v/>
      </c>
      <c r="AJ434" s="28" t="str">
        <f t="shared" si="167"/>
        <v/>
      </c>
    </row>
    <row r="435" spans="1:36" x14ac:dyDescent="0.25">
      <c r="A435" s="59"/>
      <c r="B435" s="59"/>
      <c r="C435" s="63"/>
      <c r="D435" s="65"/>
      <c r="E435" s="51">
        <f t="shared" si="169"/>
        <v>0</v>
      </c>
      <c r="F435" s="65"/>
      <c r="G435" s="51">
        <f t="shared" si="170"/>
        <v>0</v>
      </c>
      <c r="H435" s="65"/>
      <c r="I435" s="51">
        <f t="shared" si="171"/>
        <v>0</v>
      </c>
      <c r="J435" s="65"/>
      <c r="K435" s="51">
        <f t="shared" si="172"/>
        <v>0</v>
      </c>
      <c r="L435" s="91"/>
      <c r="M435" s="63"/>
      <c r="N435" s="63"/>
      <c r="O435" s="63"/>
      <c r="P435" s="63"/>
      <c r="Q435" s="63"/>
      <c r="R435" s="63"/>
      <c r="S435" s="51">
        <f t="shared" si="173"/>
        <v>0</v>
      </c>
      <c r="T435" s="51">
        <f t="shared" si="174"/>
        <v>0</v>
      </c>
      <c r="U435" s="51">
        <f t="shared" si="175"/>
        <v>0</v>
      </c>
      <c r="V435" s="51">
        <f t="shared" si="176"/>
        <v>0</v>
      </c>
      <c r="W435" s="51">
        <f t="shared" si="177"/>
        <v>0</v>
      </c>
      <c r="X435" s="51">
        <f t="shared" si="178"/>
        <v>0</v>
      </c>
      <c r="Y435" s="51">
        <f t="shared" si="179"/>
        <v>0</v>
      </c>
      <c r="Z435" s="42"/>
      <c r="AB435" s="274" t="str">
        <f t="shared" si="168"/>
        <v>niet invulbaar</v>
      </c>
      <c r="AC435" s="34"/>
      <c r="AD435" s="34"/>
      <c r="AE435" s="34"/>
      <c r="AF435" s="86"/>
      <c r="AH435" s="28" t="s">
        <v>245</v>
      </c>
      <c r="AI435" s="28" t="str" cm="1">
        <f t="array" ref="AI435">IF(AH435="h",_xlfn.XLOOKUP(AJ435,AJ436:$AJ$2125,AH436:$AH$2125,""),IF(AH435="l",IF(AJ434&lt;&gt;"","sub",""),""))</f>
        <v/>
      </c>
      <c r="AJ435" s="28" t="str">
        <f t="shared" si="167"/>
        <v/>
      </c>
    </row>
    <row r="436" spans="1:36" x14ac:dyDescent="0.25">
      <c r="A436" s="59"/>
      <c r="B436" s="59"/>
      <c r="C436" s="63"/>
      <c r="D436" s="65"/>
      <c r="E436" s="51">
        <f t="shared" si="169"/>
        <v>0</v>
      </c>
      <c r="F436" s="65"/>
      <c r="G436" s="51">
        <f t="shared" si="170"/>
        <v>0</v>
      </c>
      <c r="H436" s="65"/>
      <c r="I436" s="51">
        <f t="shared" si="171"/>
        <v>0</v>
      </c>
      <c r="J436" s="65"/>
      <c r="K436" s="51">
        <f t="shared" si="172"/>
        <v>0</v>
      </c>
      <c r="L436" s="91"/>
      <c r="M436" s="63"/>
      <c r="N436" s="63"/>
      <c r="O436" s="63"/>
      <c r="P436" s="63"/>
      <c r="Q436" s="63"/>
      <c r="R436" s="63"/>
      <c r="S436" s="51">
        <f t="shared" si="173"/>
        <v>0</v>
      </c>
      <c r="T436" s="51">
        <f t="shared" si="174"/>
        <v>0</v>
      </c>
      <c r="U436" s="51">
        <f t="shared" si="175"/>
        <v>0</v>
      </c>
      <c r="V436" s="51">
        <f t="shared" si="176"/>
        <v>0</v>
      </c>
      <c r="W436" s="51">
        <f t="shared" si="177"/>
        <v>0</v>
      </c>
      <c r="X436" s="51">
        <f t="shared" si="178"/>
        <v>0</v>
      </c>
      <c r="Y436" s="51">
        <f t="shared" si="179"/>
        <v>0</v>
      </c>
      <c r="Z436" s="42"/>
      <c r="AB436" s="274" t="str">
        <f t="shared" si="168"/>
        <v>niet invulbaar</v>
      </c>
      <c r="AC436" s="34"/>
      <c r="AD436" s="34"/>
      <c r="AE436" s="34"/>
      <c r="AF436" s="86"/>
      <c r="AH436" s="28" t="s">
        <v>245</v>
      </c>
      <c r="AI436" s="28" t="str" cm="1">
        <f t="array" ref="AI436">IF(AH436="h",_xlfn.XLOOKUP(AJ436,AJ437:$AJ$2125,AH437:$AH$2125,""),IF(AH436="l",IF(AJ435&lt;&gt;"","sub",""),""))</f>
        <v/>
      </c>
      <c r="AJ436" s="28" t="str">
        <f t="shared" si="167"/>
        <v/>
      </c>
    </row>
    <row r="437" spans="1:36" x14ac:dyDescent="0.25">
      <c r="A437" s="59"/>
      <c r="B437" s="59"/>
      <c r="C437" s="63"/>
      <c r="D437" s="65"/>
      <c r="E437" s="51">
        <f t="shared" si="169"/>
        <v>0</v>
      </c>
      <c r="F437" s="65"/>
      <c r="G437" s="51">
        <f t="shared" si="170"/>
        <v>0</v>
      </c>
      <c r="H437" s="65"/>
      <c r="I437" s="51">
        <f t="shared" si="171"/>
        <v>0</v>
      </c>
      <c r="J437" s="65"/>
      <c r="K437" s="51">
        <f t="shared" si="172"/>
        <v>0</v>
      </c>
      <c r="L437" s="91"/>
      <c r="M437" s="63"/>
      <c r="N437" s="63"/>
      <c r="O437" s="63"/>
      <c r="P437" s="63"/>
      <c r="Q437" s="63"/>
      <c r="R437" s="63"/>
      <c r="S437" s="51">
        <f t="shared" si="173"/>
        <v>0</v>
      </c>
      <c r="T437" s="51">
        <f t="shared" si="174"/>
        <v>0</v>
      </c>
      <c r="U437" s="51">
        <f t="shared" si="175"/>
        <v>0</v>
      </c>
      <c r="V437" s="51">
        <f t="shared" si="176"/>
        <v>0</v>
      </c>
      <c r="W437" s="51">
        <f t="shared" si="177"/>
        <v>0</v>
      </c>
      <c r="X437" s="51">
        <f t="shared" si="178"/>
        <v>0</v>
      </c>
      <c r="Y437" s="51">
        <f t="shared" si="179"/>
        <v>0</v>
      </c>
      <c r="Z437" s="42"/>
      <c r="AB437" s="274" t="str">
        <f t="shared" si="168"/>
        <v>niet invulbaar</v>
      </c>
      <c r="AC437" s="34"/>
      <c r="AD437" s="34"/>
      <c r="AE437" s="34"/>
      <c r="AF437" s="86"/>
      <c r="AH437" s="28" t="s">
        <v>245</v>
      </c>
      <c r="AI437" s="28" t="str" cm="1">
        <f t="array" ref="AI437">IF(AH437="h",_xlfn.XLOOKUP(AJ437,AJ438:$AJ$2125,AH438:$AH$2125,""),IF(AH437="l",IF(AJ436&lt;&gt;"","sub",""),""))</f>
        <v/>
      </c>
      <c r="AJ437" s="28" t="str">
        <f t="shared" si="167"/>
        <v/>
      </c>
    </row>
    <row r="438" spans="1:36" x14ac:dyDescent="0.25">
      <c r="A438" s="59"/>
      <c r="B438" s="59"/>
      <c r="C438" s="63"/>
      <c r="D438" s="65"/>
      <c r="E438" s="51">
        <f t="shared" si="169"/>
        <v>0</v>
      </c>
      <c r="F438" s="65"/>
      <c r="G438" s="51">
        <f t="shared" si="170"/>
        <v>0</v>
      </c>
      <c r="H438" s="65"/>
      <c r="I438" s="51">
        <f t="shared" si="171"/>
        <v>0</v>
      </c>
      <c r="J438" s="65"/>
      <c r="K438" s="51">
        <f t="shared" si="172"/>
        <v>0</v>
      </c>
      <c r="L438" s="91"/>
      <c r="M438" s="63"/>
      <c r="N438" s="63"/>
      <c r="O438" s="63"/>
      <c r="P438" s="63"/>
      <c r="Q438" s="63"/>
      <c r="R438" s="63"/>
      <c r="S438" s="51">
        <f t="shared" si="173"/>
        <v>0</v>
      </c>
      <c r="T438" s="51">
        <f t="shared" si="174"/>
        <v>0</v>
      </c>
      <c r="U438" s="51">
        <f t="shared" si="175"/>
        <v>0</v>
      </c>
      <c r="V438" s="51">
        <f t="shared" si="176"/>
        <v>0</v>
      </c>
      <c r="W438" s="51">
        <f t="shared" si="177"/>
        <v>0</v>
      </c>
      <c r="X438" s="51">
        <f t="shared" si="178"/>
        <v>0</v>
      </c>
      <c r="Y438" s="51">
        <f t="shared" si="179"/>
        <v>0</v>
      </c>
      <c r="Z438" s="42"/>
      <c r="AB438" s="274" t="str">
        <f t="shared" si="168"/>
        <v>niet invulbaar</v>
      </c>
      <c r="AC438" s="34"/>
      <c r="AD438" s="34"/>
      <c r="AE438" s="34"/>
      <c r="AF438" s="86"/>
      <c r="AH438" s="28" t="s">
        <v>245</v>
      </c>
      <c r="AI438" s="28" t="str" cm="1">
        <f t="array" ref="AI438">IF(AH438="h",_xlfn.XLOOKUP(AJ438,AJ439:$AJ$2125,AH439:$AH$2125,""),IF(AH438="l",IF(AJ437&lt;&gt;"","sub",""),""))</f>
        <v/>
      </c>
      <c r="AJ438" s="28" t="str">
        <f t="shared" si="167"/>
        <v/>
      </c>
    </row>
    <row r="439" spans="1:36" x14ac:dyDescent="0.25">
      <c r="A439" s="59"/>
      <c r="B439" s="59"/>
      <c r="C439" s="63"/>
      <c r="D439" s="65"/>
      <c r="E439" s="51">
        <f t="shared" ref="E439:E470" si="180">B439*D439</f>
        <v>0</v>
      </c>
      <c r="F439" s="65"/>
      <c r="G439" s="51">
        <f t="shared" ref="G439:G470" si="181">B439*F439</f>
        <v>0</v>
      </c>
      <c r="H439" s="65"/>
      <c r="I439" s="51">
        <f t="shared" ref="I439:I470" si="182">B439*H439</f>
        <v>0</v>
      </c>
      <c r="J439" s="65"/>
      <c r="K439" s="51">
        <f t="shared" ref="K439:K470" si="183">(E439*$J$6)+G439+I439+J439</f>
        <v>0</v>
      </c>
      <c r="L439" s="91"/>
      <c r="M439" s="63"/>
      <c r="N439" s="63"/>
      <c r="O439" s="63"/>
      <c r="P439" s="63"/>
      <c r="Q439" s="63"/>
      <c r="R439" s="63"/>
      <c r="S439" s="51">
        <f t="shared" ref="S439:S470" si="184">IF(M439="j",$K439,0)</f>
        <v>0</v>
      </c>
      <c r="T439" s="51">
        <f t="shared" ref="T439:T470" si="185">IF(N439="j",$K439,0)</f>
        <v>0</v>
      </c>
      <c r="U439" s="51">
        <f t="shared" ref="U439:U470" si="186">IF(O439="j",$K439,0)</f>
        <v>0</v>
      </c>
      <c r="V439" s="51">
        <f t="shared" ref="V439:V470" si="187">IF(P439="j",$K439,0)</f>
        <v>0</v>
      </c>
      <c r="W439" s="51">
        <f t="shared" ref="W439:W470" si="188">IF(Q439="j",$K439,0)</f>
        <v>0</v>
      </c>
      <c r="X439" s="51">
        <f t="shared" ref="X439:X470" si="189">IF(R439="j",$K439,0)</f>
        <v>0</v>
      </c>
      <c r="Y439" s="51">
        <f t="shared" ref="Y439:Y470" si="190">SUM(S439:X439)</f>
        <v>0</v>
      </c>
      <c r="Z439" s="42"/>
      <c r="AB439" s="274" t="str">
        <f t="shared" si="168"/>
        <v>niet invulbaar</v>
      </c>
      <c r="AC439" s="34"/>
      <c r="AD439" s="34"/>
      <c r="AE439" s="34"/>
      <c r="AF439" s="86"/>
      <c r="AH439" s="28" t="s">
        <v>245</v>
      </c>
      <c r="AI439" s="28" t="str" cm="1">
        <f t="array" ref="AI439">IF(AH439="h",_xlfn.XLOOKUP(AJ439,AJ440:$AJ$2125,AH440:$AH$2125,""),IF(AH439="l",IF(AJ438&lt;&gt;"","sub",""),""))</f>
        <v/>
      </c>
      <c r="AJ439" s="28" t="str">
        <f t="shared" si="167"/>
        <v/>
      </c>
    </row>
    <row r="440" spans="1:36" x14ac:dyDescent="0.25">
      <c r="A440" s="59"/>
      <c r="B440" s="59"/>
      <c r="C440" s="63"/>
      <c r="D440" s="65"/>
      <c r="E440" s="51">
        <f t="shared" si="180"/>
        <v>0</v>
      </c>
      <c r="F440" s="65"/>
      <c r="G440" s="51">
        <f t="shared" si="181"/>
        <v>0</v>
      </c>
      <c r="H440" s="65"/>
      <c r="I440" s="51">
        <f t="shared" si="182"/>
        <v>0</v>
      </c>
      <c r="J440" s="65"/>
      <c r="K440" s="51">
        <f t="shared" si="183"/>
        <v>0</v>
      </c>
      <c r="L440" s="91"/>
      <c r="M440" s="63"/>
      <c r="N440" s="63"/>
      <c r="O440" s="63"/>
      <c r="P440" s="63"/>
      <c r="Q440" s="63"/>
      <c r="R440" s="63"/>
      <c r="S440" s="51">
        <f t="shared" si="184"/>
        <v>0</v>
      </c>
      <c r="T440" s="51">
        <f t="shared" si="185"/>
        <v>0</v>
      </c>
      <c r="U440" s="51">
        <f t="shared" si="186"/>
        <v>0</v>
      </c>
      <c r="V440" s="51">
        <f t="shared" si="187"/>
        <v>0</v>
      </c>
      <c r="W440" s="51">
        <f t="shared" si="188"/>
        <v>0</v>
      </c>
      <c r="X440" s="51">
        <f t="shared" si="189"/>
        <v>0</v>
      </c>
      <c r="Y440" s="51">
        <f t="shared" si="190"/>
        <v>0</v>
      </c>
      <c r="Z440" s="42"/>
      <c r="AB440" s="274" t="str">
        <f t="shared" si="168"/>
        <v>niet invulbaar</v>
      </c>
      <c r="AC440" s="34"/>
      <c r="AD440" s="34"/>
      <c r="AE440" s="34"/>
      <c r="AF440" s="86"/>
      <c r="AH440" s="28" t="s">
        <v>245</v>
      </c>
      <c r="AI440" s="28" t="str" cm="1">
        <f t="array" ref="AI440">IF(AH440="h",_xlfn.XLOOKUP(AJ440,AJ441:$AJ$2125,AH441:$AH$2125,""),IF(AH440="l",IF(AJ439&lt;&gt;"","sub",""),""))</f>
        <v/>
      </c>
      <c r="AJ440" s="28" t="str">
        <f t="shared" si="167"/>
        <v/>
      </c>
    </row>
    <row r="441" spans="1:36" x14ac:dyDescent="0.25">
      <c r="A441" s="59"/>
      <c r="B441" s="59"/>
      <c r="C441" s="63"/>
      <c r="D441" s="65"/>
      <c r="E441" s="51">
        <f t="shared" si="180"/>
        <v>0</v>
      </c>
      <c r="F441" s="65"/>
      <c r="G441" s="51">
        <f t="shared" si="181"/>
        <v>0</v>
      </c>
      <c r="H441" s="65"/>
      <c r="I441" s="51">
        <f t="shared" si="182"/>
        <v>0</v>
      </c>
      <c r="J441" s="65"/>
      <c r="K441" s="51">
        <f t="shared" si="183"/>
        <v>0</v>
      </c>
      <c r="L441" s="91"/>
      <c r="M441" s="63"/>
      <c r="N441" s="63"/>
      <c r="O441" s="63"/>
      <c r="P441" s="63"/>
      <c r="Q441" s="63"/>
      <c r="R441" s="63"/>
      <c r="S441" s="51">
        <f t="shared" si="184"/>
        <v>0</v>
      </c>
      <c r="T441" s="51">
        <f t="shared" si="185"/>
        <v>0</v>
      </c>
      <c r="U441" s="51">
        <f t="shared" si="186"/>
        <v>0</v>
      </c>
      <c r="V441" s="51">
        <f t="shared" si="187"/>
        <v>0</v>
      </c>
      <c r="W441" s="51">
        <f t="shared" si="188"/>
        <v>0</v>
      </c>
      <c r="X441" s="51">
        <f t="shared" si="189"/>
        <v>0</v>
      </c>
      <c r="Y441" s="51">
        <f t="shared" si="190"/>
        <v>0</v>
      </c>
      <c r="Z441" s="42"/>
      <c r="AB441" s="274" t="str">
        <f t="shared" si="168"/>
        <v>niet invulbaar</v>
      </c>
      <c r="AC441" s="34"/>
      <c r="AD441" s="34"/>
      <c r="AE441" s="34"/>
      <c r="AF441" s="86"/>
      <c r="AH441" s="28" t="s">
        <v>245</v>
      </c>
      <c r="AI441" s="28" t="str" cm="1">
        <f t="array" ref="AI441">IF(AH441="h",_xlfn.XLOOKUP(AJ441,AJ442:$AJ$2125,AH442:$AH$2125,""),IF(AH441="l",IF(AJ440&lt;&gt;"","sub",""),""))</f>
        <v/>
      </c>
      <c r="AJ441" s="28" t="str">
        <f t="shared" si="167"/>
        <v/>
      </c>
    </row>
    <row r="442" spans="1:36" x14ac:dyDescent="0.25">
      <c r="A442" s="59"/>
      <c r="B442" s="59"/>
      <c r="C442" s="63"/>
      <c r="D442" s="65"/>
      <c r="E442" s="51">
        <f t="shared" si="180"/>
        <v>0</v>
      </c>
      <c r="F442" s="65"/>
      <c r="G442" s="51">
        <f t="shared" si="181"/>
        <v>0</v>
      </c>
      <c r="H442" s="65"/>
      <c r="I442" s="51">
        <f t="shared" si="182"/>
        <v>0</v>
      </c>
      <c r="J442" s="65"/>
      <c r="K442" s="51">
        <f t="shared" si="183"/>
        <v>0</v>
      </c>
      <c r="L442" s="91"/>
      <c r="M442" s="63"/>
      <c r="N442" s="63"/>
      <c r="O442" s="63"/>
      <c r="P442" s="63"/>
      <c r="Q442" s="63"/>
      <c r="R442" s="63"/>
      <c r="S442" s="51">
        <f t="shared" si="184"/>
        <v>0</v>
      </c>
      <c r="T442" s="51">
        <f t="shared" si="185"/>
        <v>0</v>
      </c>
      <c r="U442" s="51">
        <f t="shared" si="186"/>
        <v>0</v>
      </c>
      <c r="V442" s="51">
        <f t="shared" si="187"/>
        <v>0</v>
      </c>
      <c r="W442" s="51">
        <f t="shared" si="188"/>
        <v>0</v>
      </c>
      <c r="X442" s="51">
        <f t="shared" si="189"/>
        <v>0</v>
      </c>
      <c r="Y442" s="51">
        <f t="shared" si="190"/>
        <v>0</v>
      </c>
      <c r="Z442" s="42"/>
      <c r="AB442" s="274" t="str">
        <f t="shared" si="168"/>
        <v>niet invulbaar</v>
      </c>
      <c r="AC442" s="34"/>
      <c r="AD442" s="34"/>
      <c r="AE442" s="34"/>
      <c r="AF442" s="86"/>
      <c r="AH442" s="28" t="s">
        <v>245</v>
      </c>
      <c r="AI442" s="28" t="str" cm="1">
        <f t="array" ref="AI442">IF(AH442="h",_xlfn.XLOOKUP(AJ442,AJ443:$AJ$2125,AH443:$AH$2125,""),IF(AH442="l",IF(AJ441&lt;&gt;"","sub",""),""))</f>
        <v/>
      </c>
      <c r="AJ442" s="28" t="str">
        <f t="shared" si="167"/>
        <v/>
      </c>
    </row>
    <row r="443" spans="1:36" x14ac:dyDescent="0.25">
      <c r="A443" s="59"/>
      <c r="B443" s="59"/>
      <c r="C443" s="63"/>
      <c r="D443" s="65"/>
      <c r="E443" s="51">
        <f t="shared" si="180"/>
        <v>0</v>
      </c>
      <c r="F443" s="65"/>
      <c r="G443" s="51">
        <f t="shared" si="181"/>
        <v>0</v>
      </c>
      <c r="H443" s="65"/>
      <c r="I443" s="51">
        <f t="shared" si="182"/>
        <v>0</v>
      </c>
      <c r="J443" s="65"/>
      <c r="K443" s="51">
        <f t="shared" si="183"/>
        <v>0</v>
      </c>
      <c r="L443" s="91"/>
      <c r="M443" s="63"/>
      <c r="N443" s="63"/>
      <c r="O443" s="63"/>
      <c r="P443" s="63"/>
      <c r="Q443" s="63"/>
      <c r="R443" s="63"/>
      <c r="S443" s="51">
        <f t="shared" si="184"/>
        <v>0</v>
      </c>
      <c r="T443" s="51">
        <f t="shared" si="185"/>
        <v>0</v>
      </c>
      <c r="U443" s="51">
        <f t="shared" si="186"/>
        <v>0</v>
      </c>
      <c r="V443" s="51">
        <f t="shared" si="187"/>
        <v>0</v>
      </c>
      <c r="W443" s="51">
        <f t="shared" si="188"/>
        <v>0</v>
      </c>
      <c r="X443" s="51">
        <f t="shared" si="189"/>
        <v>0</v>
      </c>
      <c r="Y443" s="51">
        <f t="shared" si="190"/>
        <v>0</v>
      </c>
      <c r="Z443" s="42"/>
      <c r="AB443" s="274" t="str">
        <f t="shared" si="168"/>
        <v>niet invulbaar</v>
      </c>
      <c r="AC443" s="34"/>
      <c r="AD443" s="34"/>
      <c r="AE443" s="34"/>
      <c r="AF443" s="86"/>
      <c r="AH443" s="28" t="s">
        <v>245</v>
      </c>
      <c r="AI443" s="28" t="str" cm="1">
        <f t="array" ref="AI443">IF(AH443="h",_xlfn.XLOOKUP(AJ443,AJ444:$AJ$2125,AH444:$AH$2125,""),IF(AH443="l",IF(AJ442&lt;&gt;"","sub",""),""))</f>
        <v/>
      </c>
      <c r="AJ443" s="28" t="str">
        <f t="shared" si="167"/>
        <v/>
      </c>
    </row>
    <row r="444" spans="1:36" x14ac:dyDescent="0.25">
      <c r="A444" s="59"/>
      <c r="B444" s="59"/>
      <c r="C444" s="63"/>
      <c r="D444" s="65"/>
      <c r="E444" s="51">
        <f t="shared" si="180"/>
        <v>0</v>
      </c>
      <c r="F444" s="65"/>
      <c r="G444" s="51">
        <f t="shared" si="181"/>
        <v>0</v>
      </c>
      <c r="H444" s="65"/>
      <c r="I444" s="51">
        <f t="shared" si="182"/>
        <v>0</v>
      </c>
      <c r="J444" s="65"/>
      <c r="K444" s="51">
        <f t="shared" si="183"/>
        <v>0</v>
      </c>
      <c r="L444" s="91"/>
      <c r="M444" s="63"/>
      <c r="N444" s="63"/>
      <c r="O444" s="63"/>
      <c r="P444" s="63"/>
      <c r="Q444" s="63"/>
      <c r="R444" s="63"/>
      <c r="S444" s="51">
        <f t="shared" si="184"/>
        <v>0</v>
      </c>
      <c r="T444" s="51">
        <f t="shared" si="185"/>
        <v>0</v>
      </c>
      <c r="U444" s="51">
        <f t="shared" si="186"/>
        <v>0</v>
      </c>
      <c r="V444" s="51">
        <f t="shared" si="187"/>
        <v>0</v>
      </c>
      <c r="W444" s="51">
        <f t="shared" si="188"/>
        <v>0</v>
      </c>
      <c r="X444" s="51">
        <f t="shared" si="189"/>
        <v>0</v>
      </c>
      <c r="Y444" s="51">
        <f t="shared" si="190"/>
        <v>0</v>
      </c>
      <c r="Z444" s="42"/>
      <c r="AB444" s="274" t="str">
        <f t="shared" si="168"/>
        <v>niet invulbaar</v>
      </c>
      <c r="AC444" s="34"/>
      <c r="AD444" s="34"/>
      <c r="AE444" s="34"/>
      <c r="AF444" s="86"/>
      <c r="AH444" s="28" t="s">
        <v>245</v>
      </c>
      <c r="AI444" s="28" t="str" cm="1">
        <f t="array" ref="AI444">IF(AH444="h",_xlfn.XLOOKUP(AJ444,AJ445:$AJ$2125,AH445:$AH$2125,""),IF(AH444="l",IF(AJ443&lt;&gt;"","sub",""),""))</f>
        <v/>
      </c>
      <c r="AJ444" s="28" t="str">
        <f t="shared" si="167"/>
        <v/>
      </c>
    </row>
    <row r="445" spans="1:36" x14ac:dyDescent="0.25">
      <c r="A445" s="59"/>
      <c r="B445" s="59"/>
      <c r="C445" s="63"/>
      <c r="D445" s="65"/>
      <c r="E445" s="51">
        <f t="shared" si="180"/>
        <v>0</v>
      </c>
      <c r="F445" s="65"/>
      <c r="G445" s="51">
        <f t="shared" si="181"/>
        <v>0</v>
      </c>
      <c r="H445" s="65"/>
      <c r="I445" s="51">
        <f t="shared" si="182"/>
        <v>0</v>
      </c>
      <c r="J445" s="65"/>
      <c r="K445" s="51">
        <f t="shared" si="183"/>
        <v>0</v>
      </c>
      <c r="L445" s="91"/>
      <c r="M445" s="63"/>
      <c r="N445" s="63"/>
      <c r="O445" s="63"/>
      <c r="P445" s="63"/>
      <c r="Q445" s="63"/>
      <c r="R445" s="63"/>
      <c r="S445" s="51">
        <f t="shared" si="184"/>
        <v>0</v>
      </c>
      <c r="T445" s="51">
        <f t="shared" si="185"/>
        <v>0</v>
      </c>
      <c r="U445" s="51">
        <f t="shared" si="186"/>
        <v>0</v>
      </c>
      <c r="V445" s="51">
        <f t="shared" si="187"/>
        <v>0</v>
      </c>
      <c r="W445" s="51">
        <f t="shared" si="188"/>
        <v>0</v>
      </c>
      <c r="X445" s="51">
        <f t="shared" si="189"/>
        <v>0</v>
      </c>
      <c r="Y445" s="51">
        <f t="shared" si="190"/>
        <v>0</v>
      </c>
      <c r="Z445" s="42"/>
      <c r="AB445" s="274" t="str">
        <f t="shared" si="168"/>
        <v>niet invulbaar</v>
      </c>
      <c r="AC445" s="34"/>
      <c r="AD445" s="34"/>
      <c r="AE445" s="34"/>
      <c r="AF445" s="86"/>
      <c r="AH445" s="28" t="s">
        <v>245</v>
      </c>
      <c r="AI445" s="28" t="str" cm="1">
        <f t="array" ref="AI445">IF(AH445="h",_xlfn.XLOOKUP(AJ445,AJ446:$AJ$2125,AH446:$AH$2125,""),IF(AH445="l",IF(AJ444&lt;&gt;"","sub",""),""))</f>
        <v/>
      </c>
      <c r="AJ445" s="28" t="str">
        <f t="shared" si="167"/>
        <v/>
      </c>
    </row>
    <row r="446" spans="1:36" x14ac:dyDescent="0.25">
      <c r="A446" s="59"/>
      <c r="B446" s="59"/>
      <c r="C446" s="63"/>
      <c r="D446" s="65"/>
      <c r="E446" s="51">
        <f t="shared" si="180"/>
        <v>0</v>
      </c>
      <c r="F446" s="65"/>
      <c r="G446" s="51">
        <f t="shared" si="181"/>
        <v>0</v>
      </c>
      <c r="H446" s="65"/>
      <c r="I446" s="51">
        <f t="shared" si="182"/>
        <v>0</v>
      </c>
      <c r="J446" s="65"/>
      <c r="K446" s="51">
        <f t="shared" si="183"/>
        <v>0</v>
      </c>
      <c r="L446" s="91"/>
      <c r="M446" s="63"/>
      <c r="N446" s="63"/>
      <c r="O446" s="63"/>
      <c r="P446" s="63"/>
      <c r="Q446" s="63"/>
      <c r="R446" s="63"/>
      <c r="S446" s="51">
        <f t="shared" si="184"/>
        <v>0</v>
      </c>
      <c r="T446" s="51">
        <f t="shared" si="185"/>
        <v>0</v>
      </c>
      <c r="U446" s="51">
        <f t="shared" si="186"/>
        <v>0</v>
      </c>
      <c r="V446" s="51">
        <f t="shared" si="187"/>
        <v>0</v>
      </c>
      <c r="W446" s="51">
        <f t="shared" si="188"/>
        <v>0</v>
      </c>
      <c r="X446" s="51">
        <f t="shared" si="189"/>
        <v>0</v>
      </c>
      <c r="Y446" s="51">
        <f t="shared" si="190"/>
        <v>0</v>
      </c>
      <c r="Z446" s="42"/>
      <c r="AB446" s="274" t="str">
        <f t="shared" si="168"/>
        <v>niet invulbaar</v>
      </c>
      <c r="AC446" s="34"/>
      <c r="AD446" s="34"/>
      <c r="AE446" s="34"/>
      <c r="AF446" s="86"/>
      <c r="AH446" s="28" t="s">
        <v>245</v>
      </c>
      <c r="AI446" s="28" t="str" cm="1">
        <f t="array" ref="AI446">IF(AH446="h",_xlfn.XLOOKUP(AJ446,AJ447:$AJ$2125,AH447:$AH$2125,""),IF(AH446="l",IF(AJ445&lt;&gt;"","sub",""),""))</f>
        <v/>
      </c>
      <c r="AJ446" s="28" t="str">
        <f t="shared" si="167"/>
        <v/>
      </c>
    </row>
    <row r="447" spans="1:36" x14ac:dyDescent="0.25">
      <c r="A447" s="59"/>
      <c r="B447" s="59"/>
      <c r="C447" s="63"/>
      <c r="D447" s="65"/>
      <c r="E447" s="51">
        <f t="shared" si="180"/>
        <v>0</v>
      </c>
      <c r="F447" s="65"/>
      <c r="G447" s="51">
        <f t="shared" si="181"/>
        <v>0</v>
      </c>
      <c r="H447" s="65"/>
      <c r="I447" s="51">
        <f t="shared" si="182"/>
        <v>0</v>
      </c>
      <c r="J447" s="65"/>
      <c r="K447" s="51">
        <f t="shared" si="183"/>
        <v>0</v>
      </c>
      <c r="L447" s="91"/>
      <c r="M447" s="63"/>
      <c r="N447" s="63"/>
      <c r="O447" s="63"/>
      <c r="P447" s="63"/>
      <c r="Q447" s="63"/>
      <c r="R447" s="63"/>
      <c r="S447" s="51">
        <f t="shared" si="184"/>
        <v>0</v>
      </c>
      <c r="T447" s="51">
        <f t="shared" si="185"/>
        <v>0</v>
      </c>
      <c r="U447" s="51">
        <f t="shared" si="186"/>
        <v>0</v>
      </c>
      <c r="V447" s="51">
        <f t="shared" si="187"/>
        <v>0</v>
      </c>
      <c r="W447" s="51">
        <f t="shared" si="188"/>
        <v>0</v>
      </c>
      <c r="X447" s="51">
        <f t="shared" si="189"/>
        <v>0</v>
      </c>
      <c r="Y447" s="51">
        <f t="shared" si="190"/>
        <v>0</v>
      </c>
      <c r="Z447" s="42"/>
      <c r="AB447" s="274" t="str">
        <f t="shared" si="168"/>
        <v>niet invulbaar</v>
      </c>
      <c r="AC447" s="34"/>
      <c r="AD447" s="34"/>
      <c r="AE447" s="34"/>
      <c r="AF447" s="86"/>
      <c r="AH447" s="28" t="s">
        <v>245</v>
      </c>
      <c r="AI447" s="28" t="str" cm="1">
        <f t="array" ref="AI447">IF(AH447="h",_xlfn.XLOOKUP(AJ447,AJ448:$AJ$2125,AH448:$AH$2125,""),IF(AH447="l",IF(AJ446&lt;&gt;"","sub",""),""))</f>
        <v/>
      </c>
      <c r="AJ447" s="28" t="str">
        <f t="shared" si="167"/>
        <v/>
      </c>
    </row>
    <row r="448" spans="1:36" x14ac:dyDescent="0.25">
      <c r="A448" s="59"/>
      <c r="B448" s="59"/>
      <c r="C448" s="63"/>
      <c r="D448" s="65"/>
      <c r="E448" s="51">
        <f t="shared" si="180"/>
        <v>0</v>
      </c>
      <c r="F448" s="65"/>
      <c r="G448" s="51">
        <f t="shared" si="181"/>
        <v>0</v>
      </c>
      <c r="H448" s="65"/>
      <c r="I448" s="51">
        <f t="shared" si="182"/>
        <v>0</v>
      </c>
      <c r="J448" s="65"/>
      <c r="K448" s="51">
        <f t="shared" si="183"/>
        <v>0</v>
      </c>
      <c r="L448" s="91"/>
      <c r="M448" s="63"/>
      <c r="N448" s="63"/>
      <c r="O448" s="63"/>
      <c r="P448" s="63"/>
      <c r="Q448" s="63"/>
      <c r="R448" s="63"/>
      <c r="S448" s="51">
        <f t="shared" si="184"/>
        <v>0</v>
      </c>
      <c r="T448" s="51">
        <f t="shared" si="185"/>
        <v>0</v>
      </c>
      <c r="U448" s="51">
        <f t="shared" si="186"/>
        <v>0</v>
      </c>
      <c r="V448" s="51">
        <f t="shared" si="187"/>
        <v>0</v>
      </c>
      <c r="W448" s="51">
        <f t="shared" si="188"/>
        <v>0</v>
      </c>
      <c r="X448" s="51">
        <f t="shared" si="189"/>
        <v>0</v>
      </c>
      <c r="Y448" s="51">
        <f t="shared" si="190"/>
        <v>0</v>
      </c>
      <c r="Z448" s="42"/>
      <c r="AB448" s="274" t="str">
        <f t="shared" si="168"/>
        <v>niet invulbaar</v>
      </c>
      <c r="AC448" s="34"/>
      <c r="AD448" s="34"/>
      <c r="AE448" s="34"/>
      <c r="AF448" s="86"/>
      <c r="AH448" s="28" t="s">
        <v>245</v>
      </c>
      <c r="AI448" s="28" t="str" cm="1">
        <f t="array" ref="AI448">IF(AH448="h",_xlfn.XLOOKUP(AJ448,AJ449:$AJ$2125,AH449:$AH$2125,""),IF(AH448="l",IF(AJ447&lt;&gt;"","sub",""),""))</f>
        <v/>
      </c>
      <c r="AJ448" s="28" t="str">
        <f t="shared" si="167"/>
        <v/>
      </c>
    </row>
    <row r="449" spans="1:36" x14ac:dyDescent="0.25">
      <c r="A449" s="59"/>
      <c r="B449" s="59"/>
      <c r="C449" s="63"/>
      <c r="D449" s="65"/>
      <c r="E449" s="51">
        <f t="shared" si="180"/>
        <v>0</v>
      </c>
      <c r="F449" s="65"/>
      <c r="G449" s="51">
        <f t="shared" si="181"/>
        <v>0</v>
      </c>
      <c r="H449" s="65"/>
      <c r="I449" s="51">
        <f t="shared" si="182"/>
        <v>0</v>
      </c>
      <c r="J449" s="65"/>
      <c r="K449" s="51">
        <f t="shared" si="183"/>
        <v>0</v>
      </c>
      <c r="L449" s="91"/>
      <c r="M449" s="63"/>
      <c r="N449" s="63"/>
      <c r="O449" s="63"/>
      <c r="P449" s="63"/>
      <c r="Q449" s="63"/>
      <c r="R449" s="63"/>
      <c r="S449" s="51">
        <f t="shared" si="184"/>
        <v>0</v>
      </c>
      <c r="T449" s="51">
        <f t="shared" si="185"/>
        <v>0</v>
      </c>
      <c r="U449" s="51">
        <f t="shared" si="186"/>
        <v>0</v>
      </c>
      <c r="V449" s="51">
        <f t="shared" si="187"/>
        <v>0</v>
      </c>
      <c r="W449" s="51">
        <f t="shared" si="188"/>
        <v>0</v>
      </c>
      <c r="X449" s="51">
        <f t="shared" si="189"/>
        <v>0</v>
      </c>
      <c r="Y449" s="51">
        <f t="shared" si="190"/>
        <v>0</v>
      </c>
      <c r="Z449" s="42"/>
      <c r="AB449" s="274" t="str">
        <f t="shared" si="168"/>
        <v>niet invulbaar</v>
      </c>
      <c r="AC449" s="34"/>
      <c r="AD449" s="34"/>
      <c r="AE449" s="34"/>
      <c r="AF449" s="86"/>
      <c r="AH449" s="28" t="s">
        <v>245</v>
      </c>
      <c r="AI449" s="28" t="str" cm="1">
        <f t="array" ref="AI449">IF(AH449="h",_xlfn.XLOOKUP(AJ449,AJ450:$AJ$2125,AH450:$AH$2125,""),IF(AH449="l",IF(AJ448&lt;&gt;"","sub",""),""))</f>
        <v/>
      </c>
      <c r="AJ449" s="28" t="str">
        <f t="shared" si="167"/>
        <v/>
      </c>
    </row>
    <row r="450" spans="1:36" x14ac:dyDescent="0.25">
      <c r="A450" s="59"/>
      <c r="B450" s="59"/>
      <c r="C450" s="63"/>
      <c r="D450" s="65"/>
      <c r="E450" s="51">
        <f t="shared" si="180"/>
        <v>0</v>
      </c>
      <c r="F450" s="65"/>
      <c r="G450" s="51">
        <f t="shared" si="181"/>
        <v>0</v>
      </c>
      <c r="H450" s="65"/>
      <c r="I450" s="51">
        <f t="shared" si="182"/>
        <v>0</v>
      </c>
      <c r="J450" s="65"/>
      <c r="K450" s="51">
        <f t="shared" si="183"/>
        <v>0</v>
      </c>
      <c r="L450" s="91"/>
      <c r="M450" s="63"/>
      <c r="N450" s="63"/>
      <c r="O450" s="63"/>
      <c r="P450" s="63"/>
      <c r="Q450" s="63"/>
      <c r="R450" s="63"/>
      <c r="S450" s="51">
        <f t="shared" si="184"/>
        <v>0</v>
      </c>
      <c r="T450" s="51">
        <f t="shared" si="185"/>
        <v>0</v>
      </c>
      <c r="U450" s="51">
        <f t="shared" si="186"/>
        <v>0</v>
      </c>
      <c r="V450" s="51">
        <f t="shared" si="187"/>
        <v>0</v>
      </c>
      <c r="W450" s="51">
        <f t="shared" si="188"/>
        <v>0</v>
      </c>
      <c r="X450" s="51">
        <f t="shared" si="189"/>
        <v>0</v>
      </c>
      <c r="Y450" s="51">
        <f t="shared" si="190"/>
        <v>0</v>
      </c>
      <c r="Z450" s="42"/>
      <c r="AB450" s="274" t="str">
        <f t="shared" si="168"/>
        <v>niet invulbaar</v>
      </c>
      <c r="AC450" s="34"/>
      <c r="AD450" s="34"/>
      <c r="AE450" s="34"/>
      <c r="AF450" s="86"/>
      <c r="AH450" s="28" t="s">
        <v>245</v>
      </c>
      <c r="AI450" s="28" t="str" cm="1">
        <f t="array" ref="AI450">IF(AH450="h",_xlfn.XLOOKUP(AJ450,AJ451:$AJ$2125,AH451:$AH$2125,""),IF(AH450="l",IF(AJ449&lt;&gt;"","sub",""),""))</f>
        <v/>
      </c>
      <c r="AJ450" s="28" t="str">
        <f t="shared" si="167"/>
        <v/>
      </c>
    </row>
    <row r="451" spans="1:36" x14ac:dyDescent="0.25">
      <c r="A451" s="59"/>
      <c r="B451" s="59"/>
      <c r="C451" s="63"/>
      <c r="D451" s="65"/>
      <c r="E451" s="51">
        <f t="shared" si="180"/>
        <v>0</v>
      </c>
      <c r="F451" s="65"/>
      <c r="G451" s="51">
        <f t="shared" si="181"/>
        <v>0</v>
      </c>
      <c r="H451" s="65"/>
      <c r="I451" s="51">
        <f t="shared" si="182"/>
        <v>0</v>
      </c>
      <c r="J451" s="65"/>
      <c r="K451" s="51">
        <f t="shared" si="183"/>
        <v>0</v>
      </c>
      <c r="L451" s="91"/>
      <c r="M451" s="63"/>
      <c r="N451" s="63"/>
      <c r="O451" s="63"/>
      <c r="P451" s="63"/>
      <c r="Q451" s="63"/>
      <c r="R451" s="63"/>
      <c r="S451" s="51">
        <f t="shared" si="184"/>
        <v>0</v>
      </c>
      <c r="T451" s="51">
        <f t="shared" si="185"/>
        <v>0</v>
      </c>
      <c r="U451" s="51">
        <f t="shared" si="186"/>
        <v>0</v>
      </c>
      <c r="V451" s="51">
        <f t="shared" si="187"/>
        <v>0</v>
      </c>
      <c r="W451" s="51">
        <f t="shared" si="188"/>
        <v>0</v>
      </c>
      <c r="X451" s="51">
        <f t="shared" si="189"/>
        <v>0</v>
      </c>
      <c r="Y451" s="51">
        <f t="shared" si="190"/>
        <v>0</v>
      </c>
      <c r="Z451" s="42"/>
      <c r="AB451" s="274" t="str">
        <f t="shared" si="168"/>
        <v>niet invulbaar</v>
      </c>
      <c r="AC451" s="34"/>
      <c r="AD451" s="34"/>
      <c r="AE451" s="34"/>
      <c r="AF451" s="86"/>
      <c r="AH451" s="28" t="s">
        <v>245</v>
      </c>
      <c r="AI451" s="28" t="str" cm="1">
        <f t="array" ref="AI451">IF(AH451="h",_xlfn.XLOOKUP(AJ451,AJ452:$AJ$2125,AH452:$AH$2125,""),IF(AH451="l",IF(AJ450&lt;&gt;"","sub",""),""))</f>
        <v/>
      </c>
      <c r="AJ451" s="28" t="str">
        <f t="shared" si="167"/>
        <v/>
      </c>
    </row>
    <row r="452" spans="1:36" x14ac:dyDescent="0.25">
      <c r="A452" s="59"/>
      <c r="B452" s="59"/>
      <c r="C452" s="63"/>
      <c r="D452" s="65"/>
      <c r="E452" s="51">
        <f t="shared" si="180"/>
        <v>0</v>
      </c>
      <c r="F452" s="65"/>
      <c r="G452" s="51">
        <f t="shared" si="181"/>
        <v>0</v>
      </c>
      <c r="H452" s="65"/>
      <c r="I452" s="51">
        <f t="shared" si="182"/>
        <v>0</v>
      </c>
      <c r="J452" s="65"/>
      <c r="K452" s="51">
        <f t="shared" si="183"/>
        <v>0</v>
      </c>
      <c r="L452" s="91"/>
      <c r="M452" s="63"/>
      <c r="N452" s="63"/>
      <c r="O452" s="63"/>
      <c r="P452" s="63"/>
      <c r="Q452" s="63"/>
      <c r="R452" s="63"/>
      <c r="S452" s="51">
        <f t="shared" si="184"/>
        <v>0</v>
      </c>
      <c r="T452" s="51">
        <f t="shared" si="185"/>
        <v>0</v>
      </c>
      <c r="U452" s="51">
        <f t="shared" si="186"/>
        <v>0</v>
      </c>
      <c r="V452" s="51">
        <f t="shared" si="187"/>
        <v>0</v>
      </c>
      <c r="W452" s="51">
        <f t="shared" si="188"/>
        <v>0</v>
      </c>
      <c r="X452" s="51">
        <f t="shared" si="189"/>
        <v>0</v>
      </c>
      <c r="Y452" s="51">
        <f t="shared" si="190"/>
        <v>0</v>
      </c>
      <c r="Z452" s="42"/>
      <c r="AB452" s="274" t="str">
        <f t="shared" si="168"/>
        <v>niet invulbaar</v>
      </c>
      <c r="AC452" s="34"/>
      <c r="AD452" s="34"/>
      <c r="AE452" s="34"/>
      <c r="AF452" s="86"/>
      <c r="AH452" s="28" t="s">
        <v>245</v>
      </c>
      <c r="AI452" s="28" t="str" cm="1">
        <f t="array" ref="AI452">IF(AH452="h",_xlfn.XLOOKUP(AJ452,AJ453:$AJ$2125,AH453:$AH$2125,""),IF(AH452="l",IF(AJ451&lt;&gt;"","sub",""),""))</f>
        <v/>
      </c>
      <c r="AJ452" s="28" t="str">
        <f t="shared" si="167"/>
        <v/>
      </c>
    </row>
    <row r="453" spans="1:36" x14ac:dyDescent="0.25">
      <c r="A453" s="59"/>
      <c r="B453" s="59"/>
      <c r="C453" s="63"/>
      <c r="D453" s="65"/>
      <c r="E453" s="51">
        <f t="shared" si="180"/>
        <v>0</v>
      </c>
      <c r="F453" s="65"/>
      <c r="G453" s="51">
        <f t="shared" si="181"/>
        <v>0</v>
      </c>
      <c r="H453" s="65"/>
      <c r="I453" s="51">
        <f t="shared" si="182"/>
        <v>0</v>
      </c>
      <c r="J453" s="65"/>
      <c r="K453" s="51">
        <f t="shared" si="183"/>
        <v>0</v>
      </c>
      <c r="L453" s="91"/>
      <c r="M453" s="63"/>
      <c r="N453" s="63"/>
      <c r="O453" s="63"/>
      <c r="P453" s="63"/>
      <c r="Q453" s="63"/>
      <c r="R453" s="63"/>
      <c r="S453" s="51">
        <f t="shared" si="184"/>
        <v>0</v>
      </c>
      <c r="T453" s="51">
        <f t="shared" si="185"/>
        <v>0</v>
      </c>
      <c r="U453" s="51">
        <f t="shared" si="186"/>
        <v>0</v>
      </c>
      <c r="V453" s="51">
        <f t="shared" si="187"/>
        <v>0</v>
      </c>
      <c r="W453" s="51">
        <f t="shared" si="188"/>
        <v>0</v>
      </c>
      <c r="X453" s="51">
        <f t="shared" si="189"/>
        <v>0</v>
      </c>
      <c r="Y453" s="51">
        <f t="shared" si="190"/>
        <v>0</v>
      </c>
      <c r="Z453" s="42"/>
      <c r="AB453" s="274" t="str">
        <f t="shared" si="168"/>
        <v>niet invulbaar</v>
      </c>
      <c r="AC453" s="34"/>
      <c r="AD453" s="34"/>
      <c r="AE453" s="34"/>
      <c r="AF453" s="86"/>
      <c r="AH453" s="28" t="s">
        <v>245</v>
      </c>
      <c r="AI453" s="28" t="str" cm="1">
        <f t="array" ref="AI453">IF(AH453="h",_xlfn.XLOOKUP(AJ453,AJ454:$AJ$2125,AH454:$AH$2125,""),IF(AH453="l",IF(AJ452&lt;&gt;"","sub",""),""))</f>
        <v/>
      </c>
      <c r="AJ453" s="28" t="str">
        <f t="shared" si="167"/>
        <v/>
      </c>
    </row>
    <row r="454" spans="1:36" x14ac:dyDescent="0.25">
      <c r="A454" s="59"/>
      <c r="B454" s="59"/>
      <c r="C454" s="63"/>
      <c r="D454" s="65"/>
      <c r="E454" s="51">
        <f t="shared" si="180"/>
        <v>0</v>
      </c>
      <c r="F454" s="65"/>
      <c r="G454" s="51">
        <f t="shared" si="181"/>
        <v>0</v>
      </c>
      <c r="H454" s="65"/>
      <c r="I454" s="51">
        <f t="shared" si="182"/>
        <v>0</v>
      </c>
      <c r="J454" s="65"/>
      <c r="K454" s="51">
        <f t="shared" si="183"/>
        <v>0</v>
      </c>
      <c r="L454" s="91"/>
      <c r="M454" s="63"/>
      <c r="N454" s="63"/>
      <c r="O454" s="63"/>
      <c r="P454" s="63"/>
      <c r="Q454" s="63"/>
      <c r="R454" s="63"/>
      <c r="S454" s="51">
        <f t="shared" si="184"/>
        <v>0</v>
      </c>
      <c r="T454" s="51">
        <f t="shared" si="185"/>
        <v>0</v>
      </c>
      <c r="U454" s="51">
        <f t="shared" si="186"/>
        <v>0</v>
      </c>
      <c r="V454" s="51">
        <f t="shared" si="187"/>
        <v>0</v>
      </c>
      <c r="W454" s="51">
        <f t="shared" si="188"/>
        <v>0</v>
      </c>
      <c r="X454" s="51">
        <f t="shared" si="189"/>
        <v>0</v>
      </c>
      <c r="Y454" s="51">
        <f t="shared" si="190"/>
        <v>0</v>
      </c>
      <c r="Z454" s="42"/>
      <c r="AB454" s="274" t="str">
        <f t="shared" si="168"/>
        <v>niet invulbaar</v>
      </c>
      <c r="AC454" s="34"/>
      <c r="AD454" s="34"/>
      <c r="AE454" s="34"/>
      <c r="AF454" s="86"/>
      <c r="AH454" s="28" t="s">
        <v>245</v>
      </c>
      <c r="AI454" s="28" t="str" cm="1">
        <f t="array" ref="AI454">IF(AH454="h",_xlfn.XLOOKUP(AJ454,AJ455:$AJ$2125,AH455:$AH$2125,""),IF(AH454="l",IF(AJ453&lt;&gt;"","sub",""),""))</f>
        <v/>
      </c>
      <c r="AJ454" s="28" t="str">
        <f t="shared" si="167"/>
        <v/>
      </c>
    </row>
    <row r="455" spans="1:36" x14ac:dyDescent="0.25">
      <c r="A455" s="59"/>
      <c r="B455" s="59"/>
      <c r="C455" s="63"/>
      <c r="D455" s="65"/>
      <c r="E455" s="51">
        <f t="shared" si="180"/>
        <v>0</v>
      </c>
      <c r="F455" s="65"/>
      <c r="G455" s="51">
        <f t="shared" si="181"/>
        <v>0</v>
      </c>
      <c r="H455" s="65"/>
      <c r="I455" s="51">
        <f t="shared" si="182"/>
        <v>0</v>
      </c>
      <c r="J455" s="65"/>
      <c r="K455" s="51">
        <f t="shared" si="183"/>
        <v>0</v>
      </c>
      <c r="L455" s="91"/>
      <c r="M455" s="63"/>
      <c r="N455" s="63"/>
      <c r="O455" s="63"/>
      <c r="P455" s="63"/>
      <c r="Q455" s="63"/>
      <c r="R455" s="63"/>
      <c r="S455" s="51">
        <f t="shared" si="184"/>
        <v>0</v>
      </c>
      <c r="T455" s="51">
        <f t="shared" si="185"/>
        <v>0</v>
      </c>
      <c r="U455" s="51">
        <f t="shared" si="186"/>
        <v>0</v>
      </c>
      <c r="V455" s="51">
        <f t="shared" si="187"/>
        <v>0</v>
      </c>
      <c r="W455" s="51">
        <f t="shared" si="188"/>
        <v>0</v>
      </c>
      <c r="X455" s="51">
        <f t="shared" si="189"/>
        <v>0</v>
      </c>
      <c r="Y455" s="51">
        <f t="shared" si="190"/>
        <v>0</v>
      </c>
      <c r="Z455" s="42"/>
      <c r="AB455" s="274" t="str">
        <f t="shared" si="168"/>
        <v>niet invulbaar</v>
      </c>
      <c r="AC455" s="34"/>
      <c r="AD455" s="34"/>
      <c r="AE455" s="34"/>
      <c r="AF455" s="86"/>
      <c r="AH455" s="28" t="s">
        <v>245</v>
      </c>
      <c r="AI455" s="28" t="str" cm="1">
        <f t="array" ref="AI455">IF(AH455="h",_xlfn.XLOOKUP(AJ455,AJ456:$AJ$2125,AH456:$AH$2125,""),IF(AH455="l",IF(AJ454&lt;&gt;"","sub",""),""))</f>
        <v/>
      </c>
      <c r="AJ455" s="28" t="str">
        <f t="shared" si="167"/>
        <v/>
      </c>
    </row>
    <row r="456" spans="1:36" x14ac:dyDescent="0.25">
      <c r="A456" s="59"/>
      <c r="B456" s="59"/>
      <c r="C456" s="63"/>
      <c r="D456" s="65"/>
      <c r="E456" s="51">
        <f t="shared" si="180"/>
        <v>0</v>
      </c>
      <c r="F456" s="65"/>
      <c r="G456" s="51">
        <f t="shared" si="181"/>
        <v>0</v>
      </c>
      <c r="H456" s="65"/>
      <c r="I456" s="51">
        <f t="shared" si="182"/>
        <v>0</v>
      </c>
      <c r="J456" s="65"/>
      <c r="K456" s="51">
        <f t="shared" si="183"/>
        <v>0</v>
      </c>
      <c r="L456" s="91"/>
      <c r="M456" s="63"/>
      <c r="N456" s="63"/>
      <c r="O456" s="63"/>
      <c r="P456" s="63"/>
      <c r="Q456" s="63"/>
      <c r="R456" s="63"/>
      <c r="S456" s="51">
        <f t="shared" si="184"/>
        <v>0</v>
      </c>
      <c r="T456" s="51">
        <f t="shared" si="185"/>
        <v>0</v>
      </c>
      <c r="U456" s="51">
        <f t="shared" si="186"/>
        <v>0</v>
      </c>
      <c r="V456" s="51">
        <f t="shared" si="187"/>
        <v>0</v>
      </c>
      <c r="W456" s="51">
        <f t="shared" si="188"/>
        <v>0</v>
      </c>
      <c r="X456" s="51">
        <f t="shared" si="189"/>
        <v>0</v>
      </c>
      <c r="Y456" s="51">
        <f t="shared" si="190"/>
        <v>0</v>
      </c>
      <c r="Z456" s="42"/>
      <c r="AB456" s="274" t="str">
        <f t="shared" si="168"/>
        <v>niet invulbaar</v>
      </c>
      <c r="AC456" s="34"/>
      <c r="AD456" s="34"/>
      <c r="AE456" s="34"/>
      <c r="AF456" s="86"/>
      <c r="AH456" s="28" t="s">
        <v>245</v>
      </c>
      <c r="AI456" s="28" t="str" cm="1">
        <f t="array" ref="AI456">IF(AH456="h",_xlfn.XLOOKUP(AJ456,AJ457:$AJ$2125,AH457:$AH$2125,""),IF(AH456="l",IF(AJ455&lt;&gt;"","sub",""),""))</f>
        <v/>
      </c>
      <c r="AJ456" s="28" t="str">
        <f t="shared" si="167"/>
        <v/>
      </c>
    </row>
    <row r="457" spans="1:36" x14ac:dyDescent="0.25">
      <c r="A457" s="59"/>
      <c r="B457" s="59"/>
      <c r="C457" s="63"/>
      <c r="D457" s="65"/>
      <c r="E457" s="51">
        <f t="shared" si="180"/>
        <v>0</v>
      </c>
      <c r="F457" s="65"/>
      <c r="G457" s="51">
        <f t="shared" si="181"/>
        <v>0</v>
      </c>
      <c r="H457" s="65"/>
      <c r="I457" s="51">
        <f t="shared" si="182"/>
        <v>0</v>
      </c>
      <c r="J457" s="65"/>
      <c r="K457" s="51">
        <f t="shared" si="183"/>
        <v>0</v>
      </c>
      <c r="L457" s="91"/>
      <c r="M457" s="63"/>
      <c r="N457" s="63"/>
      <c r="O457" s="63"/>
      <c r="P457" s="63"/>
      <c r="Q457" s="63"/>
      <c r="R457" s="63"/>
      <c r="S457" s="51">
        <f t="shared" si="184"/>
        <v>0</v>
      </c>
      <c r="T457" s="51">
        <f t="shared" si="185"/>
        <v>0</v>
      </c>
      <c r="U457" s="51">
        <f t="shared" si="186"/>
        <v>0</v>
      </c>
      <c r="V457" s="51">
        <f t="shared" si="187"/>
        <v>0</v>
      </c>
      <c r="W457" s="51">
        <f t="shared" si="188"/>
        <v>0</v>
      </c>
      <c r="X457" s="51">
        <f t="shared" si="189"/>
        <v>0</v>
      </c>
      <c r="Y457" s="51">
        <f t="shared" si="190"/>
        <v>0</v>
      </c>
      <c r="Z457" s="42"/>
      <c r="AB457" s="274" t="str">
        <f t="shared" si="168"/>
        <v>niet invulbaar</v>
      </c>
      <c r="AC457" s="34"/>
      <c r="AD457" s="34"/>
      <c r="AE457" s="34"/>
      <c r="AF457" s="86"/>
      <c r="AH457" s="28" t="s">
        <v>245</v>
      </c>
      <c r="AI457" s="28" t="str" cm="1">
        <f t="array" ref="AI457">IF(AH457="h",_xlfn.XLOOKUP(AJ457,AJ458:$AJ$2125,AH458:$AH$2125,""),IF(AH457="l",IF(AJ456&lt;&gt;"","sub",""),""))</f>
        <v/>
      </c>
      <c r="AJ457" s="28" t="str">
        <f t="shared" si="167"/>
        <v/>
      </c>
    </row>
    <row r="458" spans="1:36" x14ac:dyDescent="0.25">
      <c r="A458" s="59"/>
      <c r="B458" s="59"/>
      <c r="C458" s="63"/>
      <c r="D458" s="65"/>
      <c r="E458" s="51">
        <f t="shared" si="180"/>
        <v>0</v>
      </c>
      <c r="F458" s="65"/>
      <c r="G458" s="51">
        <f t="shared" si="181"/>
        <v>0</v>
      </c>
      <c r="H458" s="65"/>
      <c r="I458" s="51">
        <f t="shared" si="182"/>
        <v>0</v>
      </c>
      <c r="J458" s="65"/>
      <c r="K458" s="51">
        <f t="shared" si="183"/>
        <v>0</v>
      </c>
      <c r="L458" s="91"/>
      <c r="M458" s="63"/>
      <c r="N458" s="63"/>
      <c r="O458" s="63"/>
      <c r="P458" s="63"/>
      <c r="Q458" s="63"/>
      <c r="R458" s="63"/>
      <c r="S458" s="51">
        <f t="shared" si="184"/>
        <v>0</v>
      </c>
      <c r="T458" s="51">
        <f t="shared" si="185"/>
        <v>0</v>
      </c>
      <c r="U458" s="51">
        <f t="shared" si="186"/>
        <v>0</v>
      </c>
      <c r="V458" s="51">
        <f t="shared" si="187"/>
        <v>0</v>
      </c>
      <c r="W458" s="51">
        <f t="shared" si="188"/>
        <v>0</v>
      </c>
      <c r="X458" s="51">
        <f t="shared" si="189"/>
        <v>0</v>
      </c>
      <c r="Y458" s="51">
        <f t="shared" si="190"/>
        <v>0</v>
      </c>
      <c r="Z458" s="42"/>
      <c r="AB458" s="274" t="str">
        <f t="shared" si="168"/>
        <v>niet invulbaar</v>
      </c>
      <c r="AC458" s="34"/>
      <c r="AD458" s="34"/>
      <c r="AE458" s="34"/>
      <c r="AF458" s="86"/>
      <c r="AH458" s="28" t="s">
        <v>245</v>
      </c>
      <c r="AI458" s="28" t="str" cm="1">
        <f t="array" ref="AI458">IF(AH458="h",_xlfn.XLOOKUP(AJ458,AJ459:$AJ$2125,AH459:$AH$2125,""),IF(AH458="l",IF(AJ457&lt;&gt;"","sub",""),""))</f>
        <v/>
      </c>
      <c r="AJ458" s="28" t="str">
        <f t="shared" si="167"/>
        <v/>
      </c>
    </row>
    <row r="459" spans="1:36" x14ac:dyDescent="0.25">
      <c r="A459" s="59"/>
      <c r="B459" s="59"/>
      <c r="C459" s="63"/>
      <c r="D459" s="65"/>
      <c r="E459" s="51">
        <f t="shared" si="180"/>
        <v>0</v>
      </c>
      <c r="F459" s="65"/>
      <c r="G459" s="51">
        <f t="shared" si="181"/>
        <v>0</v>
      </c>
      <c r="H459" s="65"/>
      <c r="I459" s="51">
        <f t="shared" si="182"/>
        <v>0</v>
      </c>
      <c r="J459" s="65"/>
      <c r="K459" s="51">
        <f t="shared" si="183"/>
        <v>0</v>
      </c>
      <c r="L459" s="91"/>
      <c r="M459" s="63"/>
      <c r="N459" s="63"/>
      <c r="O459" s="63"/>
      <c r="P459" s="63"/>
      <c r="Q459" s="63"/>
      <c r="R459" s="63"/>
      <c r="S459" s="51">
        <f t="shared" si="184"/>
        <v>0</v>
      </c>
      <c r="T459" s="51">
        <f t="shared" si="185"/>
        <v>0</v>
      </c>
      <c r="U459" s="51">
        <f t="shared" si="186"/>
        <v>0</v>
      </c>
      <c r="V459" s="51">
        <f t="shared" si="187"/>
        <v>0</v>
      </c>
      <c r="W459" s="51">
        <f t="shared" si="188"/>
        <v>0</v>
      </c>
      <c r="X459" s="51">
        <f t="shared" si="189"/>
        <v>0</v>
      </c>
      <c r="Y459" s="51">
        <f t="shared" si="190"/>
        <v>0</v>
      </c>
      <c r="Z459" s="42"/>
      <c r="AB459" s="274" t="str">
        <f t="shared" si="168"/>
        <v>niet invulbaar</v>
      </c>
      <c r="AC459" s="34"/>
      <c r="AD459" s="34"/>
      <c r="AE459" s="34"/>
      <c r="AF459" s="86"/>
      <c r="AH459" s="28" t="s">
        <v>245</v>
      </c>
      <c r="AI459" s="28" t="str" cm="1">
        <f t="array" ref="AI459">IF(AH459="h",_xlfn.XLOOKUP(AJ459,AJ460:$AJ$2125,AH460:$AH$2125,""),IF(AH459="l",IF(AJ458&lt;&gt;"","sub",""),""))</f>
        <v/>
      </c>
      <c r="AJ459" s="28" t="str">
        <f t="shared" ref="AJ459:AJ522" si="191">IF(AH459="h",LEFT(A459,2),IF(SUM(B459:Y459)&gt;0,IF(AH459="sub",RIGHT(A459,2),""),""))</f>
        <v/>
      </c>
    </row>
    <row r="460" spans="1:36" x14ac:dyDescent="0.25">
      <c r="A460" s="59"/>
      <c r="B460" s="59"/>
      <c r="C460" s="63"/>
      <c r="D460" s="65"/>
      <c r="E460" s="51">
        <f t="shared" si="180"/>
        <v>0</v>
      </c>
      <c r="F460" s="65"/>
      <c r="G460" s="51">
        <f t="shared" si="181"/>
        <v>0</v>
      </c>
      <c r="H460" s="65"/>
      <c r="I460" s="51">
        <f t="shared" si="182"/>
        <v>0</v>
      </c>
      <c r="J460" s="65"/>
      <c r="K460" s="51">
        <f t="shared" si="183"/>
        <v>0</v>
      </c>
      <c r="L460" s="91"/>
      <c r="M460" s="63"/>
      <c r="N460" s="63"/>
      <c r="O460" s="63"/>
      <c r="P460" s="63"/>
      <c r="Q460" s="63"/>
      <c r="R460" s="63"/>
      <c r="S460" s="51">
        <f t="shared" si="184"/>
        <v>0</v>
      </c>
      <c r="T460" s="51">
        <f t="shared" si="185"/>
        <v>0</v>
      </c>
      <c r="U460" s="51">
        <f t="shared" si="186"/>
        <v>0</v>
      </c>
      <c r="V460" s="51">
        <f t="shared" si="187"/>
        <v>0</v>
      </c>
      <c r="W460" s="51">
        <f t="shared" si="188"/>
        <v>0</v>
      </c>
      <c r="X460" s="51">
        <f t="shared" si="189"/>
        <v>0</v>
      </c>
      <c r="Y460" s="51">
        <f t="shared" si="190"/>
        <v>0</v>
      </c>
      <c r="Z460" s="42"/>
      <c r="AB460" s="274" t="str">
        <f t="shared" ref="AB460:AB523" si="192">IF(AH460="uit","niet invulbaar",IF(AH460="staart","niet leeg",IF(OR(AH460="h",AH460="l"),IF(AI460="sub","niet leeg","leeg"),IF(OR(AND(A460="",Y460=""),SUM(B460:Y460)=0),"leeg","niet leeg"))))</f>
        <v>niet invulbaar</v>
      </c>
      <c r="AC460" s="34"/>
      <c r="AD460" s="34"/>
      <c r="AE460" s="34"/>
      <c r="AF460" s="86"/>
      <c r="AH460" s="28" t="s">
        <v>245</v>
      </c>
      <c r="AI460" s="28" t="str" cm="1">
        <f t="array" ref="AI460">IF(AH460="h",_xlfn.XLOOKUP(AJ460,AJ461:$AJ$2125,AH461:$AH$2125,""),IF(AH460="l",IF(AJ459&lt;&gt;"","sub",""),""))</f>
        <v/>
      </c>
      <c r="AJ460" s="28" t="str">
        <f t="shared" si="191"/>
        <v/>
      </c>
    </row>
    <row r="461" spans="1:36" x14ac:dyDescent="0.25">
      <c r="A461" s="59"/>
      <c r="B461" s="59"/>
      <c r="C461" s="63"/>
      <c r="D461" s="65"/>
      <c r="E461" s="51">
        <f t="shared" si="180"/>
        <v>0</v>
      </c>
      <c r="F461" s="65"/>
      <c r="G461" s="51">
        <f t="shared" si="181"/>
        <v>0</v>
      </c>
      <c r="H461" s="65"/>
      <c r="I461" s="51">
        <f t="shared" si="182"/>
        <v>0</v>
      </c>
      <c r="J461" s="65"/>
      <c r="K461" s="51">
        <f t="shared" si="183"/>
        <v>0</v>
      </c>
      <c r="L461" s="91"/>
      <c r="M461" s="63"/>
      <c r="N461" s="63"/>
      <c r="O461" s="63"/>
      <c r="P461" s="63"/>
      <c r="Q461" s="63"/>
      <c r="R461" s="63"/>
      <c r="S461" s="51">
        <f t="shared" si="184"/>
        <v>0</v>
      </c>
      <c r="T461" s="51">
        <f t="shared" si="185"/>
        <v>0</v>
      </c>
      <c r="U461" s="51">
        <f t="shared" si="186"/>
        <v>0</v>
      </c>
      <c r="V461" s="51">
        <f t="shared" si="187"/>
        <v>0</v>
      </c>
      <c r="W461" s="51">
        <f t="shared" si="188"/>
        <v>0</v>
      </c>
      <c r="X461" s="51">
        <f t="shared" si="189"/>
        <v>0</v>
      </c>
      <c r="Y461" s="51">
        <f t="shared" si="190"/>
        <v>0</v>
      </c>
      <c r="Z461" s="42"/>
      <c r="AB461" s="274" t="str">
        <f t="shared" si="192"/>
        <v>niet invulbaar</v>
      </c>
      <c r="AC461" s="34"/>
      <c r="AD461" s="34"/>
      <c r="AE461" s="34"/>
      <c r="AF461" s="86"/>
      <c r="AH461" s="28" t="s">
        <v>245</v>
      </c>
      <c r="AI461" s="28" t="str" cm="1">
        <f t="array" ref="AI461">IF(AH461="h",_xlfn.XLOOKUP(AJ461,AJ462:$AJ$2125,AH462:$AH$2125,""),IF(AH461="l",IF(AJ460&lt;&gt;"","sub",""),""))</f>
        <v/>
      </c>
      <c r="AJ461" s="28" t="str">
        <f t="shared" si="191"/>
        <v/>
      </c>
    </row>
    <row r="462" spans="1:36" x14ac:dyDescent="0.25">
      <c r="A462" s="59"/>
      <c r="B462" s="59"/>
      <c r="C462" s="63"/>
      <c r="D462" s="65"/>
      <c r="E462" s="51">
        <f t="shared" si="180"/>
        <v>0</v>
      </c>
      <c r="F462" s="65"/>
      <c r="G462" s="51">
        <f t="shared" si="181"/>
        <v>0</v>
      </c>
      <c r="H462" s="65"/>
      <c r="I462" s="51">
        <f t="shared" si="182"/>
        <v>0</v>
      </c>
      <c r="J462" s="65"/>
      <c r="K462" s="51">
        <f t="shared" si="183"/>
        <v>0</v>
      </c>
      <c r="L462" s="91"/>
      <c r="M462" s="63"/>
      <c r="N462" s="63"/>
      <c r="O462" s="63"/>
      <c r="P462" s="63"/>
      <c r="Q462" s="63"/>
      <c r="R462" s="63"/>
      <c r="S462" s="51">
        <f t="shared" si="184"/>
        <v>0</v>
      </c>
      <c r="T462" s="51">
        <f t="shared" si="185"/>
        <v>0</v>
      </c>
      <c r="U462" s="51">
        <f t="shared" si="186"/>
        <v>0</v>
      </c>
      <c r="V462" s="51">
        <f t="shared" si="187"/>
        <v>0</v>
      </c>
      <c r="W462" s="51">
        <f t="shared" si="188"/>
        <v>0</v>
      </c>
      <c r="X462" s="51">
        <f t="shared" si="189"/>
        <v>0</v>
      </c>
      <c r="Y462" s="51">
        <f t="shared" si="190"/>
        <v>0</v>
      </c>
      <c r="Z462" s="42"/>
      <c r="AB462" s="274" t="str">
        <f t="shared" si="192"/>
        <v>niet invulbaar</v>
      </c>
      <c r="AC462" s="34"/>
      <c r="AD462" s="34"/>
      <c r="AE462" s="34"/>
      <c r="AF462" s="86"/>
      <c r="AH462" s="28" t="s">
        <v>245</v>
      </c>
      <c r="AI462" s="28" t="str" cm="1">
        <f t="array" ref="AI462">IF(AH462="h",_xlfn.XLOOKUP(AJ462,AJ463:$AJ$2125,AH463:$AH$2125,""),IF(AH462="l",IF(AJ461&lt;&gt;"","sub",""),""))</f>
        <v/>
      </c>
      <c r="AJ462" s="28" t="str">
        <f t="shared" si="191"/>
        <v/>
      </c>
    </row>
    <row r="463" spans="1:36" x14ac:dyDescent="0.25">
      <c r="A463" s="59"/>
      <c r="B463" s="59"/>
      <c r="C463" s="63"/>
      <c r="D463" s="65"/>
      <c r="E463" s="51">
        <f t="shared" si="180"/>
        <v>0</v>
      </c>
      <c r="F463" s="65"/>
      <c r="G463" s="51">
        <f t="shared" si="181"/>
        <v>0</v>
      </c>
      <c r="H463" s="65"/>
      <c r="I463" s="51">
        <f t="shared" si="182"/>
        <v>0</v>
      </c>
      <c r="J463" s="65"/>
      <c r="K463" s="51">
        <f t="shared" si="183"/>
        <v>0</v>
      </c>
      <c r="L463" s="91"/>
      <c r="M463" s="63"/>
      <c r="N463" s="63"/>
      <c r="O463" s="63"/>
      <c r="P463" s="63"/>
      <c r="Q463" s="63"/>
      <c r="R463" s="63"/>
      <c r="S463" s="51">
        <f t="shared" si="184"/>
        <v>0</v>
      </c>
      <c r="T463" s="51">
        <f t="shared" si="185"/>
        <v>0</v>
      </c>
      <c r="U463" s="51">
        <f t="shared" si="186"/>
        <v>0</v>
      </c>
      <c r="V463" s="51">
        <f t="shared" si="187"/>
        <v>0</v>
      </c>
      <c r="W463" s="51">
        <f t="shared" si="188"/>
        <v>0</v>
      </c>
      <c r="X463" s="51">
        <f t="shared" si="189"/>
        <v>0</v>
      </c>
      <c r="Y463" s="51">
        <f t="shared" si="190"/>
        <v>0</v>
      </c>
      <c r="Z463" s="42"/>
      <c r="AB463" s="274" t="str">
        <f t="shared" si="192"/>
        <v>niet invulbaar</v>
      </c>
      <c r="AC463" s="34"/>
      <c r="AD463" s="34"/>
      <c r="AE463" s="34"/>
      <c r="AF463" s="86"/>
      <c r="AH463" s="28" t="s">
        <v>245</v>
      </c>
      <c r="AI463" s="28" t="str" cm="1">
        <f t="array" ref="AI463">IF(AH463="h",_xlfn.XLOOKUP(AJ463,AJ464:$AJ$2125,AH464:$AH$2125,""),IF(AH463="l",IF(AJ462&lt;&gt;"","sub",""),""))</f>
        <v/>
      </c>
      <c r="AJ463" s="28" t="str">
        <f t="shared" si="191"/>
        <v/>
      </c>
    </row>
    <row r="464" spans="1:36" x14ac:dyDescent="0.25">
      <c r="A464" s="59"/>
      <c r="B464" s="59"/>
      <c r="C464" s="63"/>
      <c r="D464" s="65"/>
      <c r="E464" s="51">
        <f t="shared" si="180"/>
        <v>0</v>
      </c>
      <c r="F464" s="65"/>
      <c r="G464" s="51">
        <f t="shared" si="181"/>
        <v>0</v>
      </c>
      <c r="H464" s="65"/>
      <c r="I464" s="51">
        <f t="shared" si="182"/>
        <v>0</v>
      </c>
      <c r="J464" s="65"/>
      <c r="K464" s="51">
        <f t="shared" si="183"/>
        <v>0</v>
      </c>
      <c r="L464" s="91"/>
      <c r="M464" s="63"/>
      <c r="N464" s="63"/>
      <c r="O464" s="63"/>
      <c r="P464" s="63"/>
      <c r="Q464" s="63"/>
      <c r="R464" s="63"/>
      <c r="S464" s="51">
        <f t="shared" si="184"/>
        <v>0</v>
      </c>
      <c r="T464" s="51">
        <f t="shared" si="185"/>
        <v>0</v>
      </c>
      <c r="U464" s="51">
        <f t="shared" si="186"/>
        <v>0</v>
      </c>
      <c r="V464" s="51">
        <f t="shared" si="187"/>
        <v>0</v>
      </c>
      <c r="W464" s="51">
        <f t="shared" si="188"/>
        <v>0</v>
      </c>
      <c r="X464" s="51">
        <f t="shared" si="189"/>
        <v>0</v>
      </c>
      <c r="Y464" s="51">
        <f t="shared" si="190"/>
        <v>0</v>
      </c>
      <c r="Z464" s="42"/>
      <c r="AB464" s="274" t="str">
        <f t="shared" si="192"/>
        <v>niet invulbaar</v>
      </c>
      <c r="AC464" s="34"/>
      <c r="AD464" s="34"/>
      <c r="AE464" s="34"/>
      <c r="AF464" s="86"/>
      <c r="AH464" s="28" t="s">
        <v>245</v>
      </c>
      <c r="AI464" s="28" t="str" cm="1">
        <f t="array" ref="AI464">IF(AH464="h",_xlfn.XLOOKUP(AJ464,AJ465:$AJ$2125,AH465:$AH$2125,""),IF(AH464="l",IF(AJ463&lt;&gt;"","sub",""),""))</f>
        <v/>
      </c>
      <c r="AJ464" s="28" t="str">
        <f t="shared" si="191"/>
        <v/>
      </c>
    </row>
    <row r="465" spans="1:36" x14ac:dyDescent="0.25">
      <c r="A465" s="59"/>
      <c r="B465" s="59"/>
      <c r="C465" s="63"/>
      <c r="D465" s="65"/>
      <c r="E465" s="51">
        <f t="shared" si="180"/>
        <v>0</v>
      </c>
      <c r="F465" s="65"/>
      <c r="G465" s="51">
        <f t="shared" si="181"/>
        <v>0</v>
      </c>
      <c r="H465" s="65"/>
      <c r="I465" s="51">
        <f t="shared" si="182"/>
        <v>0</v>
      </c>
      <c r="J465" s="65"/>
      <c r="K465" s="51">
        <f t="shared" si="183"/>
        <v>0</v>
      </c>
      <c r="L465" s="91"/>
      <c r="M465" s="63"/>
      <c r="N465" s="63"/>
      <c r="O465" s="63"/>
      <c r="P465" s="63"/>
      <c r="Q465" s="63"/>
      <c r="R465" s="63"/>
      <c r="S465" s="51">
        <f t="shared" si="184"/>
        <v>0</v>
      </c>
      <c r="T465" s="51">
        <f t="shared" si="185"/>
        <v>0</v>
      </c>
      <c r="U465" s="51">
        <f t="shared" si="186"/>
        <v>0</v>
      </c>
      <c r="V465" s="51">
        <f t="shared" si="187"/>
        <v>0</v>
      </c>
      <c r="W465" s="51">
        <f t="shared" si="188"/>
        <v>0</v>
      </c>
      <c r="X465" s="51">
        <f t="shared" si="189"/>
        <v>0</v>
      </c>
      <c r="Y465" s="51">
        <f t="shared" si="190"/>
        <v>0</v>
      </c>
      <c r="Z465" s="42"/>
      <c r="AB465" s="274" t="str">
        <f t="shared" si="192"/>
        <v>niet invulbaar</v>
      </c>
      <c r="AC465" s="34"/>
      <c r="AD465" s="34"/>
      <c r="AE465" s="34"/>
      <c r="AF465" s="86"/>
      <c r="AH465" s="28" t="s">
        <v>245</v>
      </c>
      <c r="AI465" s="28" t="str" cm="1">
        <f t="array" ref="AI465">IF(AH465="h",_xlfn.XLOOKUP(AJ465,AJ466:$AJ$2125,AH466:$AH$2125,""),IF(AH465="l",IF(AJ464&lt;&gt;"","sub",""),""))</f>
        <v/>
      </c>
      <c r="AJ465" s="28" t="str">
        <f t="shared" si="191"/>
        <v/>
      </c>
    </row>
    <row r="466" spans="1:36" x14ac:dyDescent="0.25">
      <c r="A466" s="59"/>
      <c r="B466" s="59"/>
      <c r="C466" s="63"/>
      <c r="D466" s="65"/>
      <c r="E466" s="51">
        <f t="shared" si="180"/>
        <v>0</v>
      </c>
      <c r="F466" s="65"/>
      <c r="G466" s="51">
        <f t="shared" si="181"/>
        <v>0</v>
      </c>
      <c r="H466" s="65"/>
      <c r="I466" s="51">
        <f t="shared" si="182"/>
        <v>0</v>
      </c>
      <c r="J466" s="65"/>
      <c r="K466" s="51">
        <f t="shared" si="183"/>
        <v>0</v>
      </c>
      <c r="L466" s="91"/>
      <c r="M466" s="63"/>
      <c r="N466" s="63"/>
      <c r="O466" s="63"/>
      <c r="P466" s="63"/>
      <c r="Q466" s="63"/>
      <c r="R466" s="63"/>
      <c r="S466" s="51">
        <f t="shared" si="184"/>
        <v>0</v>
      </c>
      <c r="T466" s="51">
        <f t="shared" si="185"/>
        <v>0</v>
      </c>
      <c r="U466" s="51">
        <f t="shared" si="186"/>
        <v>0</v>
      </c>
      <c r="V466" s="51">
        <f t="shared" si="187"/>
        <v>0</v>
      </c>
      <c r="W466" s="51">
        <f t="shared" si="188"/>
        <v>0</v>
      </c>
      <c r="X466" s="51">
        <f t="shared" si="189"/>
        <v>0</v>
      </c>
      <c r="Y466" s="51">
        <f t="shared" si="190"/>
        <v>0</v>
      </c>
      <c r="Z466" s="42"/>
      <c r="AB466" s="274" t="str">
        <f t="shared" si="192"/>
        <v>niet invulbaar</v>
      </c>
      <c r="AC466" s="34"/>
      <c r="AD466" s="34"/>
      <c r="AE466" s="34"/>
      <c r="AF466" s="86"/>
      <c r="AH466" s="28" t="s">
        <v>245</v>
      </c>
      <c r="AI466" s="28" t="str" cm="1">
        <f t="array" ref="AI466">IF(AH466="h",_xlfn.XLOOKUP(AJ466,AJ467:$AJ$2125,AH467:$AH$2125,""),IF(AH466="l",IF(AJ465&lt;&gt;"","sub",""),""))</f>
        <v/>
      </c>
      <c r="AJ466" s="28" t="str">
        <f t="shared" si="191"/>
        <v/>
      </c>
    </row>
    <row r="467" spans="1:36" x14ac:dyDescent="0.25">
      <c r="A467" s="59"/>
      <c r="B467" s="59"/>
      <c r="C467" s="63"/>
      <c r="D467" s="65"/>
      <c r="E467" s="51">
        <f t="shared" si="180"/>
        <v>0</v>
      </c>
      <c r="F467" s="65"/>
      <c r="G467" s="51">
        <f t="shared" si="181"/>
        <v>0</v>
      </c>
      <c r="H467" s="65"/>
      <c r="I467" s="51">
        <f t="shared" si="182"/>
        <v>0</v>
      </c>
      <c r="J467" s="65"/>
      <c r="K467" s="51">
        <f t="shared" si="183"/>
        <v>0</v>
      </c>
      <c r="L467" s="91"/>
      <c r="M467" s="63"/>
      <c r="N467" s="63"/>
      <c r="O467" s="63"/>
      <c r="P467" s="63"/>
      <c r="Q467" s="63"/>
      <c r="R467" s="63"/>
      <c r="S467" s="51">
        <f t="shared" si="184"/>
        <v>0</v>
      </c>
      <c r="T467" s="51">
        <f t="shared" si="185"/>
        <v>0</v>
      </c>
      <c r="U467" s="51">
        <f t="shared" si="186"/>
        <v>0</v>
      </c>
      <c r="V467" s="51">
        <f t="shared" si="187"/>
        <v>0</v>
      </c>
      <c r="W467" s="51">
        <f t="shared" si="188"/>
        <v>0</v>
      </c>
      <c r="X467" s="51">
        <f t="shared" si="189"/>
        <v>0</v>
      </c>
      <c r="Y467" s="51">
        <f t="shared" si="190"/>
        <v>0</v>
      </c>
      <c r="Z467" s="42"/>
      <c r="AB467" s="274" t="str">
        <f t="shared" si="192"/>
        <v>niet invulbaar</v>
      </c>
      <c r="AC467" s="34"/>
      <c r="AD467" s="34"/>
      <c r="AE467" s="34"/>
      <c r="AF467" s="86"/>
      <c r="AH467" s="28" t="s">
        <v>245</v>
      </c>
      <c r="AI467" s="28" t="str" cm="1">
        <f t="array" ref="AI467">IF(AH467="h",_xlfn.XLOOKUP(AJ467,AJ468:$AJ$2125,AH468:$AH$2125,""),IF(AH467="l",IF(AJ466&lt;&gt;"","sub",""),""))</f>
        <v/>
      </c>
      <c r="AJ467" s="28" t="str">
        <f t="shared" si="191"/>
        <v/>
      </c>
    </row>
    <row r="468" spans="1:36" x14ac:dyDescent="0.25">
      <c r="A468" s="59"/>
      <c r="B468" s="59"/>
      <c r="C468" s="63"/>
      <c r="D468" s="65"/>
      <c r="E468" s="51">
        <f t="shared" si="180"/>
        <v>0</v>
      </c>
      <c r="F468" s="65"/>
      <c r="G468" s="51">
        <f t="shared" si="181"/>
        <v>0</v>
      </c>
      <c r="H468" s="65"/>
      <c r="I468" s="51">
        <f t="shared" si="182"/>
        <v>0</v>
      </c>
      <c r="J468" s="65"/>
      <c r="K468" s="51">
        <f t="shared" si="183"/>
        <v>0</v>
      </c>
      <c r="L468" s="91"/>
      <c r="M468" s="63"/>
      <c r="N468" s="63"/>
      <c r="O468" s="63"/>
      <c r="P468" s="63"/>
      <c r="Q468" s="63"/>
      <c r="R468" s="63"/>
      <c r="S468" s="51">
        <f t="shared" si="184"/>
        <v>0</v>
      </c>
      <c r="T468" s="51">
        <f t="shared" si="185"/>
        <v>0</v>
      </c>
      <c r="U468" s="51">
        <f t="shared" si="186"/>
        <v>0</v>
      </c>
      <c r="V468" s="51">
        <f t="shared" si="187"/>
        <v>0</v>
      </c>
      <c r="W468" s="51">
        <f t="shared" si="188"/>
        <v>0</v>
      </c>
      <c r="X468" s="51">
        <f t="shared" si="189"/>
        <v>0</v>
      </c>
      <c r="Y468" s="51">
        <f t="shared" si="190"/>
        <v>0</v>
      </c>
      <c r="Z468" s="42"/>
      <c r="AB468" s="274" t="str">
        <f t="shared" si="192"/>
        <v>niet invulbaar</v>
      </c>
      <c r="AC468" s="34"/>
      <c r="AD468" s="34"/>
      <c r="AE468" s="34"/>
      <c r="AF468" s="86"/>
      <c r="AH468" s="28" t="s">
        <v>245</v>
      </c>
      <c r="AI468" s="28" t="str" cm="1">
        <f t="array" ref="AI468">IF(AH468="h",_xlfn.XLOOKUP(AJ468,AJ469:$AJ$2125,AH469:$AH$2125,""),IF(AH468="l",IF(AJ467&lt;&gt;"","sub",""),""))</f>
        <v/>
      </c>
      <c r="AJ468" s="28" t="str">
        <f t="shared" si="191"/>
        <v/>
      </c>
    </row>
    <row r="469" spans="1:36" x14ac:dyDescent="0.25">
      <c r="A469" s="59"/>
      <c r="B469" s="59"/>
      <c r="C469" s="63"/>
      <c r="D469" s="65"/>
      <c r="E469" s="51">
        <f t="shared" si="180"/>
        <v>0</v>
      </c>
      <c r="F469" s="65"/>
      <c r="G469" s="51">
        <f t="shared" si="181"/>
        <v>0</v>
      </c>
      <c r="H469" s="65"/>
      <c r="I469" s="51">
        <f t="shared" si="182"/>
        <v>0</v>
      </c>
      <c r="J469" s="65"/>
      <c r="K469" s="51">
        <f t="shared" si="183"/>
        <v>0</v>
      </c>
      <c r="L469" s="91"/>
      <c r="M469" s="63"/>
      <c r="N469" s="63"/>
      <c r="O469" s="63"/>
      <c r="P469" s="63"/>
      <c r="Q469" s="63"/>
      <c r="R469" s="63"/>
      <c r="S469" s="51">
        <f t="shared" si="184"/>
        <v>0</v>
      </c>
      <c r="T469" s="51">
        <f t="shared" si="185"/>
        <v>0</v>
      </c>
      <c r="U469" s="51">
        <f t="shared" si="186"/>
        <v>0</v>
      </c>
      <c r="V469" s="51">
        <f t="shared" si="187"/>
        <v>0</v>
      </c>
      <c r="W469" s="51">
        <f t="shared" si="188"/>
        <v>0</v>
      </c>
      <c r="X469" s="51">
        <f t="shared" si="189"/>
        <v>0</v>
      </c>
      <c r="Y469" s="51">
        <f t="shared" si="190"/>
        <v>0</v>
      </c>
      <c r="Z469" s="42"/>
      <c r="AB469" s="274" t="str">
        <f t="shared" si="192"/>
        <v>niet invulbaar</v>
      </c>
      <c r="AC469" s="34"/>
      <c r="AD469" s="34"/>
      <c r="AE469" s="34"/>
      <c r="AF469" s="86"/>
      <c r="AH469" s="28" t="s">
        <v>245</v>
      </c>
      <c r="AI469" s="28" t="str" cm="1">
        <f t="array" ref="AI469">IF(AH469="h",_xlfn.XLOOKUP(AJ469,AJ470:$AJ$2125,AH470:$AH$2125,""),IF(AH469="l",IF(AJ468&lt;&gt;"","sub",""),""))</f>
        <v/>
      </c>
      <c r="AJ469" s="28" t="str">
        <f t="shared" si="191"/>
        <v/>
      </c>
    </row>
    <row r="470" spans="1:36" x14ac:dyDescent="0.25">
      <c r="A470" s="59"/>
      <c r="B470" s="59"/>
      <c r="C470" s="63"/>
      <c r="D470" s="65"/>
      <c r="E470" s="51">
        <f t="shared" si="180"/>
        <v>0</v>
      </c>
      <c r="F470" s="65"/>
      <c r="G470" s="51">
        <f t="shared" si="181"/>
        <v>0</v>
      </c>
      <c r="H470" s="65"/>
      <c r="I470" s="51">
        <f t="shared" si="182"/>
        <v>0</v>
      </c>
      <c r="J470" s="65"/>
      <c r="K470" s="51">
        <f t="shared" si="183"/>
        <v>0</v>
      </c>
      <c r="L470" s="91"/>
      <c r="M470" s="63"/>
      <c r="N470" s="63"/>
      <c r="O470" s="63"/>
      <c r="P470" s="63"/>
      <c r="Q470" s="63"/>
      <c r="R470" s="63"/>
      <c r="S470" s="51">
        <f t="shared" si="184"/>
        <v>0</v>
      </c>
      <c r="T470" s="51">
        <f t="shared" si="185"/>
        <v>0</v>
      </c>
      <c r="U470" s="51">
        <f t="shared" si="186"/>
        <v>0</v>
      </c>
      <c r="V470" s="51">
        <f t="shared" si="187"/>
        <v>0</v>
      </c>
      <c r="W470" s="51">
        <f t="shared" si="188"/>
        <v>0</v>
      </c>
      <c r="X470" s="51">
        <f t="shared" si="189"/>
        <v>0</v>
      </c>
      <c r="Y470" s="51">
        <f t="shared" si="190"/>
        <v>0</v>
      </c>
      <c r="Z470" s="42"/>
      <c r="AB470" s="274" t="str">
        <f t="shared" si="192"/>
        <v>niet invulbaar</v>
      </c>
      <c r="AC470" s="34"/>
      <c r="AD470" s="34"/>
      <c r="AE470" s="34"/>
      <c r="AF470" s="86"/>
      <c r="AH470" s="28" t="s">
        <v>245</v>
      </c>
      <c r="AI470" s="28" t="str" cm="1">
        <f t="array" ref="AI470">IF(AH470="h",_xlfn.XLOOKUP(AJ470,AJ471:$AJ$2125,AH471:$AH$2125,""),IF(AH470="l",IF(AJ469&lt;&gt;"","sub",""),""))</f>
        <v/>
      </c>
      <c r="AJ470" s="28" t="str">
        <f t="shared" si="191"/>
        <v/>
      </c>
    </row>
    <row r="471" spans="1:36" x14ac:dyDescent="0.25">
      <c r="A471" s="59"/>
      <c r="B471" s="59"/>
      <c r="C471" s="63"/>
      <c r="D471" s="65"/>
      <c r="E471" s="51">
        <f t="shared" ref="E471:E488" si="193">B471*D471</f>
        <v>0</v>
      </c>
      <c r="F471" s="65"/>
      <c r="G471" s="51">
        <f t="shared" ref="G471:G488" si="194">B471*F471</f>
        <v>0</v>
      </c>
      <c r="H471" s="65"/>
      <c r="I471" s="51">
        <f t="shared" ref="I471:I488" si="195">B471*H471</f>
        <v>0</v>
      </c>
      <c r="J471" s="65"/>
      <c r="K471" s="51">
        <f t="shared" ref="K471:K488" si="196">(E471*$J$6)+G471+I471+J471</f>
        <v>0</v>
      </c>
      <c r="L471" s="91"/>
      <c r="M471" s="63"/>
      <c r="N471" s="63"/>
      <c r="O471" s="63"/>
      <c r="P471" s="63"/>
      <c r="Q471" s="63"/>
      <c r="R471" s="63"/>
      <c r="S471" s="51">
        <f t="shared" ref="S471:S488" si="197">IF(M471="j",$K471,0)</f>
        <v>0</v>
      </c>
      <c r="T471" s="51">
        <f t="shared" ref="T471:T488" si="198">IF(N471="j",$K471,0)</f>
        <v>0</v>
      </c>
      <c r="U471" s="51">
        <f t="shared" ref="U471:U488" si="199">IF(O471="j",$K471,0)</f>
        <v>0</v>
      </c>
      <c r="V471" s="51">
        <f t="shared" ref="V471:V488" si="200">IF(P471="j",$K471,0)</f>
        <v>0</v>
      </c>
      <c r="W471" s="51">
        <f t="shared" ref="W471:W488" si="201">IF(Q471="j",$K471,0)</f>
        <v>0</v>
      </c>
      <c r="X471" s="51">
        <f t="shared" ref="X471:X488" si="202">IF(R471="j",$K471,0)</f>
        <v>0</v>
      </c>
      <c r="Y471" s="51">
        <f t="shared" ref="Y471:Y488" si="203">SUM(S471:X471)</f>
        <v>0</v>
      </c>
      <c r="Z471" s="42"/>
      <c r="AB471" s="274" t="str">
        <f t="shared" si="192"/>
        <v>niet invulbaar</v>
      </c>
      <c r="AC471" s="34"/>
      <c r="AD471" s="34"/>
      <c r="AE471" s="34"/>
      <c r="AF471" s="86"/>
      <c r="AH471" s="28" t="s">
        <v>245</v>
      </c>
      <c r="AI471" s="28" t="str" cm="1">
        <f t="array" ref="AI471">IF(AH471="h",_xlfn.XLOOKUP(AJ471,AJ472:$AJ$2125,AH472:$AH$2125,""),IF(AH471="l",IF(AJ470&lt;&gt;"","sub",""),""))</f>
        <v/>
      </c>
      <c r="AJ471" s="28" t="str">
        <f t="shared" si="191"/>
        <v/>
      </c>
    </row>
    <row r="472" spans="1:36" x14ac:dyDescent="0.25">
      <c r="A472" s="59"/>
      <c r="B472" s="59"/>
      <c r="C472" s="63"/>
      <c r="D472" s="65"/>
      <c r="E472" s="51">
        <f t="shared" si="193"/>
        <v>0</v>
      </c>
      <c r="F472" s="65"/>
      <c r="G472" s="51">
        <f t="shared" si="194"/>
        <v>0</v>
      </c>
      <c r="H472" s="65"/>
      <c r="I472" s="51">
        <f t="shared" si="195"/>
        <v>0</v>
      </c>
      <c r="J472" s="65"/>
      <c r="K472" s="51">
        <f t="shared" si="196"/>
        <v>0</v>
      </c>
      <c r="L472" s="91"/>
      <c r="M472" s="63"/>
      <c r="N472" s="63"/>
      <c r="O472" s="63"/>
      <c r="P472" s="63"/>
      <c r="Q472" s="63"/>
      <c r="R472" s="63"/>
      <c r="S472" s="51">
        <f t="shared" si="197"/>
        <v>0</v>
      </c>
      <c r="T472" s="51">
        <f t="shared" si="198"/>
        <v>0</v>
      </c>
      <c r="U472" s="51">
        <f t="shared" si="199"/>
        <v>0</v>
      </c>
      <c r="V472" s="51">
        <f t="shared" si="200"/>
        <v>0</v>
      </c>
      <c r="W472" s="51">
        <f t="shared" si="201"/>
        <v>0</v>
      </c>
      <c r="X472" s="51">
        <f t="shared" si="202"/>
        <v>0</v>
      </c>
      <c r="Y472" s="51">
        <f t="shared" si="203"/>
        <v>0</v>
      </c>
      <c r="Z472" s="42"/>
      <c r="AB472" s="274" t="str">
        <f t="shared" si="192"/>
        <v>niet invulbaar</v>
      </c>
      <c r="AC472" s="34"/>
      <c r="AD472" s="34"/>
      <c r="AE472" s="34"/>
      <c r="AF472" s="86"/>
      <c r="AH472" s="28" t="s">
        <v>245</v>
      </c>
      <c r="AI472" s="28" t="str" cm="1">
        <f t="array" ref="AI472">IF(AH472="h",_xlfn.XLOOKUP(AJ472,AJ473:$AJ$2125,AH473:$AH$2125,""),IF(AH472="l",IF(AJ471&lt;&gt;"","sub",""),""))</f>
        <v/>
      </c>
      <c r="AJ472" s="28" t="str">
        <f t="shared" si="191"/>
        <v/>
      </c>
    </row>
    <row r="473" spans="1:36" x14ac:dyDescent="0.25">
      <c r="A473" s="59"/>
      <c r="B473" s="59"/>
      <c r="C473" s="63"/>
      <c r="D473" s="65"/>
      <c r="E473" s="51">
        <f t="shared" si="193"/>
        <v>0</v>
      </c>
      <c r="F473" s="65"/>
      <c r="G473" s="51">
        <f t="shared" si="194"/>
        <v>0</v>
      </c>
      <c r="H473" s="65"/>
      <c r="I473" s="51">
        <f t="shared" si="195"/>
        <v>0</v>
      </c>
      <c r="J473" s="65"/>
      <c r="K473" s="51">
        <f t="shared" si="196"/>
        <v>0</v>
      </c>
      <c r="L473" s="91"/>
      <c r="M473" s="63"/>
      <c r="N473" s="63"/>
      <c r="O473" s="63"/>
      <c r="P473" s="63"/>
      <c r="Q473" s="63"/>
      <c r="R473" s="63"/>
      <c r="S473" s="51">
        <f t="shared" si="197"/>
        <v>0</v>
      </c>
      <c r="T473" s="51">
        <f t="shared" si="198"/>
        <v>0</v>
      </c>
      <c r="U473" s="51">
        <f t="shared" si="199"/>
        <v>0</v>
      </c>
      <c r="V473" s="51">
        <f t="shared" si="200"/>
        <v>0</v>
      </c>
      <c r="W473" s="51">
        <f t="shared" si="201"/>
        <v>0</v>
      </c>
      <c r="X473" s="51">
        <f t="shared" si="202"/>
        <v>0</v>
      </c>
      <c r="Y473" s="51">
        <f t="shared" si="203"/>
        <v>0</v>
      </c>
      <c r="Z473" s="42"/>
      <c r="AB473" s="274" t="str">
        <f t="shared" si="192"/>
        <v>niet invulbaar</v>
      </c>
      <c r="AC473" s="34"/>
      <c r="AD473" s="34"/>
      <c r="AE473" s="34"/>
      <c r="AF473" s="86"/>
      <c r="AH473" s="28" t="s">
        <v>245</v>
      </c>
      <c r="AI473" s="28" t="str" cm="1">
        <f t="array" ref="AI473">IF(AH473="h",_xlfn.XLOOKUP(AJ473,AJ474:$AJ$2125,AH474:$AH$2125,""),IF(AH473="l",IF(AJ472&lt;&gt;"","sub",""),""))</f>
        <v/>
      </c>
      <c r="AJ473" s="28" t="str">
        <f t="shared" si="191"/>
        <v/>
      </c>
    </row>
    <row r="474" spans="1:36" x14ac:dyDescent="0.25">
      <c r="A474" s="59"/>
      <c r="B474" s="59"/>
      <c r="C474" s="63"/>
      <c r="D474" s="65"/>
      <c r="E474" s="51">
        <f t="shared" si="193"/>
        <v>0</v>
      </c>
      <c r="F474" s="65"/>
      <c r="G474" s="51">
        <f t="shared" si="194"/>
        <v>0</v>
      </c>
      <c r="H474" s="65"/>
      <c r="I474" s="51">
        <f t="shared" si="195"/>
        <v>0</v>
      </c>
      <c r="J474" s="65"/>
      <c r="K474" s="51">
        <f t="shared" si="196"/>
        <v>0</v>
      </c>
      <c r="L474" s="91"/>
      <c r="M474" s="63"/>
      <c r="N474" s="63"/>
      <c r="O474" s="63"/>
      <c r="P474" s="63"/>
      <c r="Q474" s="63"/>
      <c r="R474" s="63"/>
      <c r="S474" s="51">
        <f t="shared" si="197"/>
        <v>0</v>
      </c>
      <c r="T474" s="51">
        <f t="shared" si="198"/>
        <v>0</v>
      </c>
      <c r="U474" s="51">
        <f t="shared" si="199"/>
        <v>0</v>
      </c>
      <c r="V474" s="51">
        <f t="shared" si="200"/>
        <v>0</v>
      </c>
      <c r="W474" s="51">
        <f t="shared" si="201"/>
        <v>0</v>
      </c>
      <c r="X474" s="51">
        <f t="shared" si="202"/>
        <v>0</v>
      </c>
      <c r="Y474" s="51">
        <f t="shared" si="203"/>
        <v>0</v>
      </c>
      <c r="Z474" s="42"/>
      <c r="AB474" s="274" t="str">
        <f t="shared" si="192"/>
        <v>niet invulbaar</v>
      </c>
      <c r="AC474" s="34"/>
      <c r="AD474" s="34"/>
      <c r="AE474" s="34"/>
      <c r="AF474" s="86"/>
      <c r="AH474" s="28" t="s">
        <v>245</v>
      </c>
      <c r="AI474" s="28" t="str" cm="1">
        <f t="array" ref="AI474">IF(AH474="h",_xlfn.XLOOKUP(AJ474,AJ475:$AJ$2125,AH475:$AH$2125,""),IF(AH474="l",IF(AJ473&lt;&gt;"","sub",""),""))</f>
        <v/>
      </c>
      <c r="AJ474" s="28" t="str">
        <f t="shared" si="191"/>
        <v/>
      </c>
    </row>
    <row r="475" spans="1:36" x14ac:dyDescent="0.25">
      <c r="A475" s="59"/>
      <c r="B475" s="59"/>
      <c r="C475" s="63"/>
      <c r="D475" s="65"/>
      <c r="E475" s="51">
        <f t="shared" si="193"/>
        <v>0</v>
      </c>
      <c r="F475" s="65"/>
      <c r="G475" s="51">
        <f t="shared" si="194"/>
        <v>0</v>
      </c>
      <c r="H475" s="65"/>
      <c r="I475" s="51">
        <f t="shared" si="195"/>
        <v>0</v>
      </c>
      <c r="J475" s="65"/>
      <c r="K475" s="51">
        <f t="shared" si="196"/>
        <v>0</v>
      </c>
      <c r="L475" s="91"/>
      <c r="M475" s="63"/>
      <c r="N475" s="63"/>
      <c r="O475" s="63"/>
      <c r="P475" s="63"/>
      <c r="Q475" s="63"/>
      <c r="R475" s="63"/>
      <c r="S475" s="51">
        <f t="shared" si="197"/>
        <v>0</v>
      </c>
      <c r="T475" s="51">
        <f t="shared" si="198"/>
        <v>0</v>
      </c>
      <c r="U475" s="51">
        <f t="shared" si="199"/>
        <v>0</v>
      </c>
      <c r="V475" s="51">
        <f t="shared" si="200"/>
        <v>0</v>
      </c>
      <c r="W475" s="51">
        <f t="shared" si="201"/>
        <v>0</v>
      </c>
      <c r="X475" s="51">
        <f t="shared" si="202"/>
        <v>0</v>
      </c>
      <c r="Y475" s="51">
        <f t="shared" si="203"/>
        <v>0</v>
      </c>
      <c r="Z475" s="42"/>
      <c r="AB475" s="274" t="str">
        <f t="shared" si="192"/>
        <v>niet invulbaar</v>
      </c>
      <c r="AC475" s="34"/>
      <c r="AD475" s="34"/>
      <c r="AE475" s="34"/>
      <c r="AF475" s="86"/>
      <c r="AH475" s="28" t="s">
        <v>245</v>
      </c>
      <c r="AI475" s="28" t="str" cm="1">
        <f t="array" ref="AI475">IF(AH475="h",_xlfn.XLOOKUP(AJ475,AJ476:$AJ$2125,AH476:$AH$2125,""),IF(AH475="l",IF(AJ474&lt;&gt;"","sub",""),""))</f>
        <v/>
      </c>
      <c r="AJ475" s="28" t="str">
        <f t="shared" si="191"/>
        <v/>
      </c>
    </row>
    <row r="476" spans="1:36" x14ac:dyDescent="0.25">
      <c r="A476" s="59"/>
      <c r="B476" s="59"/>
      <c r="C476" s="63"/>
      <c r="D476" s="65"/>
      <c r="E476" s="51">
        <f t="shared" si="193"/>
        <v>0</v>
      </c>
      <c r="F476" s="65"/>
      <c r="G476" s="51">
        <f t="shared" si="194"/>
        <v>0</v>
      </c>
      <c r="H476" s="65"/>
      <c r="I476" s="51">
        <f t="shared" si="195"/>
        <v>0</v>
      </c>
      <c r="J476" s="65"/>
      <c r="K476" s="51">
        <f t="shared" si="196"/>
        <v>0</v>
      </c>
      <c r="L476" s="91"/>
      <c r="M476" s="63"/>
      <c r="N476" s="63"/>
      <c r="O476" s="63"/>
      <c r="P476" s="63"/>
      <c r="Q476" s="63"/>
      <c r="R476" s="63"/>
      <c r="S476" s="51">
        <f t="shared" si="197"/>
        <v>0</v>
      </c>
      <c r="T476" s="51">
        <f t="shared" si="198"/>
        <v>0</v>
      </c>
      <c r="U476" s="51">
        <f t="shared" si="199"/>
        <v>0</v>
      </c>
      <c r="V476" s="51">
        <f t="shared" si="200"/>
        <v>0</v>
      </c>
      <c r="W476" s="51">
        <f t="shared" si="201"/>
        <v>0</v>
      </c>
      <c r="X476" s="51">
        <f t="shared" si="202"/>
        <v>0</v>
      </c>
      <c r="Y476" s="51">
        <f t="shared" si="203"/>
        <v>0</v>
      </c>
      <c r="Z476" s="42"/>
      <c r="AB476" s="274" t="str">
        <f t="shared" si="192"/>
        <v>niet invulbaar</v>
      </c>
      <c r="AC476" s="34"/>
      <c r="AD476" s="34"/>
      <c r="AE476" s="34"/>
      <c r="AF476" s="86"/>
      <c r="AH476" s="28" t="s">
        <v>245</v>
      </c>
      <c r="AI476" s="28" t="str" cm="1">
        <f t="array" ref="AI476">IF(AH476="h",_xlfn.XLOOKUP(AJ476,AJ477:$AJ$2125,AH477:$AH$2125,""),IF(AH476="l",IF(AJ475&lt;&gt;"","sub",""),""))</f>
        <v/>
      </c>
      <c r="AJ476" s="28" t="str">
        <f t="shared" si="191"/>
        <v/>
      </c>
    </row>
    <row r="477" spans="1:36" x14ac:dyDescent="0.25">
      <c r="A477" s="59"/>
      <c r="B477" s="59"/>
      <c r="C477" s="63"/>
      <c r="D477" s="65"/>
      <c r="E477" s="51">
        <f t="shared" si="193"/>
        <v>0</v>
      </c>
      <c r="F477" s="65"/>
      <c r="G477" s="51">
        <f t="shared" si="194"/>
        <v>0</v>
      </c>
      <c r="H477" s="65"/>
      <c r="I477" s="51">
        <f t="shared" si="195"/>
        <v>0</v>
      </c>
      <c r="J477" s="65"/>
      <c r="K477" s="51">
        <f t="shared" si="196"/>
        <v>0</v>
      </c>
      <c r="L477" s="91"/>
      <c r="M477" s="63"/>
      <c r="N477" s="63"/>
      <c r="O477" s="63"/>
      <c r="P477" s="63"/>
      <c r="Q477" s="63"/>
      <c r="R477" s="63"/>
      <c r="S477" s="51">
        <f t="shared" si="197"/>
        <v>0</v>
      </c>
      <c r="T477" s="51">
        <f t="shared" si="198"/>
        <v>0</v>
      </c>
      <c r="U477" s="51">
        <f t="shared" si="199"/>
        <v>0</v>
      </c>
      <c r="V477" s="51">
        <f t="shared" si="200"/>
        <v>0</v>
      </c>
      <c r="W477" s="51">
        <f t="shared" si="201"/>
        <v>0</v>
      </c>
      <c r="X477" s="51">
        <f t="shared" si="202"/>
        <v>0</v>
      </c>
      <c r="Y477" s="51">
        <f t="shared" si="203"/>
        <v>0</v>
      </c>
      <c r="Z477" s="42"/>
      <c r="AB477" s="274" t="str">
        <f t="shared" si="192"/>
        <v>niet invulbaar</v>
      </c>
      <c r="AC477" s="34"/>
      <c r="AD477" s="34"/>
      <c r="AE477" s="34"/>
      <c r="AF477" s="86"/>
      <c r="AH477" s="28" t="s">
        <v>245</v>
      </c>
      <c r="AI477" s="28" t="str" cm="1">
        <f t="array" ref="AI477">IF(AH477="h",_xlfn.XLOOKUP(AJ477,AJ478:$AJ$2125,AH478:$AH$2125,""),IF(AH477="l",IF(AJ476&lt;&gt;"","sub",""),""))</f>
        <v/>
      </c>
      <c r="AJ477" s="28" t="str">
        <f t="shared" si="191"/>
        <v/>
      </c>
    </row>
    <row r="478" spans="1:36" x14ac:dyDescent="0.25">
      <c r="A478" s="59"/>
      <c r="B478" s="59"/>
      <c r="C478" s="63"/>
      <c r="D478" s="65"/>
      <c r="E478" s="51">
        <f t="shared" si="193"/>
        <v>0</v>
      </c>
      <c r="F478" s="65"/>
      <c r="G478" s="51">
        <f t="shared" si="194"/>
        <v>0</v>
      </c>
      <c r="H478" s="65"/>
      <c r="I478" s="51">
        <f t="shared" si="195"/>
        <v>0</v>
      </c>
      <c r="J478" s="65"/>
      <c r="K478" s="51">
        <f t="shared" si="196"/>
        <v>0</v>
      </c>
      <c r="L478" s="91"/>
      <c r="M478" s="63"/>
      <c r="N478" s="63"/>
      <c r="O478" s="63"/>
      <c r="P478" s="63"/>
      <c r="Q478" s="63"/>
      <c r="R478" s="63"/>
      <c r="S478" s="51">
        <f t="shared" si="197"/>
        <v>0</v>
      </c>
      <c r="T478" s="51">
        <f t="shared" si="198"/>
        <v>0</v>
      </c>
      <c r="U478" s="51">
        <f t="shared" si="199"/>
        <v>0</v>
      </c>
      <c r="V478" s="51">
        <f t="shared" si="200"/>
        <v>0</v>
      </c>
      <c r="W478" s="51">
        <f t="shared" si="201"/>
        <v>0</v>
      </c>
      <c r="X478" s="51">
        <f t="shared" si="202"/>
        <v>0</v>
      </c>
      <c r="Y478" s="51">
        <f t="shared" si="203"/>
        <v>0</v>
      </c>
      <c r="Z478" s="42"/>
      <c r="AB478" s="274" t="str">
        <f t="shared" si="192"/>
        <v>niet invulbaar</v>
      </c>
      <c r="AC478" s="34"/>
      <c r="AD478" s="34"/>
      <c r="AE478" s="34"/>
      <c r="AF478" s="86"/>
      <c r="AH478" s="28" t="s">
        <v>245</v>
      </c>
      <c r="AI478" s="28" t="str" cm="1">
        <f t="array" ref="AI478">IF(AH478="h",_xlfn.XLOOKUP(AJ478,AJ479:$AJ$2125,AH479:$AH$2125,""),IF(AH478="l",IF(AJ477&lt;&gt;"","sub",""),""))</f>
        <v/>
      </c>
      <c r="AJ478" s="28" t="str">
        <f t="shared" si="191"/>
        <v/>
      </c>
    </row>
    <row r="479" spans="1:36" x14ac:dyDescent="0.25">
      <c r="A479" s="59"/>
      <c r="B479" s="59"/>
      <c r="C479" s="63"/>
      <c r="D479" s="65"/>
      <c r="E479" s="51">
        <f t="shared" si="193"/>
        <v>0</v>
      </c>
      <c r="F479" s="65"/>
      <c r="G479" s="51">
        <f t="shared" si="194"/>
        <v>0</v>
      </c>
      <c r="H479" s="65"/>
      <c r="I479" s="51">
        <f t="shared" si="195"/>
        <v>0</v>
      </c>
      <c r="J479" s="65"/>
      <c r="K479" s="51">
        <f t="shared" si="196"/>
        <v>0</v>
      </c>
      <c r="L479" s="91"/>
      <c r="M479" s="63"/>
      <c r="N479" s="63"/>
      <c r="O479" s="63"/>
      <c r="P479" s="63"/>
      <c r="Q479" s="63"/>
      <c r="R479" s="63"/>
      <c r="S479" s="51">
        <f t="shared" si="197"/>
        <v>0</v>
      </c>
      <c r="T479" s="51">
        <f t="shared" si="198"/>
        <v>0</v>
      </c>
      <c r="U479" s="51">
        <f t="shared" si="199"/>
        <v>0</v>
      </c>
      <c r="V479" s="51">
        <f t="shared" si="200"/>
        <v>0</v>
      </c>
      <c r="W479" s="51">
        <f t="shared" si="201"/>
        <v>0</v>
      </c>
      <c r="X479" s="51">
        <f t="shared" si="202"/>
        <v>0</v>
      </c>
      <c r="Y479" s="51">
        <f t="shared" si="203"/>
        <v>0</v>
      </c>
      <c r="Z479" s="42"/>
      <c r="AB479" s="274" t="str">
        <f t="shared" si="192"/>
        <v>niet invulbaar</v>
      </c>
      <c r="AC479" s="34"/>
      <c r="AD479" s="34"/>
      <c r="AE479" s="34"/>
      <c r="AF479" s="86"/>
      <c r="AH479" s="28" t="s">
        <v>245</v>
      </c>
      <c r="AI479" s="28" t="str" cm="1">
        <f t="array" ref="AI479">IF(AH479="h",_xlfn.XLOOKUP(AJ479,AJ480:$AJ$2125,AH480:$AH$2125,""),IF(AH479="l",IF(AJ478&lt;&gt;"","sub",""),""))</f>
        <v/>
      </c>
      <c r="AJ479" s="28" t="str">
        <f t="shared" si="191"/>
        <v/>
      </c>
    </row>
    <row r="480" spans="1:36" x14ac:dyDescent="0.25">
      <c r="A480" s="59"/>
      <c r="B480" s="59"/>
      <c r="C480" s="63"/>
      <c r="D480" s="65"/>
      <c r="E480" s="51">
        <f t="shared" si="193"/>
        <v>0</v>
      </c>
      <c r="F480" s="65"/>
      <c r="G480" s="51">
        <f t="shared" si="194"/>
        <v>0</v>
      </c>
      <c r="H480" s="65"/>
      <c r="I480" s="51">
        <f t="shared" si="195"/>
        <v>0</v>
      </c>
      <c r="J480" s="65"/>
      <c r="K480" s="51">
        <f t="shared" si="196"/>
        <v>0</v>
      </c>
      <c r="L480" s="91"/>
      <c r="M480" s="63"/>
      <c r="N480" s="63"/>
      <c r="O480" s="63"/>
      <c r="P480" s="63"/>
      <c r="Q480" s="63"/>
      <c r="R480" s="63"/>
      <c r="S480" s="51">
        <f t="shared" si="197"/>
        <v>0</v>
      </c>
      <c r="T480" s="51">
        <f t="shared" si="198"/>
        <v>0</v>
      </c>
      <c r="U480" s="51">
        <f t="shared" si="199"/>
        <v>0</v>
      </c>
      <c r="V480" s="51">
        <f t="shared" si="200"/>
        <v>0</v>
      </c>
      <c r="W480" s="51">
        <f t="shared" si="201"/>
        <v>0</v>
      </c>
      <c r="X480" s="51">
        <f t="shared" si="202"/>
        <v>0</v>
      </c>
      <c r="Y480" s="51">
        <f t="shared" si="203"/>
        <v>0</v>
      </c>
      <c r="Z480" s="42"/>
      <c r="AB480" s="274" t="str">
        <f t="shared" si="192"/>
        <v>niet invulbaar</v>
      </c>
      <c r="AC480" s="34"/>
      <c r="AD480" s="34"/>
      <c r="AE480" s="34"/>
      <c r="AF480" s="86"/>
      <c r="AH480" s="28" t="s">
        <v>245</v>
      </c>
      <c r="AI480" s="28" t="str" cm="1">
        <f t="array" ref="AI480">IF(AH480="h",_xlfn.XLOOKUP(AJ480,AJ481:$AJ$2125,AH481:$AH$2125,""),IF(AH480="l",IF(AJ479&lt;&gt;"","sub",""),""))</f>
        <v/>
      </c>
      <c r="AJ480" s="28" t="str">
        <f t="shared" si="191"/>
        <v/>
      </c>
    </row>
    <row r="481" spans="1:36" x14ac:dyDescent="0.25">
      <c r="A481" s="59"/>
      <c r="B481" s="59"/>
      <c r="C481" s="63"/>
      <c r="D481" s="65"/>
      <c r="E481" s="51">
        <f t="shared" si="193"/>
        <v>0</v>
      </c>
      <c r="F481" s="65"/>
      <c r="G481" s="51">
        <f t="shared" si="194"/>
        <v>0</v>
      </c>
      <c r="H481" s="65"/>
      <c r="I481" s="51">
        <f t="shared" si="195"/>
        <v>0</v>
      </c>
      <c r="J481" s="65"/>
      <c r="K481" s="51">
        <f t="shared" si="196"/>
        <v>0</v>
      </c>
      <c r="L481" s="91"/>
      <c r="M481" s="63"/>
      <c r="N481" s="63"/>
      <c r="O481" s="63"/>
      <c r="P481" s="63"/>
      <c r="Q481" s="63"/>
      <c r="R481" s="63"/>
      <c r="S481" s="51">
        <f t="shared" si="197"/>
        <v>0</v>
      </c>
      <c r="T481" s="51">
        <f t="shared" si="198"/>
        <v>0</v>
      </c>
      <c r="U481" s="51">
        <f t="shared" si="199"/>
        <v>0</v>
      </c>
      <c r="V481" s="51">
        <f t="shared" si="200"/>
        <v>0</v>
      </c>
      <c r="W481" s="51">
        <f t="shared" si="201"/>
        <v>0</v>
      </c>
      <c r="X481" s="51">
        <f t="shared" si="202"/>
        <v>0</v>
      </c>
      <c r="Y481" s="51">
        <f t="shared" si="203"/>
        <v>0</v>
      </c>
      <c r="Z481" s="42"/>
      <c r="AB481" s="274" t="str">
        <f t="shared" si="192"/>
        <v>niet invulbaar</v>
      </c>
      <c r="AC481" s="34"/>
      <c r="AD481" s="34"/>
      <c r="AE481" s="34"/>
      <c r="AF481" s="86"/>
      <c r="AH481" s="28" t="s">
        <v>245</v>
      </c>
      <c r="AI481" s="28" t="str" cm="1">
        <f t="array" ref="AI481">IF(AH481="h",_xlfn.XLOOKUP(AJ481,AJ482:$AJ$2125,AH482:$AH$2125,""),IF(AH481="l",IF(AJ480&lt;&gt;"","sub",""),""))</f>
        <v/>
      </c>
      <c r="AJ481" s="28" t="str">
        <f t="shared" si="191"/>
        <v/>
      </c>
    </row>
    <row r="482" spans="1:36" x14ac:dyDescent="0.25">
      <c r="A482" s="59"/>
      <c r="B482" s="59"/>
      <c r="C482" s="63"/>
      <c r="D482" s="65"/>
      <c r="E482" s="51">
        <f t="shared" si="193"/>
        <v>0</v>
      </c>
      <c r="F482" s="65"/>
      <c r="G482" s="51">
        <f t="shared" si="194"/>
        <v>0</v>
      </c>
      <c r="H482" s="65"/>
      <c r="I482" s="51">
        <f t="shared" si="195"/>
        <v>0</v>
      </c>
      <c r="J482" s="65"/>
      <c r="K482" s="51">
        <f t="shared" si="196"/>
        <v>0</v>
      </c>
      <c r="L482" s="91"/>
      <c r="M482" s="63"/>
      <c r="N482" s="63"/>
      <c r="O482" s="63"/>
      <c r="P482" s="63"/>
      <c r="Q482" s="63"/>
      <c r="R482" s="63"/>
      <c r="S482" s="51">
        <f t="shared" si="197"/>
        <v>0</v>
      </c>
      <c r="T482" s="51">
        <f t="shared" si="198"/>
        <v>0</v>
      </c>
      <c r="U482" s="51">
        <f t="shared" si="199"/>
        <v>0</v>
      </c>
      <c r="V482" s="51">
        <f t="shared" si="200"/>
        <v>0</v>
      </c>
      <c r="W482" s="51">
        <f t="shared" si="201"/>
        <v>0</v>
      </c>
      <c r="X482" s="51">
        <f t="shared" si="202"/>
        <v>0</v>
      </c>
      <c r="Y482" s="51">
        <f t="shared" si="203"/>
        <v>0</v>
      </c>
      <c r="Z482" s="42"/>
      <c r="AB482" s="274" t="str">
        <f t="shared" si="192"/>
        <v>niet invulbaar</v>
      </c>
      <c r="AC482" s="34"/>
      <c r="AD482" s="34"/>
      <c r="AE482" s="34"/>
      <c r="AF482" s="86"/>
      <c r="AH482" s="28" t="s">
        <v>245</v>
      </c>
      <c r="AI482" s="28" t="str" cm="1">
        <f t="array" ref="AI482">IF(AH482="h",_xlfn.XLOOKUP(AJ482,AJ483:$AJ$2125,AH483:$AH$2125,""),IF(AH482="l",IF(AJ481&lt;&gt;"","sub",""),""))</f>
        <v/>
      </c>
      <c r="AJ482" s="28" t="str">
        <f t="shared" si="191"/>
        <v/>
      </c>
    </row>
    <row r="483" spans="1:36" x14ac:dyDescent="0.25">
      <c r="A483" s="59"/>
      <c r="B483" s="59"/>
      <c r="C483" s="63"/>
      <c r="D483" s="65"/>
      <c r="E483" s="51">
        <f t="shared" si="193"/>
        <v>0</v>
      </c>
      <c r="F483" s="65"/>
      <c r="G483" s="51">
        <f t="shared" si="194"/>
        <v>0</v>
      </c>
      <c r="H483" s="65"/>
      <c r="I483" s="51">
        <f t="shared" si="195"/>
        <v>0</v>
      </c>
      <c r="J483" s="65"/>
      <c r="K483" s="51">
        <f t="shared" si="196"/>
        <v>0</v>
      </c>
      <c r="L483" s="91"/>
      <c r="M483" s="63"/>
      <c r="N483" s="63"/>
      <c r="O483" s="63"/>
      <c r="P483" s="63"/>
      <c r="Q483" s="63"/>
      <c r="R483" s="63"/>
      <c r="S483" s="51">
        <f t="shared" si="197"/>
        <v>0</v>
      </c>
      <c r="T483" s="51">
        <f t="shared" si="198"/>
        <v>0</v>
      </c>
      <c r="U483" s="51">
        <f t="shared" si="199"/>
        <v>0</v>
      </c>
      <c r="V483" s="51">
        <f t="shared" si="200"/>
        <v>0</v>
      </c>
      <c r="W483" s="51">
        <f t="shared" si="201"/>
        <v>0</v>
      </c>
      <c r="X483" s="51">
        <f t="shared" si="202"/>
        <v>0</v>
      </c>
      <c r="Y483" s="51">
        <f t="shared" si="203"/>
        <v>0</v>
      </c>
      <c r="Z483" s="42"/>
      <c r="AB483" s="274" t="str">
        <f t="shared" si="192"/>
        <v>niet invulbaar</v>
      </c>
      <c r="AC483" s="34"/>
      <c r="AD483" s="34"/>
      <c r="AE483" s="34"/>
      <c r="AF483" s="86"/>
      <c r="AH483" s="28" t="s">
        <v>245</v>
      </c>
      <c r="AI483" s="28" t="str" cm="1">
        <f t="array" ref="AI483">IF(AH483="h",_xlfn.XLOOKUP(AJ483,AJ484:$AJ$2125,AH484:$AH$2125,""),IF(AH483="l",IF(AJ482&lt;&gt;"","sub",""),""))</f>
        <v/>
      </c>
      <c r="AJ483" s="28" t="str">
        <f t="shared" si="191"/>
        <v/>
      </c>
    </row>
    <row r="484" spans="1:36" x14ac:dyDescent="0.25">
      <c r="A484" s="59"/>
      <c r="B484" s="59"/>
      <c r="C484" s="63"/>
      <c r="D484" s="65"/>
      <c r="E484" s="51">
        <f t="shared" si="193"/>
        <v>0</v>
      </c>
      <c r="F484" s="65"/>
      <c r="G484" s="51">
        <f t="shared" si="194"/>
        <v>0</v>
      </c>
      <c r="H484" s="65"/>
      <c r="I484" s="51">
        <f t="shared" si="195"/>
        <v>0</v>
      </c>
      <c r="J484" s="65"/>
      <c r="K484" s="51">
        <f t="shared" si="196"/>
        <v>0</v>
      </c>
      <c r="L484" s="91"/>
      <c r="M484" s="63"/>
      <c r="N484" s="63"/>
      <c r="O484" s="63"/>
      <c r="P484" s="63"/>
      <c r="Q484" s="63"/>
      <c r="R484" s="63"/>
      <c r="S484" s="51">
        <f t="shared" si="197"/>
        <v>0</v>
      </c>
      <c r="T484" s="51">
        <f t="shared" si="198"/>
        <v>0</v>
      </c>
      <c r="U484" s="51">
        <f t="shared" si="199"/>
        <v>0</v>
      </c>
      <c r="V484" s="51">
        <f t="shared" si="200"/>
        <v>0</v>
      </c>
      <c r="W484" s="51">
        <f t="shared" si="201"/>
        <v>0</v>
      </c>
      <c r="X484" s="51">
        <f t="shared" si="202"/>
        <v>0</v>
      </c>
      <c r="Y484" s="51">
        <f t="shared" si="203"/>
        <v>0</v>
      </c>
      <c r="Z484" s="42"/>
      <c r="AB484" s="274" t="str">
        <f t="shared" si="192"/>
        <v>niet invulbaar</v>
      </c>
      <c r="AC484" s="34"/>
      <c r="AD484" s="34"/>
      <c r="AE484" s="34"/>
      <c r="AF484" s="86"/>
      <c r="AH484" s="28" t="s">
        <v>245</v>
      </c>
      <c r="AI484" s="28" t="str" cm="1">
        <f t="array" ref="AI484">IF(AH484="h",_xlfn.XLOOKUP(AJ484,AJ485:$AJ$2125,AH485:$AH$2125,""),IF(AH484="l",IF(AJ483&lt;&gt;"","sub",""),""))</f>
        <v/>
      </c>
      <c r="AJ484" s="28" t="str">
        <f t="shared" si="191"/>
        <v/>
      </c>
    </row>
    <row r="485" spans="1:36" x14ac:dyDescent="0.25">
      <c r="A485" s="59"/>
      <c r="B485" s="59"/>
      <c r="C485" s="63"/>
      <c r="D485" s="65"/>
      <c r="E485" s="51">
        <f t="shared" si="193"/>
        <v>0</v>
      </c>
      <c r="F485" s="65"/>
      <c r="G485" s="51">
        <f t="shared" si="194"/>
        <v>0</v>
      </c>
      <c r="H485" s="65"/>
      <c r="I485" s="51">
        <f t="shared" si="195"/>
        <v>0</v>
      </c>
      <c r="J485" s="65"/>
      <c r="K485" s="51">
        <f t="shared" si="196"/>
        <v>0</v>
      </c>
      <c r="L485" s="91"/>
      <c r="M485" s="63"/>
      <c r="N485" s="63"/>
      <c r="O485" s="63"/>
      <c r="P485" s="63"/>
      <c r="Q485" s="63"/>
      <c r="R485" s="63"/>
      <c r="S485" s="51">
        <f t="shared" si="197"/>
        <v>0</v>
      </c>
      <c r="T485" s="51">
        <f t="shared" si="198"/>
        <v>0</v>
      </c>
      <c r="U485" s="51">
        <f t="shared" si="199"/>
        <v>0</v>
      </c>
      <c r="V485" s="51">
        <f t="shared" si="200"/>
        <v>0</v>
      </c>
      <c r="W485" s="51">
        <f t="shared" si="201"/>
        <v>0</v>
      </c>
      <c r="X485" s="51">
        <f t="shared" si="202"/>
        <v>0</v>
      </c>
      <c r="Y485" s="51">
        <f t="shared" si="203"/>
        <v>0</v>
      </c>
      <c r="Z485" s="42"/>
      <c r="AB485" s="274" t="str">
        <f t="shared" si="192"/>
        <v>niet invulbaar</v>
      </c>
      <c r="AC485" s="34"/>
      <c r="AD485" s="34"/>
      <c r="AE485" s="34"/>
      <c r="AF485" s="86"/>
      <c r="AH485" s="28" t="s">
        <v>245</v>
      </c>
      <c r="AI485" s="28" t="str" cm="1">
        <f t="array" ref="AI485">IF(AH485="h",_xlfn.XLOOKUP(AJ485,AJ486:$AJ$2125,AH486:$AH$2125,""),IF(AH485="l",IF(AJ484&lt;&gt;"","sub",""),""))</f>
        <v/>
      </c>
      <c r="AJ485" s="28" t="str">
        <f t="shared" si="191"/>
        <v/>
      </c>
    </row>
    <row r="486" spans="1:36" x14ac:dyDescent="0.25">
      <c r="A486" s="59"/>
      <c r="B486" s="59"/>
      <c r="C486" s="63"/>
      <c r="D486" s="65"/>
      <c r="E486" s="51">
        <f t="shared" si="193"/>
        <v>0</v>
      </c>
      <c r="F486" s="65"/>
      <c r="G486" s="51">
        <f t="shared" si="194"/>
        <v>0</v>
      </c>
      <c r="H486" s="65"/>
      <c r="I486" s="51">
        <f t="shared" si="195"/>
        <v>0</v>
      </c>
      <c r="J486" s="65"/>
      <c r="K486" s="51">
        <f t="shared" si="196"/>
        <v>0</v>
      </c>
      <c r="L486" s="91"/>
      <c r="M486" s="63"/>
      <c r="N486" s="63"/>
      <c r="O486" s="63"/>
      <c r="P486" s="63"/>
      <c r="Q486" s="63"/>
      <c r="R486" s="63"/>
      <c r="S486" s="51">
        <f t="shared" si="197"/>
        <v>0</v>
      </c>
      <c r="T486" s="51">
        <f t="shared" si="198"/>
        <v>0</v>
      </c>
      <c r="U486" s="51">
        <f t="shared" si="199"/>
        <v>0</v>
      </c>
      <c r="V486" s="51">
        <f t="shared" si="200"/>
        <v>0</v>
      </c>
      <c r="W486" s="51">
        <f t="shared" si="201"/>
        <v>0</v>
      </c>
      <c r="X486" s="51">
        <f t="shared" si="202"/>
        <v>0</v>
      </c>
      <c r="Y486" s="51">
        <f t="shared" si="203"/>
        <v>0</v>
      </c>
      <c r="Z486" s="42"/>
      <c r="AB486" s="274" t="str">
        <f t="shared" si="192"/>
        <v>niet invulbaar</v>
      </c>
      <c r="AC486" s="34"/>
      <c r="AD486" s="34"/>
      <c r="AE486" s="34"/>
      <c r="AF486" s="86"/>
      <c r="AH486" s="28" t="s">
        <v>245</v>
      </c>
      <c r="AI486" s="28" t="str" cm="1">
        <f t="array" ref="AI486">IF(AH486="h",_xlfn.XLOOKUP(AJ486,AJ487:$AJ$2125,AH487:$AH$2125,""),IF(AH486="l",IF(AJ485&lt;&gt;"","sub",""),""))</f>
        <v/>
      </c>
      <c r="AJ486" s="28" t="str">
        <f t="shared" si="191"/>
        <v/>
      </c>
    </row>
    <row r="487" spans="1:36" x14ac:dyDescent="0.25">
      <c r="A487" s="59"/>
      <c r="B487" s="59"/>
      <c r="C487" s="63"/>
      <c r="D487" s="65"/>
      <c r="E487" s="51">
        <f t="shared" si="193"/>
        <v>0</v>
      </c>
      <c r="F487" s="65"/>
      <c r="G487" s="51">
        <f t="shared" si="194"/>
        <v>0</v>
      </c>
      <c r="H487" s="65"/>
      <c r="I487" s="51">
        <f t="shared" si="195"/>
        <v>0</v>
      </c>
      <c r="J487" s="65"/>
      <c r="K487" s="51">
        <f t="shared" si="196"/>
        <v>0</v>
      </c>
      <c r="L487" s="91"/>
      <c r="M487" s="63"/>
      <c r="N487" s="63"/>
      <c r="O487" s="63"/>
      <c r="P487" s="63"/>
      <c r="Q487" s="63"/>
      <c r="R487" s="63"/>
      <c r="S487" s="51">
        <f t="shared" si="197"/>
        <v>0</v>
      </c>
      <c r="T487" s="51">
        <f t="shared" si="198"/>
        <v>0</v>
      </c>
      <c r="U487" s="51">
        <f t="shared" si="199"/>
        <v>0</v>
      </c>
      <c r="V487" s="51">
        <f t="shared" si="200"/>
        <v>0</v>
      </c>
      <c r="W487" s="51">
        <f t="shared" si="201"/>
        <v>0</v>
      </c>
      <c r="X487" s="51">
        <f t="shared" si="202"/>
        <v>0</v>
      </c>
      <c r="Y487" s="51">
        <f t="shared" si="203"/>
        <v>0</v>
      </c>
      <c r="Z487" s="42"/>
      <c r="AB487" s="274" t="str">
        <f t="shared" si="192"/>
        <v>niet invulbaar</v>
      </c>
      <c r="AC487" s="34"/>
      <c r="AD487" s="34"/>
      <c r="AE487" s="34"/>
      <c r="AF487" s="86"/>
      <c r="AH487" s="28" t="s">
        <v>245</v>
      </c>
      <c r="AI487" s="28" t="str" cm="1">
        <f t="array" ref="AI487">IF(AH487="h",_xlfn.XLOOKUP(AJ487,AJ488:$AJ$2125,AH488:$AH$2125,""),IF(AH487="l",IF(AJ486&lt;&gt;"","sub",""),""))</f>
        <v/>
      </c>
      <c r="AJ487" s="28" t="str">
        <f t="shared" si="191"/>
        <v/>
      </c>
    </row>
    <row r="488" spans="1:36" x14ac:dyDescent="0.25">
      <c r="A488" s="59"/>
      <c r="B488" s="59"/>
      <c r="C488" s="63"/>
      <c r="D488" s="65"/>
      <c r="E488" s="51">
        <f t="shared" si="193"/>
        <v>0</v>
      </c>
      <c r="F488" s="65"/>
      <c r="G488" s="51">
        <f t="shared" si="194"/>
        <v>0</v>
      </c>
      <c r="H488" s="65"/>
      <c r="I488" s="51">
        <f t="shared" si="195"/>
        <v>0</v>
      </c>
      <c r="J488" s="65"/>
      <c r="K488" s="51">
        <f t="shared" si="196"/>
        <v>0</v>
      </c>
      <c r="L488" s="91"/>
      <c r="M488" s="63"/>
      <c r="N488" s="63"/>
      <c r="O488" s="63"/>
      <c r="P488" s="63"/>
      <c r="Q488" s="63"/>
      <c r="R488" s="63"/>
      <c r="S488" s="51">
        <f t="shared" si="197"/>
        <v>0</v>
      </c>
      <c r="T488" s="51">
        <f t="shared" si="198"/>
        <v>0</v>
      </c>
      <c r="U488" s="51">
        <f t="shared" si="199"/>
        <v>0</v>
      </c>
      <c r="V488" s="51">
        <f t="shared" si="200"/>
        <v>0</v>
      </c>
      <c r="W488" s="51">
        <f t="shared" si="201"/>
        <v>0</v>
      </c>
      <c r="X488" s="51">
        <f t="shared" si="202"/>
        <v>0</v>
      </c>
      <c r="Y488" s="51">
        <f t="shared" si="203"/>
        <v>0</v>
      </c>
      <c r="Z488" s="42"/>
      <c r="AB488" s="274" t="str">
        <f t="shared" si="192"/>
        <v>niet invulbaar</v>
      </c>
      <c r="AC488" s="34"/>
      <c r="AD488" s="34"/>
      <c r="AE488" s="34"/>
      <c r="AF488" s="86"/>
      <c r="AH488" s="28" t="s">
        <v>245</v>
      </c>
      <c r="AI488" s="28" t="str" cm="1">
        <f t="array" ref="AI488">IF(AH488="h",_xlfn.XLOOKUP(AJ488,AJ489:$AJ$2125,AH489:$AH$2125,""),IF(AH488="l",IF(AJ487&lt;&gt;"","sub",""),""))</f>
        <v/>
      </c>
      <c r="AJ488" s="28" t="str">
        <f t="shared" si="191"/>
        <v/>
      </c>
    </row>
    <row r="489" spans="1:36" x14ac:dyDescent="0.25">
      <c r="A489" s="93" t="s">
        <v>111</v>
      </c>
      <c r="B489" s="35"/>
      <c r="C489" s="35"/>
      <c r="D489" s="92"/>
      <c r="E489" s="57">
        <f>SUM(E375:E488)</f>
        <v>0</v>
      </c>
      <c r="F489" s="92"/>
      <c r="G489" s="57">
        <f>SUM(G375:G488)</f>
        <v>0</v>
      </c>
      <c r="H489" s="92"/>
      <c r="I489" s="57">
        <f>SUM(I375:I488)</f>
        <v>0</v>
      </c>
      <c r="J489" s="92"/>
      <c r="K489" s="57">
        <f>SUM(K375:K488)</f>
        <v>0</v>
      </c>
      <c r="L489" s="91"/>
      <c r="M489" s="90"/>
      <c r="N489" s="90"/>
      <c r="O489" s="90"/>
      <c r="P489" s="90"/>
      <c r="Q489" s="90"/>
      <c r="R489" s="90"/>
      <c r="S489" s="57">
        <f t="shared" ref="S489:Y489" si="204">SUM(S375:S488)</f>
        <v>0</v>
      </c>
      <c r="T489" s="57">
        <f t="shared" si="204"/>
        <v>0</v>
      </c>
      <c r="U489" s="57">
        <f t="shared" si="204"/>
        <v>0</v>
      </c>
      <c r="V489" s="57">
        <f t="shared" si="204"/>
        <v>0</v>
      </c>
      <c r="W489" s="57">
        <f t="shared" si="204"/>
        <v>0</v>
      </c>
      <c r="X489" s="57">
        <f t="shared" si="204"/>
        <v>0</v>
      </c>
      <c r="Y489" s="57">
        <f t="shared" si="204"/>
        <v>0</v>
      </c>
      <c r="Z489" s="35"/>
      <c r="AB489" s="34" t="str">
        <f t="shared" si="192"/>
        <v>leeg</v>
      </c>
      <c r="AC489" s="34"/>
      <c r="AD489" s="34"/>
      <c r="AE489" s="34"/>
      <c r="AF489" s="86"/>
      <c r="AH489" s="28" t="s">
        <v>182</v>
      </c>
      <c r="AI489" s="28" t="str" cm="1">
        <f t="array" ref="AI489">IF(AH489="h",_xlfn.XLOOKUP(AJ489,AJ490:$AJ$2125,AH490:$AH$2125,""),IF(AH489="l",IF(AJ488&lt;&gt;"","sub",""),""))</f>
        <v/>
      </c>
      <c r="AJ489" s="28" t="str">
        <f t="shared" si="191"/>
        <v/>
      </c>
    </row>
    <row r="490" spans="1:36" hidden="1" x14ac:dyDescent="0.25">
      <c r="A490" s="94"/>
      <c r="B490" s="59"/>
      <c r="C490" s="59"/>
      <c r="D490" s="65"/>
      <c r="E490" s="65"/>
      <c r="F490" s="65"/>
      <c r="G490" s="65"/>
      <c r="H490" s="65"/>
      <c r="I490" s="65"/>
      <c r="J490" s="65"/>
      <c r="K490" s="65"/>
      <c r="L490" s="91"/>
      <c r="M490" s="63"/>
      <c r="N490" s="63"/>
      <c r="O490" s="63"/>
      <c r="P490" s="63"/>
      <c r="Q490" s="63"/>
      <c r="R490" s="63"/>
      <c r="S490" s="51"/>
      <c r="T490" s="51"/>
      <c r="U490" s="51"/>
      <c r="V490" s="51"/>
      <c r="W490" s="51"/>
      <c r="X490" s="51"/>
      <c r="Y490" s="51"/>
      <c r="Z490" s="42"/>
      <c r="AB490" s="274" t="str">
        <f t="shared" si="192"/>
        <v>niet invulbaar</v>
      </c>
      <c r="AC490" s="34"/>
      <c r="AD490" s="34"/>
      <c r="AE490" s="34"/>
      <c r="AF490" s="86"/>
      <c r="AH490" s="28" t="s">
        <v>245</v>
      </c>
      <c r="AI490" s="28" t="str" cm="1">
        <f t="array" ref="AI490">IF(AH490="h",_xlfn.XLOOKUP(AJ490,AJ491:$AJ$2125,AH491:$AH$2125,""),IF(AH490="l",IF(AJ489&lt;&gt;"","sub",""),""))</f>
        <v/>
      </c>
      <c r="AJ490" s="28" t="str">
        <f t="shared" si="191"/>
        <v/>
      </c>
    </row>
    <row r="491" spans="1:36" hidden="1" x14ac:dyDescent="0.25">
      <c r="A491" s="94" t="s">
        <v>39</v>
      </c>
      <c r="B491" s="59"/>
      <c r="C491" s="63"/>
      <c r="D491" s="65"/>
      <c r="E491" s="65"/>
      <c r="F491" s="65"/>
      <c r="G491" s="65"/>
      <c r="H491" s="65"/>
      <c r="I491" s="65"/>
      <c r="J491" s="65"/>
      <c r="K491" s="65"/>
      <c r="L491" s="91"/>
      <c r="M491" s="63"/>
      <c r="N491" s="63"/>
      <c r="O491" s="63"/>
      <c r="P491" s="63"/>
      <c r="Q491" s="63"/>
      <c r="R491" s="63"/>
      <c r="S491" s="65"/>
      <c r="T491" s="65"/>
      <c r="U491" s="65"/>
      <c r="V491" s="65"/>
      <c r="W491" s="65"/>
      <c r="X491" s="65"/>
      <c r="Y491" s="65"/>
      <c r="Z491" s="42"/>
      <c r="AB491" s="274" t="str">
        <f t="shared" si="192"/>
        <v>niet invulbaar</v>
      </c>
      <c r="AC491" s="34"/>
      <c r="AD491" s="34"/>
      <c r="AE491" s="34"/>
      <c r="AF491" s="86"/>
      <c r="AH491" s="28" t="s">
        <v>245</v>
      </c>
      <c r="AI491" s="28" t="str" cm="1">
        <f t="array" ref="AI491">IF(AH491="h",_xlfn.XLOOKUP(AJ491,AJ492:$AJ$2125,AH492:$AH$2125,""),IF(AH491="l",IF(AJ490&lt;&gt;"","sub",""),""))</f>
        <v/>
      </c>
      <c r="AJ491" s="28" t="str">
        <f t="shared" si="191"/>
        <v/>
      </c>
    </row>
    <row r="492" spans="1:36" hidden="1" x14ac:dyDescent="0.25">
      <c r="A492" s="59"/>
      <c r="B492" s="59"/>
      <c r="C492" s="63"/>
      <c r="D492" s="65"/>
      <c r="E492" s="51">
        <f t="shared" ref="E492:E523" si="205">B492*D492</f>
        <v>0</v>
      </c>
      <c r="F492" s="65"/>
      <c r="G492" s="51">
        <f t="shared" ref="G492:G523" si="206">B492*F492</f>
        <v>0</v>
      </c>
      <c r="H492" s="65"/>
      <c r="I492" s="51">
        <f t="shared" ref="I492:I523" si="207">B492*H492</f>
        <v>0</v>
      </c>
      <c r="J492" s="65"/>
      <c r="K492" s="51">
        <f t="shared" ref="K492:K523" si="208">(E492*$J$6)+G492+I492+J492</f>
        <v>0</v>
      </c>
      <c r="L492" s="91"/>
      <c r="M492" s="63"/>
      <c r="N492" s="63"/>
      <c r="O492" s="63"/>
      <c r="P492" s="63"/>
      <c r="Q492" s="63"/>
      <c r="R492" s="63"/>
      <c r="S492" s="51">
        <f t="shared" ref="S492:S523" si="209">IF(M492="j",$K492,0)</f>
        <v>0</v>
      </c>
      <c r="T492" s="51">
        <f t="shared" ref="T492:T523" si="210">IF(N492="j",$K492,0)</f>
        <v>0</v>
      </c>
      <c r="U492" s="51">
        <f t="shared" ref="U492:U523" si="211">IF(O492="j",$K492,0)</f>
        <v>0</v>
      </c>
      <c r="V492" s="51">
        <f t="shared" ref="V492:V523" si="212">IF(P492="j",$K492,0)</f>
        <v>0</v>
      </c>
      <c r="W492" s="51">
        <f t="shared" ref="W492:W523" si="213">IF(Q492="j",$K492,0)</f>
        <v>0</v>
      </c>
      <c r="X492" s="51">
        <f t="shared" ref="X492:X523" si="214">IF(R492="j",$K492,0)</f>
        <v>0</v>
      </c>
      <c r="Y492" s="51">
        <f t="shared" ref="Y492:Y523" si="215">SUM(S492:X492)</f>
        <v>0</v>
      </c>
      <c r="Z492" s="42"/>
      <c r="AB492" s="274" t="str">
        <f t="shared" si="192"/>
        <v>niet invulbaar</v>
      </c>
      <c r="AC492" s="34"/>
      <c r="AD492" s="34"/>
      <c r="AE492" s="34"/>
      <c r="AF492" s="86"/>
      <c r="AH492" s="28" t="s">
        <v>245</v>
      </c>
      <c r="AI492" s="28" t="str" cm="1">
        <f t="array" ref="AI492">IF(AH492="h",_xlfn.XLOOKUP(AJ492,AJ493:$AJ$2125,AH493:$AH$2125,""),IF(AH492="l",IF(AJ491&lt;&gt;"","sub",""),""))</f>
        <v/>
      </c>
      <c r="AJ492" s="28" t="str">
        <f t="shared" si="191"/>
        <v/>
      </c>
    </row>
    <row r="493" spans="1:36" hidden="1" x14ac:dyDescent="0.25">
      <c r="A493" s="59"/>
      <c r="B493" s="59"/>
      <c r="C493" s="63"/>
      <c r="D493" s="65"/>
      <c r="E493" s="51">
        <f t="shared" si="205"/>
        <v>0</v>
      </c>
      <c r="F493" s="65"/>
      <c r="G493" s="51">
        <f t="shared" si="206"/>
        <v>0</v>
      </c>
      <c r="H493" s="65"/>
      <c r="I493" s="51">
        <f t="shared" si="207"/>
        <v>0</v>
      </c>
      <c r="J493" s="65"/>
      <c r="K493" s="51">
        <f t="shared" si="208"/>
        <v>0</v>
      </c>
      <c r="L493" s="91"/>
      <c r="M493" s="63"/>
      <c r="N493" s="63"/>
      <c r="O493" s="63"/>
      <c r="P493" s="63"/>
      <c r="Q493" s="63"/>
      <c r="R493" s="63"/>
      <c r="S493" s="51">
        <f t="shared" si="209"/>
        <v>0</v>
      </c>
      <c r="T493" s="51">
        <f t="shared" si="210"/>
        <v>0</v>
      </c>
      <c r="U493" s="51">
        <f t="shared" si="211"/>
        <v>0</v>
      </c>
      <c r="V493" s="51">
        <f t="shared" si="212"/>
        <v>0</v>
      </c>
      <c r="W493" s="51">
        <f t="shared" si="213"/>
        <v>0</v>
      </c>
      <c r="X493" s="51">
        <f t="shared" si="214"/>
        <v>0</v>
      </c>
      <c r="Y493" s="51">
        <f t="shared" si="215"/>
        <v>0</v>
      </c>
      <c r="Z493" s="42"/>
      <c r="AB493" s="274" t="str">
        <f t="shared" si="192"/>
        <v>niet invulbaar</v>
      </c>
      <c r="AC493" s="34"/>
      <c r="AD493" s="34"/>
      <c r="AE493" s="34"/>
      <c r="AF493" s="86"/>
      <c r="AH493" s="28" t="s">
        <v>245</v>
      </c>
      <c r="AI493" s="28" t="str" cm="1">
        <f t="array" ref="AI493">IF(AH493="h",_xlfn.XLOOKUP(AJ493,AJ494:$AJ$2125,AH494:$AH$2125,""),IF(AH493="l",IF(AJ492&lt;&gt;"","sub",""),""))</f>
        <v/>
      </c>
      <c r="AJ493" s="28" t="str">
        <f t="shared" si="191"/>
        <v/>
      </c>
    </row>
    <row r="494" spans="1:36" hidden="1" x14ac:dyDescent="0.25">
      <c r="A494" s="59"/>
      <c r="B494" s="59"/>
      <c r="C494" s="63"/>
      <c r="D494" s="65"/>
      <c r="E494" s="51">
        <f t="shared" si="205"/>
        <v>0</v>
      </c>
      <c r="F494" s="65"/>
      <c r="G494" s="51">
        <f t="shared" si="206"/>
        <v>0</v>
      </c>
      <c r="H494" s="65"/>
      <c r="I494" s="51">
        <f t="shared" si="207"/>
        <v>0</v>
      </c>
      <c r="J494" s="65"/>
      <c r="K494" s="51">
        <f t="shared" si="208"/>
        <v>0</v>
      </c>
      <c r="L494" s="91"/>
      <c r="M494" s="63"/>
      <c r="N494" s="63"/>
      <c r="O494" s="63"/>
      <c r="P494" s="63"/>
      <c r="Q494" s="63"/>
      <c r="R494" s="63"/>
      <c r="S494" s="51">
        <f t="shared" si="209"/>
        <v>0</v>
      </c>
      <c r="T494" s="51">
        <f t="shared" si="210"/>
        <v>0</v>
      </c>
      <c r="U494" s="51">
        <f t="shared" si="211"/>
        <v>0</v>
      </c>
      <c r="V494" s="51">
        <f t="shared" si="212"/>
        <v>0</v>
      </c>
      <c r="W494" s="51">
        <f t="shared" si="213"/>
        <v>0</v>
      </c>
      <c r="X494" s="51">
        <f t="shared" si="214"/>
        <v>0</v>
      </c>
      <c r="Y494" s="51">
        <f t="shared" si="215"/>
        <v>0</v>
      </c>
      <c r="Z494" s="42"/>
      <c r="AB494" s="274" t="str">
        <f t="shared" si="192"/>
        <v>niet invulbaar</v>
      </c>
      <c r="AC494" s="34"/>
      <c r="AD494" s="34"/>
      <c r="AE494" s="34"/>
      <c r="AF494" s="86"/>
      <c r="AH494" s="28" t="s">
        <v>245</v>
      </c>
      <c r="AI494" s="28" t="str" cm="1">
        <f t="array" ref="AI494">IF(AH494="h",_xlfn.XLOOKUP(AJ494,AJ495:$AJ$2125,AH495:$AH$2125,""),IF(AH494="l",IF(AJ493&lt;&gt;"","sub",""),""))</f>
        <v/>
      </c>
      <c r="AJ494" s="28" t="str">
        <f t="shared" si="191"/>
        <v/>
      </c>
    </row>
    <row r="495" spans="1:36" hidden="1" x14ac:dyDescent="0.25">
      <c r="A495" s="59"/>
      <c r="B495" s="59"/>
      <c r="C495" s="63"/>
      <c r="D495" s="65"/>
      <c r="E495" s="51">
        <f t="shared" si="205"/>
        <v>0</v>
      </c>
      <c r="F495" s="65"/>
      <c r="G495" s="51">
        <f t="shared" si="206"/>
        <v>0</v>
      </c>
      <c r="H495" s="65"/>
      <c r="I495" s="51">
        <f t="shared" si="207"/>
        <v>0</v>
      </c>
      <c r="J495" s="65"/>
      <c r="K495" s="51">
        <f t="shared" si="208"/>
        <v>0</v>
      </c>
      <c r="L495" s="91"/>
      <c r="M495" s="63"/>
      <c r="N495" s="63"/>
      <c r="O495" s="63"/>
      <c r="P495" s="63"/>
      <c r="Q495" s="63"/>
      <c r="R495" s="63"/>
      <c r="S495" s="51">
        <f t="shared" si="209"/>
        <v>0</v>
      </c>
      <c r="T495" s="51">
        <f t="shared" si="210"/>
        <v>0</v>
      </c>
      <c r="U495" s="51">
        <f t="shared" si="211"/>
        <v>0</v>
      </c>
      <c r="V495" s="51">
        <f t="shared" si="212"/>
        <v>0</v>
      </c>
      <c r="W495" s="51">
        <f t="shared" si="213"/>
        <v>0</v>
      </c>
      <c r="X495" s="51">
        <f t="shared" si="214"/>
        <v>0</v>
      </c>
      <c r="Y495" s="51">
        <f t="shared" si="215"/>
        <v>0</v>
      </c>
      <c r="Z495" s="42"/>
      <c r="AB495" s="274" t="str">
        <f t="shared" si="192"/>
        <v>niet invulbaar</v>
      </c>
      <c r="AC495" s="34"/>
      <c r="AD495" s="34"/>
      <c r="AE495" s="34"/>
      <c r="AF495" s="86"/>
      <c r="AH495" s="28" t="s">
        <v>245</v>
      </c>
      <c r="AI495" s="28" t="str" cm="1">
        <f t="array" ref="AI495">IF(AH495="h",_xlfn.XLOOKUP(AJ495,AJ496:$AJ$2125,AH496:$AH$2125,""),IF(AH495="l",IF(AJ494&lt;&gt;"","sub",""),""))</f>
        <v/>
      </c>
      <c r="AJ495" s="28" t="str">
        <f t="shared" si="191"/>
        <v/>
      </c>
    </row>
    <row r="496" spans="1:36" hidden="1" x14ac:dyDescent="0.25">
      <c r="A496" s="59"/>
      <c r="B496" s="59"/>
      <c r="C496" s="63"/>
      <c r="D496" s="65"/>
      <c r="E496" s="51">
        <f t="shared" si="205"/>
        <v>0</v>
      </c>
      <c r="F496" s="65"/>
      <c r="G496" s="51">
        <f t="shared" si="206"/>
        <v>0</v>
      </c>
      <c r="H496" s="65"/>
      <c r="I496" s="51">
        <f t="shared" si="207"/>
        <v>0</v>
      </c>
      <c r="J496" s="65"/>
      <c r="K496" s="51">
        <f t="shared" si="208"/>
        <v>0</v>
      </c>
      <c r="L496" s="91"/>
      <c r="M496" s="63"/>
      <c r="N496" s="63"/>
      <c r="O496" s="63"/>
      <c r="P496" s="63"/>
      <c r="Q496" s="63"/>
      <c r="R496" s="63"/>
      <c r="S496" s="51">
        <f t="shared" si="209"/>
        <v>0</v>
      </c>
      <c r="T496" s="51">
        <f t="shared" si="210"/>
        <v>0</v>
      </c>
      <c r="U496" s="51">
        <f t="shared" si="211"/>
        <v>0</v>
      </c>
      <c r="V496" s="51">
        <f t="shared" si="212"/>
        <v>0</v>
      </c>
      <c r="W496" s="51">
        <f t="shared" si="213"/>
        <v>0</v>
      </c>
      <c r="X496" s="51">
        <f t="shared" si="214"/>
        <v>0</v>
      </c>
      <c r="Y496" s="51">
        <f t="shared" si="215"/>
        <v>0</v>
      </c>
      <c r="Z496" s="42"/>
      <c r="AB496" s="274" t="str">
        <f t="shared" si="192"/>
        <v>niet invulbaar</v>
      </c>
      <c r="AC496" s="34"/>
      <c r="AD496" s="34"/>
      <c r="AE496" s="34"/>
      <c r="AF496" s="86"/>
      <c r="AH496" s="28" t="s">
        <v>245</v>
      </c>
      <c r="AI496" s="28" t="str" cm="1">
        <f t="array" ref="AI496">IF(AH496="h",_xlfn.XLOOKUP(AJ496,AJ497:$AJ$2125,AH497:$AH$2125,""),IF(AH496="l",IF(AJ495&lt;&gt;"","sub",""),""))</f>
        <v/>
      </c>
      <c r="AJ496" s="28" t="str">
        <f t="shared" si="191"/>
        <v/>
      </c>
    </row>
    <row r="497" spans="1:36" hidden="1" x14ac:dyDescent="0.25">
      <c r="A497" s="59"/>
      <c r="B497" s="59"/>
      <c r="C497" s="63"/>
      <c r="D497" s="65"/>
      <c r="E497" s="51">
        <f t="shared" si="205"/>
        <v>0</v>
      </c>
      <c r="F497" s="65"/>
      <c r="G497" s="51">
        <f t="shared" si="206"/>
        <v>0</v>
      </c>
      <c r="H497" s="65"/>
      <c r="I497" s="51">
        <f t="shared" si="207"/>
        <v>0</v>
      </c>
      <c r="J497" s="65"/>
      <c r="K497" s="51">
        <f t="shared" si="208"/>
        <v>0</v>
      </c>
      <c r="L497" s="91"/>
      <c r="M497" s="63"/>
      <c r="N497" s="63"/>
      <c r="O497" s="63"/>
      <c r="P497" s="63"/>
      <c r="Q497" s="63"/>
      <c r="R497" s="63"/>
      <c r="S497" s="51">
        <f t="shared" si="209"/>
        <v>0</v>
      </c>
      <c r="T497" s="51">
        <f t="shared" si="210"/>
        <v>0</v>
      </c>
      <c r="U497" s="51">
        <f t="shared" si="211"/>
        <v>0</v>
      </c>
      <c r="V497" s="51">
        <f t="shared" si="212"/>
        <v>0</v>
      </c>
      <c r="W497" s="51">
        <f t="shared" si="213"/>
        <v>0</v>
      </c>
      <c r="X497" s="51">
        <f t="shared" si="214"/>
        <v>0</v>
      </c>
      <c r="Y497" s="51">
        <f t="shared" si="215"/>
        <v>0</v>
      </c>
      <c r="Z497" s="42"/>
      <c r="AB497" s="274" t="str">
        <f t="shared" si="192"/>
        <v>niet invulbaar</v>
      </c>
      <c r="AC497" s="34"/>
      <c r="AD497" s="34"/>
      <c r="AE497" s="34"/>
      <c r="AF497" s="86"/>
      <c r="AH497" s="28" t="s">
        <v>245</v>
      </c>
      <c r="AI497" s="28" t="str" cm="1">
        <f t="array" ref="AI497">IF(AH497="h",_xlfn.XLOOKUP(AJ497,AJ498:$AJ$2125,AH498:$AH$2125,""),IF(AH497="l",IF(AJ496&lt;&gt;"","sub",""),""))</f>
        <v/>
      </c>
      <c r="AJ497" s="28" t="str">
        <f t="shared" si="191"/>
        <v/>
      </c>
    </row>
    <row r="498" spans="1:36" hidden="1" x14ac:dyDescent="0.25">
      <c r="A498" s="59"/>
      <c r="B498" s="59"/>
      <c r="C498" s="63"/>
      <c r="D498" s="65"/>
      <c r="E498" s="51">
        <f t="shared" si="205"/>
        <v>0</v>
      </c>
      <c r="F498" s="65"/>
      <c r="G498" s="51">
        <f t="shared" si="206"/>
        <v>0</v>
      </c>
      <c r="H498" s="65"/>
      <c r="I498" s="51">
        <f t="shared" si="207"/>
        <v>0</v>
      </c>
      <c r="J498" s="65"/>
      <c r="K498" s="51">
        <f t="shared" si="208"/>
        <v>0</v>
      </c>
      <c r="L498" s="91"/>
      <c r="M498" s="63"/>
      <c r="N498" s="63"/>
      <c r="O498" s="63"/>
      <c r="P498" s="63"/>
      <c r="Q498" s="63"/>
      <c r="R498" s="63"/>
      <c r="S498" s="51">
        <f t="shared" si="209"/>
        <v>0</v>
      </c>
      <c r="T498" s="51">
        <f t="shared" si="210"/>
        <v>0</v>
      </c>
      <c r="U498" s="51">
        <f t="shared" si="211"/>
        <v>0</v>
      </c>
      <c r="V498" s="51">
        <f t="shared" si="212"/>
        <v>0</v>
      </c>
      <c r="W498" s="51">
        <f t="shared" si="213"/>
        <v>0</v>
      </c>
      <c r="X498" s="51">
        <f t="shared" si="214"/>
        <v>0</v>
      </c>
      <c r="Y498" s="51">
        <f t="shared" si="215"/>
        <v>0</v>
      </c>
      <c r="Z498" s="42"/>
      <c r="AB498" s="274" t="str">
        <f t="shared" si="192"/>
        <v>niet invulbaar</v>
      </c>
      <c r="AC498" s="34"/>
      <c r="AD498" s="34"/>
      <c r="AE498" s="34"/>
      <c r="AF498" s="86"/>
      <c r="AH498" s="28" t="s">
        <v>245</v>
      </c>
      <c r="AI498" s="28" t="str" cm="1">
        <f t="array" ref="AI498">IF(AH498="h",_xlfn.XLOOKUP(AJ498,AJ499:$AJ$2125,AH499:$AH$2125,""),IF(AH498="l",IF(AJ497&lt;&gt;"","sub",""),""))</f>
        <v/>
      </c>
      <c r="AJ498" s="28" t="str">
        <f t="shared" si="191"/>
        <v/>
      </c>
    </row>
    <row r="499" spans="1:36" hidden="1" x14ac:dyDescent="0.25">
      <c r="A499" s="59"/>
      <c r="B499" s="59"/>
      <c r="C499" s="63"/>
      <c r="D499" s="65"/>
      <c r="E499" s="51">
        <f t="shared" si="205"/>
        <v>0</v>
      </c>
      <c r="F499" s="65"/>
      <c r="G499" s="51">
        <f t="shared" si="206"/>
        <v>0</v>
      </c>
      <c r="H499" s="65"/>
      <c r="I499" s="51">
        <f t="shared" si="207"/>
        <v>0</v>
      </c>
      <c r="J499" s="65"/>
      <c r="K499" s="51">
        <f t="shared" si="208"/>
        <v>0</v>
      </c>
      <c r="L499" s="91"/>
      <c r="M499" s="63"/>
      <c r="N499" s="63"/>
      <c r="O499" s="63"/>
      <c r="P499" s="63"/>
      <c r="Q499" s="63"/>
      <c r="R499" s="63"/>
      <c r="S499" s="51">
        <f t="shared" si="209"/>
        <v>0</v>
      </c>
      <c r="T499" s="51">
        <f t="shared" si="210"/>
        <v>0</v>
      </c>
      <c r="U499" s="51">
        <f t="shared" si="211"/>
        <v>0</v>
      </c>
      <c r="V499" s="51">
        <f t="shared" si="212"/>
        <v>0</v>
      </c>
      <c r="W499" s="51">
        <f t="shared" si="213"/>
        <v>0</v>
      </c>
      <c r="X499" s="51">
        <f t="shared" si="214"/>
        <v>0</v>
      </c>
      <c r="Y499" s="51">
        <f t="shared" si="215"/>
        <v>0</v>
      </c>
      <c r="Z499" s="42"/>
      <c r="AB499" s="274" t="str">
        <f t="shared" si="192"/>
        <v>niet invulbaar</v>
      </c>
      <c r="AC499" s="34"/>
      <c r="AD499" s="34"/>
      <c r="AE499" s="34"/>
      <c r="AF499" s="86"/>
      <c r="AH499" s="28" t="s">
        <v>245</v>
      </c>
      <c r="AI499" s="28" t="str" cm="1">
        <f t="array" ref="AI499">IF(AH499="h",_xlfn.XLOOKUP(AJ499,AJ500:$AJ$2125,AH500:$AH$2125,""),IF(AH499="l",IF(AJ498&lt;&gt;"","sub",""),""))</f>
        <v/>
      </c>
      <c r="AJ499" s="28" t="str">
        <f t="shared" si="191"/>
        <v/>
      </c>
    </row>
    <row r="500" spans="1:36" hidden="1" x14ac:dyDescent="0.25">
      <c r="A500" s="59"/>
      <c r="B500" s="59"/>
      <c r="C500" s="63"/>
      <c r="D500" s="65"/>
      <c r="E500" s="51">
        <f t="shared" si="205"/>
        <v>0</v>
      </c>
      <c r="F500" s="65"/>
      <c r="G500" s="51">
        <f t="shared" si="206"/>
        <v>0</v>
      </c>
      <c r="H500" s="65"/>
      <c r="I500" s="51">
        <f t="shared" si="207"/>
        <v>0</v>
      </c>
      <c r="J500" s="65"/>
      <c r="K500" s="51">
        <f t="shared" si="208"/>
        <v>0</v>
      </c>
      <c r="L500" s="91"/>
      <c r="M500" s="63"/>
      <c r="N500" s="63"/>
      <c r="O500" s="63"/>
      <c r="P500" s="63"/>
      <c r="Q500" s="63"/>
      <c r="R500" s="63"/>
      <c r="S500" s="51">
        <f t="shared" si="209"/>
        <v>0</v>
      </c>
      <c r="T500" s="51">
        <f t="shared" si="210"/>
        <v>0</v>
      </c>
      <c r="U500" s="51">
        <f t="shared" si="211"/>
        <v>0</v>
      </c>
      <c r="V500" s="51">
        <f t="shared" si="212"/>
        <v>0</v>
      </c>
      <c r="W500" s="51">
        <f t="shared" si="213"/>
        <v>0</v>
      </c>
      <c r="X500" s="51">
        <f t="shared" si="214"/>
        <v>0</v>
      </c>
      <c r="Y500" s="51">
        <f t="shared" si="215"/>
        <v>0</v>
      </c>
      <c r="Z500" s="42"/>
      <c r="AB500" s="274" t="str">
        <f t="shared" si="192"/>
        <v>niet invulbaar</v>
      </c>
      <c r="AC500" s="34"/>
      <c r="AD500" s="34"/>
      <c r="AE500" s="34"/>
      <c r="AF500" s="86"/>
      <c r="AH500" s="28" t="s">
        <v>245</v>
      </c>
      <c r="AI500" s="28" t="str" cm="1">
        <f t="array" ref="AI500">IF(AH500="h",_xlfn.XLOOKUP(AJ500,AJ501:$AJ$2125,AH501:$AH$2125,""),IF(AH500="l",IF(AJ499&lt;&gt;"","sub",""),""))</f>
        <v/>
      </c>
      <c r="AJ500" s="28" t="str">
        <f t="shared" si="191"/>
        <v/>
      </c>
    </row>
    <row r="501" spans="1:36" hidden="1" x14ac:dyDescent="0.25">
      <c r="A501" s="59"/>
      <c r="B501" s="59"/>
      <c r="C501" s="63"/>
      <c r="D501" s="65"/>
      <c r="E501" s="51">
        <f t="shared" si="205"/>
        <v>0</v>
      </c>
      <c r="F501" s="65"/>
      <c r="G501" s="51">
        <f t="shared" si="206"/>
        <v>0</v>
      </c>
      <c r="H501" s="65"/>
      <c r="I501" s="51">
        <f t="shared" si="207"/>
        <v>0</v>
      </c>
      <c r="J501" s="65"/>
      <c r="K501" s="51">
        <f t="shared" si="208"/>
        <v>0</v>
      </c>
      <c r="L501" s="91"/>
      <c r="M501" s="63"/>
      <c r="N501" s="63"/>
      <c r="O501" s="63"/>
      <c r="P501" s="63"/>
      <c r="Q501" s="63"/>
      <c r="R501" s="63"/>
      <c r="S501" s="51">
        <f t="shared" si="209"/>
        <v>0</v>
      </c>
      <c r="T501" s="51">
        <f t="shared" si="210"/>
        <v>0</v>
      </c>
      <c r="U501" s="51">
        <f t="shared" si="211"/>
        <v>0</v>
      </c>
      <c r="V501" s="51">
        <f t="shared" si="212"/>
        <v>0</v>
      </c>
      <c r="W501" s="51">
        <f t="shared" si="213"/>
        <v>0</v>
      </c>
      <c r="X501" s="51">
        <f t="shared" si="214"/>
        <v>0</v>
      </c>
      <c r="Y501" s="51">
        <f t="shared" si="215"/>
        <v>0</v>
      </c>
      <c r="Z501" s="42"/>
      <c r="AB501" s="274" t="str">
        <f t="shared" si="192"/>
        <v>niet invulbaar</v>
      </c>
      <c r="AC501" s="34"/>
      <c r="AD501" s="34"/>
      <c r="AE501" s="34"/>
      <c r="AF501" s="86"/>
      <c r="AH501" s="28" t="s">
        <v>245</v>
      </c>
      <c r="AI501" s="28" t="str" cm="1">
        <f t="array" ref="AI501">IF(AH501="h",_xlfn.XLOOKUP(AJ501,AJ502:$AJ$2125,AH502:$AH$2125,""),IF(AH501="l",IF(AJ500&lt;&gt;"","sub",""),""))</f>
        <v/>
      </c>
      <c r="AJ501" s="28" t="str">
        <f t="shared" si="191"/>
        <v/>
      </c>
    </row>
    <row r="502" spans="1:36" hidden="1" x14ac:dyDescent="0.25">
      <c r="A502" s="59"/>
      <c r="B502" s="59"/>
      <c r="C502" s="63"/>
      <c r="D502" s="65"/>
      <c r="E502" s="51">
        <f t="shared" si="205"/>
        <v>0</v>
      </c>
      <c r="F502" s="65"/>
      <c r="G502" s="51">
        <f t="shared" si="206"/>
        <v>0</v>
      </c>
      <c r="H502" s="65"/>
      <c r="I502" s="51">
        <f t="shared" si="207"/>
        <v>0</v>
      </c>
      <c r="J502" s="65"/>
      <c r="K502" s="51">
        <f t="shared" si="208"/>
        <v>0</v>
      </c>
      <c r="L502" s="91"/>
      <c r="M502" s="63"/>
      <c r="N502" s="63"/>
      <c r="O502" s="63"/>
      <c r="P502" s="63"/>
      <c r="Q502" s="63"/>
      <c r="R502" s="63"/>
      <c r="S502" s="51">
        <f t="shared" si="209"/>
        <v>0</v>
      </c>
      <c r="T502" s="51">
        <f t="shared" si="210"/>
        <v>0</v>
      </c>
      <c r="U502" s="51">
        <f t="shared" si="211"/>
        <v>0</v>
      </c>
      <c r="V502" s="51">
        <f t="shared" si="212"/>
        <v>0</v>
      </c>
      <c r="W502" s="51">
        <f t="shared" si="213"/>
        <v>0</v>
      </c>
      <c r="X502" s="51">
        <f t="shared" si="214"/>
        <v>0</v>
      </c>
      <c r="Y502" s="51">
        <f t="shared" si="215"/>
        <v>0</v>
      </c>
      <c r="Z502" s="42"/>
      <c r="AB502" s="274" t="str">
        <f t="shared" si="192"/>
        <v>niet invulbaar</v>
      </c>
      <c r="AC502" s="34"/>
      <c r="AD502" s="34"/>
      <c r="AE502" s="34"/>
      <c r="AF502" s="86"/>
      <c r="AH502" s="28" t="s">
        <v>245</v>
      </c>
      <c r="AI502" s="28" t="str" cm="1">
        <f t="array" ref="AI502">IF(AH502="h",_xlfn.XLOOKUP(AJ502,AJ503:$AJ$2125,AH503:$AH$2125,""),IF(AH502="l",IF(AJ501&lt;&gt;"","sub",""),""))</f>
        <v/>
      </c>
      <c r="AJ502" s="28" t="str">
        <f t="shared" si="191"/>
        <v/>
      </c>
    </row>
    <row r="503" spans="1:36" hidden="1" x14ac:dyDescent="0.25">
      <c r="A503" s="59"/>
      <c r="B503" s="59"/>
      <c r="C503" s="63"/>
      <c r="D503" s="65"/>
      <c r="E503" s="51">
        <f t="shared" si="205"/>
        <v>0</v>
      </c>
      <c r="F503" s="65"/>
      <c r="G503" s="51">
        <f t="shared" si="206"/>
        <v>0</v>
      </c>
      <c r="H503" s="65"/>
      <c r="I503" s="51">
        <f t="shared" si="207"/>
        <v>0</v>
      </c>
      <c r="J503" s="65"/>
      <c r="K503" s="51">
        <f t="shared" si="208"/>
        <v>0</v>
      </c>
      <c r="L503" s="91"/>
      <c r="M503" s="63"/>
      <c r="N503" s="63"/>
      <c r="O503" s="63"/>
      <c r="P503" s="63"/>
      <c r="Q503" s="63"/>
      <c r="R503" s="63"/>
      <c r="S503" s="51">
        <f t="shared" si="209"/>
        <v>0</v>
      </c>
      <c r="T503" s="51">
        <f t="shared" si="210"/>
        <v>0</v>
      </c>
      <c r="U503" s="51">
        <f t="shared" si="211"/>
        <v>0</v>
      </c>
      <c r="V503" s="51">
        <f t="shared" si="212"/>
        <v>0</v>
      </c>
      <c r="W503" s="51">
        <f t="shared" si="213"/>
        <v>0</v>
      </c>
      <c r="X503" s="51">
        <f t="shared" si="214"/>
        <v>0</v>
      </c>
      <c r="Y503" s="51">
        <f t="shared" si="215"/>
        <v>0</v>
      </c>
      <c r="Z503" s="42"/>
      <c r="AB503" s="274" t="str">
        <f t="shared" si="192"/>
        <v>niet invulbaar</v>
      </c>
      <c r="AC503" s="34"/>
      <c r="AD503" s="34"/>
      <c r="AE503" s="34"/>
      <c r="AF503" s="86"/>
      <c r="AH503" s="28" t="s">
        <v>245</v>
      </c>
      <c r="AI503" s="28" t="str" cm="1">
        <f t="array" ref="AI503">IF(AH503="h",_xlfn.XLOOKUP(AJ503,AJ504:$AJ$2125,AH504:$AH$2125,""),IF(AH503="l",IF(AJ502&lt;&gt;"","sub",""),""))</f>
        <v/>
      </c>
      <c r="AJ503" s="28" t="str">
        <f t="shared" si="191"/>
        <v/>
      </c>
    </row>
    <row r="504" spans="1:36" hidden="1" x14ac:dyDescent="0.25">
      <c r="A504" s="59"/>
      <c r="B504" s="59"/>
      <c r="C504" s="63"/>
      <c r="D504" s="65"/>
      <c r="E504" s="51">
        <f t="shared" si="205"/>
        <v>0</v>
      </c>
      <c r="F504" s="65"/>
      <c r="G504" s="51">
        <f t="shared" si="206"/>
        <v>0</v>
      </c>
      <c r="H504" s="65"/>
      <c r="I504" s="51">
        <f t="shared" si="207"/>
        <v>0</v>
      </c>
      <c r="J504" s="65"/>
      <c r="K504" s="51">
        <f t="shared" si="208"/>
        <v>0</v>
      </c>
      <c r="L504" s="91"/>
      <c r="M504" s="63"/>
      <c r="N504" s="63"/>
      <c r="O504" s="63"/>
      <c r="P504" s="63"/>
      <c r="Q504" s="63"/>
      <c r="R504" s="63"/>
      <c r="S504" s="51">
        <f t="shared" si="209"/>
        <v>0</v>
      </c>
      <c r="T504" s="51">
        <f t="shared" si="210"/>
        <v>0</v>
      </c>
      <c r="U504" s="51">
        <f t="shared" si="211"/>
        <v>0</v>
      </c>
      <c r="V504" s="51">
        <f t="shared" si="212"/>
        <v>0</v>
      </c>
      <c r="W504" s="51">
        <f t="shared" si="213"/>
        <v>0</v>
      </c>
      <c r="X504" s="51">
        <f t="shared" si="214"/>
        <v>0</v>
      </c>
      <c r="Y504" s="51">
        <f t="shared" si="215"/>
        <v>0</v>
      </c>
      <c r="Z504" s="42"/>
      <c r="AB504" s="274" t="str">
        <f t="shared" si="192"/>
        <v>niet invulbaar</v>
      </c>
      <c r="AC504" s="34"/>
      <c r="AD504" s="34"/>
      <c r="AE504" s="34"/>
      <c r="AF504" s="86"/>
      <c r="AH504" s="28" t="s">
        <v>245</v>
      </c>
      <c r="AI504" s="28" t="str" cm="1">
        <f t="array" ref="AI504">IF(AH504="h",_xlfn.XLOOKUP(AJ504,AJ505:$AJ$2125,AH505:$AH$2125,""),IF(AH504="l",IF(AJ503&lt;&gt;"","sub",""),""))</f>
        <v/>
      </c>
      <c r="AJ504" s="28" t="str">
        <f t="shared" si="191"/>
        <v/>
      </c>
    </row>
    <row r="505" spans="1:36" hidden="1" x14ac:dyDescent="0.25">
      <c r="A505" s="59"/>
      <c r="B505" s="59"/>
      <c r="C505" s="63"/>
      <c r="D505" s="65"/>
      <c r="E505" s="51">
        <f t="shared" si="205"/>
        <v>0</v>
      </c>
      <c r="F505" s="65"/>
      <c r="G505" s="51">
        <f t="shared" si="206"/>
        <v>0</v>
      </c>
      <c r="H505" s="65"/>
      <c r="I505" s="51">
        <f t="shared" si="207"/>
        <v>0</v>
      </c>
      <c r="J505" s="65"/>
      <c r="K505" s="51">
        <f t="shared" si="208"/>
        <v>0</v>
      </c>
      <c r="L505" s="91"/>
      <c r="M505" s="63"/>
      <c r="N505" s="63"/>
      <c r="O505" s="63"/>
      <c r="P505" s="63"/>
      <c r="Q505" s="63"/>
      <c r="R505" s="63"/>
      <c r="S505" s="51">
        <f t="shared" si="209"/>
        <v>0</v>
      </c>
      <c r="T505" s="51">
        <f t="shared" si="210"/>
        <v>0</v>
      </c>
      <c r="U505" s="51">
        <f t="shared" si="211"/>
        <v>0</v>
      </c>
      <c r="V505" s="51">
        <f t="shared" si="212"/>
        <v>0</v>
      </c>
      <c r="W505" s="51">
        <f t="shared" si="213"/>
        <v>0</v>
      </c>
      <c r="X505" s="51">
        <f t="shared" si="214"/>
        <v>0</v>
      </c>
      <c r="Y505" s="51">
        <f t="shared" si="215"/>
        <v>0</v>
      </c>
      <c r="Z505" s="42"/>
      <c r="AB505" s="274" t="str">
        <f t="shared" si="192"/>
        <v>niet invulbaar</v>
      </c>
      <c r="AC505" s="34"/>
      <c r="AD505" s="34"/>
      <c r="AE505" s="34"/>
      <c r="AF505" s="86"/>
      <c r="AH505" s="28" t="s">
        <v>245</v>
      </c>
      <c r="AI505" s="28" t="str" cm="1">
        <f t="array" ref="AI505">IF(AH505="h",_xlfn.XLOOKUP(AJ505,AJ506:$AJ$2125,AH506:$AH$2125,""),IF(AH505="l",IF(AJ504&lt;&gt;"","sub",""),""))</f>
        <v/>
      </c>
      <c r="AJ505" s="28" t="str">
        <f t="shared" si="191"/>
        <v/>
      </c>
    </row>
    <row r="506" spans="1:36" hidden="1" x14ac:dyDescent="0.25">
      <c r="A506" s="59"/>
      <c r="B506" s="59"/>
      <c r="C506" s="63"/>
      <c r="D506" s="65"/>
      <c r="E506" s="51">
        <f t="shared" si="205"/>
        <v>0</v>
      </c>
      <c r="F506" s="65"/>
      <c r="G506" s="51">
        <f t="shared" si="206"/>
        <v>0</v>
      </c>
      <c r="H506" s="65"/>
      <c r="I506" s="51">
        <f t="shared" si="207"/>
        <v>0</v>
      </c>
      <c r="J506" s="65"/>
      <c r="K506" s="51">
        <f t="shared" si="208"/>
        <v>0</v>
      </c>
      <c r="L506" s="91"/>
      <c r="M506" s="63"/>
      <c r="N506" s="63"/>
      <c r="O506" s="63"/>
      <c r="P506" s="63"/>
      <c r="Q506" s="63"/>
      <c r="R506" s="63"/>
      <c r="S506" s="51">
        <f t="shared" si="209"/>
        <v>0</v>
      </c>
      <c r="T506" s="51">
        <f t="shared" si="210"/>
        <v>0</v>
      </c>
      <c r="U506" s="51">
        <f t="shared" si="211"/>
        <v>0</v>
      </c>
      <c r="V506" s="51">
        <f t="shared" si="212"/>
        <v>0</v>
      </c>
      <c r="W506" s="51">
        <f t="shared" si="213"/>
        <v>0</v>
      </c>
      <c r="X506" s="51">
        <f t="shared" si="214"/>
        <v>0</v>
      </c>
      <c r="Y506" s="51">
        <f t="shared" si="215"/>
        <v>0</v>
      </c>
      <c r="Z506" s="42"/>
      <c r="AB506" s="274" t="str">
        <f t="shared" si="192"/>
        <v>niet invulbaar</v>
      </c>
      <c r="AC506" s="34"/>
      <c r="AD506" s="34"/>
      <c r="AE506" s="34"/>
      <c r="AF506" s="86"/>
      <c r="AH506" s="28" t="s">
        <v>245</v>
      </c>
      <c r="AI506" s="28" t="str" cm="1">
        <f t="array" ref="AI506">IF(AH506="h",_xlfn.XLOOKUP(AJ506,AJ507:$AJ$2125,AH507:$AH$2125,""),IF(AH506="l",IF(AJ505&lt;&gt;"","sub",""),""))</f>
        <v/>
      </c>
      <c r="AJ506" s="28" t="str">
        <f t="shared" si="191"/>
        <v/>
      </c>
    </row>
    <row r="507" spans="1:36" hidden="1" x14ac:dyDescent="0.25">
      <c r="A507" s="59"/>
      <c r="B507" s="59"/>
      <c r="C507" s="63"/>
      <c r="D507" s="65"/>
      <c r="E507" s="51">
        <f t="shared" si="205"/>
        <v>0</v>
      </c>
      <c r="F507" s="65"/>
      <c r="G507" s="51">
        <f t="shared" si="206"/>
        <v>0</v>
      </c>
      <c r="H507" s="65"/>
      <c r="I507" s="51">
        <f t="shared" si="207"/>
        <v>0</v>
      </c>
      <c r="J507" s="65"/>
      <c r="K507" s="51">
        <f t="shared" si="208"/>
        <v>0</v>
      </c>
      <c r="L507" s="91"/>
      <c r="M507" s="63"/>
      <c r="N507" s="63"/>
      <c r="O507" s="63"/>
      <c r="P507" s="63"/>
      <c r="Q507" s="63"/>
      <c r="R507" s="63"/>
      <c r="S507" s="51">
        <f t="shared" si="209"/>
        <v>0</v>
      </c>
      <c r="T507" s="51">
        <f t="shared" si="210"/>
        <v>0</v>
      </c>
      <c r="U507" s="51">
        <f t="shared" si="211"/>
        <v>0</v>
      </c>
      <c r="V507" s="51">
        <f t="shared" si="212"/>
        <v>0</v>
      </c>
      <c r="W507" s="51">
        <f t="shared" si="213"/>
        <v>0</v>
      </c>
      <c r="X507" s="51">
        <f t="shared" si="214"/>
        <v>0</v>
      </c>
      <c r="Y507" s="51">
        <f t="shared" si="215"/>
        <v>0</v>
      </c>
      <c r="Z507" s="42"/>
      <c r="AB507" s="274" t="str">
        <f t="shared" si="192"/>
        <v>niet invulbaar</v>
      </c>
      <c r="AC507" s="34"/>
      <c r="AD507" s="34"/>
      <c r="AE507" s="34"/>
      <c r="AF507" s="86"/>
      <c r="AH507" s="28" t="s">
        <v>245</v>
      </c>
      <c r="AI507" s="28" t="str" cm="1">
        <f t="array" ref="AI507">IF(AH507="h",_xlfn.XLOOKUP(AJ507,AJ508:$AJ$2125,AH508:$AH$2125,""),IF(AH507="l",IF(AJ506&lt;&gt;"","sub",""),""))</f>
        <v/>
      </c>
      <c r="AJ507" s="28" t="str">
        <f t="shared" si="191"/>
        <v/>
      </c>
    </row>
    <row r="508" spans="1:36" hidden="1" x14ac:dyDescent="0.25">
      <c r="A508" s="59"/>
      <c r="B508" s="59"/>
      <c r="C508" s="63"/>
      <c r="D508" s="65"/>
      <c r="E508" s="51">
        <f t="shared" si="205"/>
        <v>0</v>
      </c>
      <c r="F508" s="65"/>
      <c r="G508" s="51">
        <f t="shared" si="206"/>
        <v>0</v>
      </c>
      <c r="H508" s="65"/>
      <c r="I508" s="51">
        <f t="shared" si="207"/>
        <v>0</v>
      </c>
      <c r="J508" s="65"/>
      <c r="K508" s="51">
        <f t="shared" si="208"/>
        <v>0</v>
      </c>
      <c r="L508" s="91"/>
      <c r="M508" s="63"/>
      <c r="N508" s="63"/>
      <c r="O508" s="63"/>
      <c r="P508" s="63"/>
      <c r="Q508" s="63"/>
      <c r="R508" s="63"/>
      <c r="S508" s="51">
        <f t="shared" si="209"/>
        <v>0</v>
      </c>
      <c r="T508" s="51">
        <f t="shared" si="210"/>
        <v>0</v>
      </c>
      <c r="U508" s="51">
        <f t="shared" si="211"/>
        <v>0</v>
      </c>
      <c r="V508" s="51">
        <f t="shared" si="212"/>
        <v>0</v>
      </c>
      <c r="W508" s="51">
        <f t="shared" si="213"/>
        <v>0</v>
      </c>
      <c r="X508" s="51">
        <f t="shared" si="214"/>
        <v>0</v>
      </c>
      <c r="Y508" s="51">
        <f t="shared" si="215"/>
        <v>0</v>
      </c>
      <c r="Z508" s="42"/>
      <c r="AB508" s="274" t="str">
        <f t="shared" si="192"/>
        <v>niet invulbaar</v>
      </c>
      <c r="AC508" s="34"/>
      <c r="AD508" s="34"/>
      <c r="AE508" s="34"/>
      <c r="AF508" s="86"/>
      <c r="AH508" s="28" t="s">
        <v>245</v>
      </c>
      <c r="AI508" s="28" t="str" cm="1">
        <f t="array" ref="AI508">IF(AH508="h",_xlfn.XLOOKUP(AJ508,AJ509:$AJ$2125,AH509:$AH$2125,""),IF(AH508="l",IF(AJ507&lt;&gt;"","sub",""),""))</f>
        <v/>
      </c>
      <c r="AJ508" s="28" t="str">
        <f t="shared" si="191"/>
        <v/>
      </c>
    </row>
    <row r="509" spans="1:36" hidden="1" x14ac:dyDescent="0.25">
      <c r="A509" s="59"/>
      <c r="B509" s="59"/>
      <c r="C509" s="63"/>
      <c r="D509" s="65"/>
      <c r="E509" s="51">
        <f t="shared" si="205"/>
        <v>0</v>
      </c>
      <c r="F509" s="65"/>
      <c r="G509" s="51">
        <f t="shared" si="206"/>
        <v>0</v>
      </c>
      <c r="H509" s="65"/>
      <c r="I509" s="51">
        <f t="shared" si="207"/>
        <v>0</v>
      </c>
      <c r="J509" s="65"/>
      <c r="K509" s="51">
        <f t="shared" si="208"/>
        <v>0</v>
      </c>
      <c r="L509" s="91"/>
      <c r="M509" s="63"/>
      <c r="N509" s="63"/>
      <c r="O509" s="63"/>
      <c r="P509" s="63"/>
      <c r="Q509" s="63"/>
      <c r="R509" s="63"/>
      <c r="S509" s="51">
        <f t="shared" si="209"/>
        <v>0</v>
      </c>
      <c r="T509" s="51">
        <f t="shared" si="210"/>
        <v>0</v>
      </c>
      <c r="U509" s="51">
        <f t="shared" si="211"/>
        <v>0</v>
      </c>
      <c r="V509" s="51">
        <f t="shared" si="212"/>
        <v>0</v>
      </c>
      <c r="W509" s="51">
        <f t="shared" si="213"/>
        <v>0</v>
      </c>
      <c r="X509" s="51">
        <f t="shared" si="214"/>
        <v>0</v>
      </c>
      <c r="Y509" s="51">
        <f t="shared" si="215"/>
        <v>0</v>
      </c>
      <c r="Z509" s="42"/>
      <c r="AB509" s="274" t="str">
        <f t="shared" si="192"/>
        <v>niet invulbaar</v>
      </c>
      <c r="AC509" s="34"/>
      <c r="AD509" s="34"/>
      <c r="AE509" s="34"/>
      <c r="AF509" s="86"/>
      <c r="AH509" s="28" t="s">
        <v>245</v>
      </c>
      <c r="AI509" s="28" t="str" cm="1">
        <f t="array" ref="AI509">IF(AH509="h",_xlfn.XLOOKUP(AJ509,AJ510:$AJ$2125,AH510:$AH$2125,""),IF(AH509="l",IF(AJ508&lt;&gt;"","sub",""),""))</f>
        <v/>
      </c>
      <c r="AJ509" s="28" t="str">
        <f t="shared" si="191"/>
        <v/>
      </c>
    </row>
    <row r="510" spans="1:36" hidden="1" x14ac:dyDescent="0.25">
      <c r="A510" s="59"/>
      <c r="B510" s="59"/>
      <c r="C510" s="63"/>
      <c r="D510" s="65"/>
      <c r="E510" s="51">
        <f t="shared" si="205"/>
        <v>0</v>
      </c>
      <c r="F510" s="65"/>
      <c r="G510" s="51">
        <f t="shared" si="206"/>
        <v>0</v>
      </c>
      <c r="H510" s="65"/>
      <c r="I510" s="51">
        <f t="shared" si="207"/>
        <v>0</v>
      </c>
      <c r="J510" s="65"/>
      <c r="K510" s="51">
        <f t="shared" si="208"/>
        <v>0</v>
      </c>
      <c r="L510" s="91"/>
      <c r="M510" s="63"/>
      <c r="N510" s="63"/>
      <c r="O510" s="63"/>
      <c r="P510" s="63"/>
      <c r="Q510" s="63"/>
      <c r="R510" s="63"/>
      <c r="S510" s="51">
        <f t="shared" si="209"/>
        <v>0</v>
      </c>
      <c r="T510" s="51">
        <f t="shared" si="210"/>
        <v>0</v>
      </c>
      <c r="U510" s="51">
        <f t="shared" si="211"/>
        <v>0</v>
      </c>
      <c r="V510" s="51">
        <f t="shared" si="212"/>
        <v>0</v>
      </c>
      <c r="W510" s="51">
        <f t="shared" si="213"/>
        <v>0</v>
      </c>
      <c r="X510" s="51">
        <f t="shared" si="214"/>
        <v>0</v>
      </c>
      <c r="Y510" s="51">
        <f t="shared" si="215"/>
        <v>0</v>
      </c>
      <c r="Z510" s="42"/>
      <c r="AB510" s="274" t="str">
        <f t="shared" si="192"/>
        <v>niet invulbaar</v>
      </c>
      <c r="AC510" s="34"/>
      <c r="AD510" s="34"/>
      <c r="AE510" s="34"/>
      <c r="AF510" s="86"/>
      <c r="AH510" s="28" t="s">
        <v>245</v>
      </c>
      <c r="AI510" s="28" t="str" cm="1">
        <f t="array" ref="AI510">IF(AH510="h",_xlfn.XLOOKUP(AJ510,AJ511:$AJ$2125,AH511:$AH$2125,""),IF(AH510="l",IF(AJ509&lt;&gt;"","sub",""),""))</f>
        <v/>
      </c>
      <c r="AJ510" s="28" t="str">
        <f t="shared" si="191"/>
        <v/>
      </c>
    </row>
    <row r="511" spans="1:36" hidden="1" x14ac:dyDescent="0.25">
      <c r="A511" s="59"/>
      <c r="B511" s="59"/>
      <c r="C511" s="63"/>
      <c r="D511" s="65"/>
      <c r="E511" s="51">
        <f t="shared" si="205"/>
        <v>0</v>
      </c>
      <c r="F511" s="65"/>
      <c r="G511" s="51">
        <f t="shared" si="206"/>
        <v>0</v>
      </c>
      <c r="H511" s="65"/>
      <c r="I511" s="51">
        <f t="shared" si="207"/>
        <v>0</v>
      </c>
      <c r="J511" s="65"/>
      <c r="K511" s="51">
        <f t="shared" si="208"/>
        <v>0</v>
      </c>
      <c r="L511" s="91"/>
      <c r="M511" s="63"/>
      <c r="N511" s="63"/>
      <c r="O511" s="63"/>
      <c r="P511" s="63"/>
      <c r="Q511" s="63"/>
      <c r="R511" s="63"/>
      <c r="S511" s="51">
        <f t="shared" si="209"/>
        <v>0</v>
      </c>
      <c r="T511" s="51">
        <f t="shared" si="210"/>
        <v>0</v>
      </c>
      <c r="U511" s="51">
        <f t="shared" si="211"/>
        <v>0</v>
      </c>
      <c r="V511" s="51">
        <f t="shared" si="212"/>
        <v>0</v>
      </c>
      <c r="W511" s="51">
        <f t="shared" si="213"/>
        <v>0</v>
      </c>
      <c r="X511" s="51">
        <f t="shared" si="214"/>
        <v>0</v>
      </c>
      <c r="Y511" s="51">
        <f t="shared" si="215"/>
        <v>0</v>
      </c>
      <c r="Z511" s="42"/>
      <c r="AB511" s="274" t="str">
        <f t="shared" si="192"/>
        <v>niet invulbaar</v>
      </c>
      <c r="AC511" s="34"/>
      <c r="AD511" s="34"/>
      <c r="AE511" s="34"/>
      <c r="AF511" s="86"/>
      <c r="AH511" s="28" t="s">
        <v>245</v>
      </c>
      <c r="AI511" s="28" t="str" cm="1">
        <f t="array" ref="AI511">IF(AH511="h",_xlfn.XLOOKUP(AJ511,AJ512:$AJ$2125,AH512:$AH$2125,""),IF(AH511="l",IF(AJ510&lt;&gt;"","sub",""),""))</f>
        <v/>
      </c>
      <c r="AJ511" s="28" t="str">
        <f t="shared" si="191"/>
        <v/>
      </c>
    </row>
    <row r="512" spans="1:36" hidden="1" x14ac:dyDescent="0.25">
      <c r="A512" s="59"/>
      <c r="B512" s="59"/>
      <c r="C512" s="63"/>
      <c r="D512" s="65"/>
      <c r="E512" s="51">
        <f t="shared" si="205"/>
        <v>0</v>
      </c>
      <c r="F512" s="65"/>
      <c r="G512" s="51">
        <f t="shared" si="206"/>
        <v>0</v>
      </c>
      <c r="H512" s="65"/>
      <c r="I512" s="51">
        <f t="shared" si="207"/>
        <v>0</v>
      </c>
      <c r="J512" s="65"/>
      <c r="K512" s="51">
        <f t="shared" si="208"/>
        <v>0</v>
      </c>
      <c r="L512" s="91"/>
      <c r="M512" s="63"/>
      <c r="N512" s="63"/>
      <c r="O512" s="63"/>
      <c r="P512" s="63"/>
      <c r="Q512" s="63"/>
      <c r="R512" s="63"/>
      <c r="S512" s="51">
        <f t="shared" si="209"/>
        <v>0</v>
      </c>
      <c r="T512" s="51">
        <f t="shared" si="210"/>
        <v>0</v>
      </c>
      <c r="U512" s="51">
        <f t="shared" si="211"/>
        <v>0</v>
      </c>
      <c r="V512" s="51">
        <f t="shared" si="212"/>
        <v>0</v>
      </c>
      <c r="W512" s="51">
        <f t="shared" si="213"/>
        <v>0</v>
      </c>
      <c r="X512" s="51">
        <f t="shared" si="214"/>
        <v>0</v>
      </c>
      <c r="Y512" s="51">
        <f t="shared" si="215"/>
        <v>0</v>
      </c>
      <c r="Z512" s="42"/>
      <c r="AB512" s="274" t="str">
        <f t="shared" si="192"/>
        <v>niet invulbaar</v>
      </c>
      <c r="AC512" s="34"/>
      <c r="AD512" s="34"/>
      <c r="AE512" s="34"/>
      <c r="AF512" s="86"/>
      <c r="AH512" s="28" t="s">
        <v>245</v>
      </c>
      <c r="AI512" s="28" t="str" cm="1">
        <f t="array" ref="AI512">IF(AH512="h",_xlfn.XLOOKUP(AJ512,AJ513:$AJ$2125,AH513:$AH$2125,""),IF(AH512="l",IF(AJ511&lt;&gt;"","sub",""),""))</f>
        <v/>
      </c>
      <c r="AJ512" s="28" t="str">
        <f t="shared" si="191"/>
        <v/>
      </c>
    </row>
    <row r="513" spans="1:36" hidden="1" x14ac:dyDescent="0.25">
      <c r="A513" s="59"/>
      <c r="B513" s="59"/>
      <c r="C513" s="63"/>
      <c r="D513" s="65"/>
      <c r="E513" s="51">
        <f t="shared" si="205"/>
        <v>0</v>
      </c>
      <c r="F513" s="65"/>
      <c r="G513" s="51">
        <f t="shared" si="206"/>
        <v>0</v>
      </c>
      <c r="H513" s="65"/>
      <c r="I513" s="51">
        <f t="shared" si="207"/>
        <v>0</v>
      </c>
      <c r="J513" s="65"/>
      <c r="K513" s="51">
        <f t="shared" si="208"/>
        <v>0</v>
      </c>
      <c r="L513" s="91"/>
      <c r="M513" s="63"/>
      <c r="N513" s="63"/>
      <c r="O513" s="63"/>
      <c r="P513" s="63"/>
      <c r="Q513" s="63"/>
      <c r="R513" s="63"/>
      <c r="S513" s="51">
        <f t="shared" si="209"/>
        <v>0</v>
      </c>
      <c r="T513" s="51">
        <f t="shared" si="210"/>
        <v>0</v>
      </c>
      <c r="U513" s="51">
        <f t="shared" si="211"/>
        <v>0</v>
      </c>
      <c r="V513" s="51">
        <f t="shared" si="212"/>
        <v>0</v>
      </c>
      <c r="W513" s="51">
        <f t="shared" si="213"/>
        <v>0</v>
      </c>
      <c r="X513" s="51">
        <f t="shared" si="214"/>
        <v>0</v>
      </c>
      <c r="Y513" s="51">
        <f t="shared" si="215"/>
        <v>0</v>
      </c>
      <c r="Z513" s="42"/>
      <c r="AB513" s="274" t="str">
        <f t="shared" si="192"/>
        <v>niet invulbaar</v>
      </c>
      <c r="AC513" s="34"/>
      <c r="AD513" s="34"/>
      <c r="AE513" s="34"/>
      <c r="AF513" s="86"/>
      <c r="AH513" s="28" t="s">
        <v>245</v>
      </c>
      <c r="AI513" s="28" t="str" cm="1">
        <f t="array" ref="AI513">IF(AH513="h",_xlfn.XLOOKUP(AJ513,AJ514:$AJ$2125,AH514:$AH$2125,""),IF(AH513="l",IF(AJ512&lt;&gt;"","sub",""),""))</f>
        <v/>
      </c>
      <c r="AJ513" s="28" t="str">
        <f t="shared" si="191"/>
        <v/>
      </c>
    </row>
    <row r="514" spans="1:36" hidden="1" x14ac:dyDescent="0.25">
      <c r="A514" s="59"/>
      <c r="B514" s="59"/>
      <c r="C514" s="63"/>
      <c r="D514" s="65"/>
      <c r="E514" s="51">
        <f t="shared" si="205"/>
        <v>0</v>
      </c>
      <c r="F514" s="65"/>
      <c r="G514" s="51">
        <f t="shared" si="206"/>
        <v>0</v>
      </c>
      <c r="H514" s="65"/>
      <c r="I514" s="51">
        <f t="shared" si="207"/>
        <v>0</v>
      </c>
      <c r="J514" s="65"/>
      <c r="K514" s="51">
        <f t="shared" si="208"/>
        <v>0</v>
      </c>
      <c r="L514" s="91"/>
      <c r="M514" s="63"/>
      <c r="N514" s="63"/>
      <c r="O514" s="63"/>
      <c r="P514" s="63"/>
      <c r="Q514" s="63"/>
      <c r="R514" s="63"/>
      <c r="S514" s="51">
        <f t="shared" si="209"/>
        <v>0</v>
      </c>
      <c r="T514" s="51">
        <f t="shared" si="210"/>
        <v>0</v>
      </c>
      <c r="U514" s="51">
        <f t="shared" si="211"/>
        <v>0</v>
      </c>
      <c r="V514" s="51">
        <f t="shared" si="212"/>
        <v>0</v>
      </c>
      <c r="W514" s="51">
        <f t="shared" si="213"/>
        <v>0</v>
      </c>
      <c r="X514" s="51">
        <f t="shared" si="214"/>
        <v>0</v>
      </c>
      <c r="Y514" s="51">
        <f t="shared" si="215"/>
        <v>0</v>
      </c>
      <c r="Z514" s="42"/>
      <c r="AB514" s="274" t="str">
        <f t="shared" si="192"/>
        <v>niet invulbaar</v>
      </c>
      <c r="AC514" s="34"/>
      <c r="AD514" s="34"/>
      <c r="AE514" s="34"/>
      <c r="AF514" s="86"/>
      <c r="AH514" s="28" t="s">
        <v>245</v>
      </c>
      <c r="AI514" s="28" t="str" cm="1">
        <f t="array" ref="AI514">IF(AH514="h",_xlfn.XLOOKUP(AJ514,AJ515:$AJ$2125,AH515:$AH$2125,""),IF(AH514="l",IF(AJ513&lt;&gt;"","sub",""),""))</f>
        <v/>
      </c>
      <c r="AJ514" s="28" t="str">
        <f t="shared" si="191"/>
        <v/>
      </c>
    </row>
    <row r="515" spans="1:36" hidden="1" x14ac:dyDescent="0.25">
      <c r="A515" s="59"/>
      <c r="B515" s="59"/>
      <c r="C515" s="63"/>
      <c r="D515" s="65"/>
      <c r="E515" s="51">
        <f t="shared" si="205"/>
        <v>0</v>
      </c>
      <c r="F515" s="65"/>
      <c r="G515" s="51">
        <f t="shared" si="206"/>
        <v>0</v>
      </c>
      <c r="H515" s="65"/>
      <c r="I515" s="51">
        <f t="shared" si="207"/>
        <v>0</v>
      </c>
      <c r="J515" s="65"/>
      <c r="K515" s="51">
        <f t="shared" si="208"/>
        <v>0</v>
      </c>
      <c r="L515" s="91"/>
      <c r="M515" s="63"/>
      <c r="N515" s="63"/>
      <c r="O515" s="63"/>
      <c r="P515" s="63"/>
      <c r="Q515" s="63"/>
      <c r="R515" s="63"/>
      <c r="S515" s="51">
        <f t="shared" si="209"/>
        <v>0</v>
      </c>
      <c r="T515" s="51">
        <f t="shared" si="210"/>
        <v>0</v>
      </c>
      <c r="U515" s="51">
        <f t="shared" si="211"/>
        <v>0</v>
      </c>
      <c r="V515" s="51">
        <f t="shared" si="212"/>
        <v>0</v>
      </c>
      <c r="W515" s="51">
        <f t="shared" si="213"/>
        <v>0</v>
      </c>
      <c r="X515" s="51">
        <f t="shared" si="214"/>
        <v>0</v>
      </c>
      <c r="Y515" s="51">
        <f t="shared" si="215"/>
        <v>0</v>
      </c>
      <c r="Z515" s="42"/>
      <c r="AB515" s="274" t="str">
        <f t="shared" si="192"/>
        <v>niet invulbaar</v>
      </c>
      <c r="AC515" s="34"/>
      <c r="AD515" s="34"/>
      <c r="AE515" s="34"/>
      <c r="AF515" s="86"/>
      <c r="AH515" s="28" t="s">
        <v>245</v>
      </c>
      <c r="AI515" s="28" t="str" cm="1">
        <f t="array" ref="AI515">IF(AH515="h",_xlfn.XLOOKUP(AJ515,AJ516:$AJ$2125,AH516:$AH$2125,""),IF(AH515="l",IF(AJ514&lt;&gt;"","sub",""),""))</f>
        <v/>
      </c>
      <c r="AJ515" s="28" t="str">
        <f t="shared" si="191"/>
        <v/>
      </c>
    </row>
    <row r="516" spans="1:36" hidden="1" x14ac:dyDescent="0.25">
      <c r="A516" s="59"/>
      <c r="B516" s="59"/>
      <c r="C516" s="63"/>
      <c r="D516" s="65"/>
      <c r="E516" s="51">
        <f t="shared" si="205"/>
        <v>0</v>
      </c>
      <c r="F516" s="65"/>
      <c r="G516" s="51">
        <f t="shared" si="206"/>
        <v>0</v>
      </c>
      <c r="H516" s="65"/>
      <c r="I516" s="51">
        <f t="shared" si="207"/>
        <v>0</v>
      </c>
      <c r="J516" s="65"/>
      <c r="K516" s="51">
        <f t="shared" si="208"/>
        <v>0</v>
      </c>
      <c r="L516" s="91"/>
      <c r="M516" s="63"/>
      <c r="N516" s="63"/>
      <c r="O516" s="63"/>
      <c r="P516" s="63"/>
      <c r="Q516" s="63"/>
      <c r="R516" s="63"/>
      <c r="S516" s="51">
        <f t="shared" si="209"/>
        <v>0</v>
      </c>
      <c r="T516" s="51">
        <f t="shared" si="210"/>
        <v>0</v>
      </c>
      <c r="U516" s="51">
        <f t="shared" si="211"/>
        <v>0</v>
      </c>
      <c r="V516" s="51">
        <f t="shared" si="212"/>
        <v>0</v>
      </c>
      <c r="W516" s="51">
        <f t="shared" si="213"/>
        <v>0</v>
      </c>
      <c r="X516" s="51">
        <f t="shared" si="214"/>
        <v>0</v>
      </c>
      <c r="Y516" s="51">
        <f t="shared" si="215"/>
        <v>0</v>
      </c>
      <c r="Z516" s="42"/>
      <c r="AB516" s="274" t="str">
        <f t="shared" si="192"/>
        <v>niet invulbaar</v>
      </c>
      <c r="AC516" s="34"/>
      <c r="AD516" s="34"/>
      <c r="AE516" s="34"/>
      <c r="AF516" s="86"/>
      <c r="AH516" s="28" t="s">
        <v>245</v>
      </c>
      <c r="AI516" s="28" t="str" cm="1">
        <f t="array" ref="AI516">IF(AH516="h",_xlfn.XLOOKUP(AJ516,AJ517:$AJ$2125,AH517:$AH$2125,""),IF(AH516="l",IF(AJ515&lt;&gt;"","sub",""),""))</f>
        <v/>
      </c>
      <c r="AJ516" s="28" t="str">
        <f t="shared" si="191"/>
        <v/>
      </c>
    </row>
    <row r="517" spans="1:36" hidden="1" x14ac:dyDescent="0.25">
      <c r="A517" s="59"/>
      <c r="B517" s="59"/>
      <c r="C517" s="63"/>
      <c r="D517" s="65"/>
      <c r="E517" s="51">
        <f t="shared" si="205"/>
        <v>0</v>
      </c>
      <c r="F517" s="65"/>
      <c r="G517" s="51">
        <f t="shared" si="206"/>
        <v>0</v>
      </c>
      <c r="H517" s="65"/>
      <c r="I517" s="51">
        <f t="shared" si="207"/>
        <v>0</v>
      </c>
      <c r="J517" s="65"/>
      <c r="K517" s="51">
        <f t="shared" si="208"/>
        <v>0</v>
      </c>
      <c r="L517" s="91"/>
      <c r="M517" s="63"/>
      <c r="N517" s="63"/>
      <c r="O517" s="63"/>
      <c r="P517" s="63"/>
      <c r="Q517" s="63"/>
      <c r="R517" s="63"/>
      <c r="S517" s="51">
        <f t="shared" si="209"/>
        <v>0</v>
      </c>
      <c r="T517" s="51">
        <f t="shared" si="210"/>
        <v>0</v>
      </c>
      <c r="U517" s="51">
        <f t="shared" si="211"/>
        <v>0</v>
      </c>
      <c r="V517" s="51">
        <f t="shared" si="212"/>
        <v>0</v>
      </c>
      <c r="W517" s="51">
        <f t="shared" si="213"/>
        <v>0</v>
      </c>
      <c r="X517" s="51">
        <f t="shared" si="214"/>
        <v>0</v>
      </c>
      <c r="Y517" s="51">
        <f t="shared" si="215"/>
        <v>0</v>
      </c>
      <c r="Z517" s="42"/>
      <c r="AB517" s="274" t="str">
        <f t="shared" si="192"/>
        <v>niet invulbaar</v>
      </c>
      <c r="AC517" s="34"/>
      <c r="AD517" s="34"/>
      <c r="AE517" s="34"/>
      <c r="AF517" s="86"/>
      <c r="AH517" s="28" t="s">
        <v>245</v>
      </c>
      <c r="AI517" s="28" t="str" cm="1">
        <f t="array" ref="AI517">IF(AH517="h",_xlfn.XLOOKUP(AJ517,AJ518:$AJ$2125,AH518:$AH$2125,""),IF(AH517="l",IF(AJ516&lt;&gt;"","sub",""),""))</f>
        <v/>
      </c>
      <c r="AJ517" s="28" t="str">
        <f t="shared" si="191"/>
        <v/>
      </c>
    </row>
    <row r="518" spans="1:36" hidden="1" x14ac:dyDescent="0.25">
      <c r="A518" s="59"/>
      <c r="B518" s="59"/>
      <c r="C518" s="63"/>
      <c r="D518" s="65"/>
      <c r="E518" s="51">
        <f t="shared" si="205"/>
        <v>0</v>
      </c>
      <c r="F518" s="65"/>
      <c r="G518" s="51">
        <f t="shared" si="206"/>
        <v>0</v>
      </c>
      <c r="H518" s="65"/>
      <c r="I518" s="51">
        <f t="shared" si="207"/>
        <v>0</v>
      </c>
      <c r="J518" s="65"/>
      <c r="K518" s="51">
        <f t="shared" si="208"/>
        <v>0</v>
      </c>
      <c r="L518" s="91"/>
      <c r="M518" s="63"/>
      <c r="N518" s="63"/>
      <c r="O518" s="63"/>
      <c r="P518" s="63"/>
      <c r="Q518" s="63"/>
      <c r="R518" s="63"/>
      <c r="S518" s="51">
        <f t="shared" si="209"/>
        <v>0</v>
      </c>
      <c r="T518" s="51">
        <f t="shared" si="210"/>
        <v>0</v>
      </c>
      <c r="U518" s="51">
        <f t="shared" si="211"/>
        <v>0</v>
      </c>
      <c r="V518" s="51">
        <f t="shared" si="212"/>
        <v>0</v>
      </c>
      <c r="W518" s="51">
        <f t="shared" si="213"/>
        <v>0</v>
      </c>
      <c r="X518" s="51">
        <f t="shared" si="214"/>
        <v>0</v>
      </c>
      <c r="Y518" s="51">
        <f t="shared" si="215"/>
        <v>0</v>
      </c>
      <c r="Z518" s="42"/>
      <c r="AB518" s="274" t="str">
        <f t="shared" si="192"/>
        <v>niet invulbaar</v>
      </c>
      <c r="AC518" s="34"/>
      <c r="AD518" s="34"/>
      <c r="AE518" s="34"/>
      <c r="AF518" s="86"/>
      <c r="AH518" s="28" t="s">
        <v>245</v>
      </c>
      <c r="AI518" s="28" t="str" cm="1">
        <f t="array" ref="AI518">IF(AH518="h",_xlfn.XLOOKUP(AJ518,AJ519:$AJ$2125,AH519:$AH$2125,""),IF(AH518="l",IF(AJ517&lt;&gt;"","sub",""),""))</f>
        <v/>
      </c>
      <c r="AJ518" s="28" t="str">
        <f t="shared" si="191"/>
        <v/>
      </c>
    </row>
    <row r="519" spans="1:36" hidden="1" x14ac:dyDescent="0.25">
      <c r="A519" s="59"/>
      <c r="B519" s="59"/>
      <c r="C519" s="63"/>
      <c r="D519" s="65"/>
      <c r="E519" s="51">
        <f t="shared" si="205"/>
        <v>0</v>
      </c>
      <c r="F519" s="65"/>
      <c r="G519" s="51">
        <f t="shared" si="206"/>
        <v>0</v>
      </c>
      <c r="H519" s="65"/>
      <c r="I519" s="51">
        <f t="shared" si="207"/>
        <v>0</v>
      </c>
      <c r="J519" s="65"/>
      <c r="K519" s="51">
        <f t="shared" si="208"/>
        <v>0</v>
      </c>
      <c r="L519" s="91"/>
      <c r="M519" s="63"/>
      <c r="N519" s="63"/>
      <c r="O519" s="63"/>
      <c r="P519" s="63"/>
      <c r="Q519" s="63"/>
      <c r="R519" s="63"/>
      <c r="S519" s="51">
        <f t="shared" si="209"/>
        <v>0</v>
      </c>
      <c r="T519" s="51">
        <f t="shared" si="210"/>
        <v>0</v>
      </c>
      <c r="U519" s="51">
        <f t="shared" si="211"/>
        <v>0</v>
      </c>
      <c r="V519" s="51">
        <f t="shared" si="212"/>
        <v>0</v>
      </c>
      <c r="W519" s="51">
        <f t="shared" si="213"/>
        <v>0</v>
      </c>
      <c r="X519" s="51">
        <f t="shared" si="214"/>
        <v>0</v>
      </c>
      <c r="Y519" s="51">
        <f t="shared" si="215"/>
        <v>0</v>
      </c>
      <c r="Z519" s="42"/>
      <c r="AB519" s="274" t="str">
        <f t="shared" si="192"/>
        <v>niet invulbaar</v>
      </c>
      <c r="AC519" s="34"/>
      <c r="AD519" s="34"/>
      <c r="AE519" s="34"/>
      <c r="AF519" s="86"/>
      <c r="AH519" s="28" t="s">
        <v>245</v>
      </c>
      <c r="AI519" s="28" t="str" cm="1">
        <f t="array" ref="AI519">IF(AH519="h",_xlfn.XLOOKUP(AJ519,AJ520:$AJ$2125,AH520:$AH$2125,""),IF(AH519="l",IF(AJ518&lt;&gt;"","sub",""),""))</f>
        <v/>
      </c>
      <c r="AJ519" s="28" t="str">
        <f t="shared" si="191"/>
        <v/>
      </c>
    </row>
    <row r="520" spans="1:36" hidden="1" x14ac:dyDescent="0.25">
      <c r="A520" s="59"/>
      <c r="B520" s="59"/>
      <c r="C520" s="63"/>
      <c r="D520" s="65"/>
      <c r="E520" s="51">
        <f t="shared" si="205"/>
        <v>0</v>
      </c>
      <c r="F520" s="65"/>
      <c r="G520" s="51">
        <f t="shared" si="206"/>
        <v>0</v>
      </c>
      <c r="H520" s="65"/>
      <c r="I520" s="51">
        <f t="shared" si="207"/>
        <v>0</v>
      </c>
      <c r="J520" s="65"/>
      <c r="K520" s="51">
        <f t="shared" si="208"/>
        <v>0</v>
      </c>
      <c r="L520" s="91"/>
      <c r="M520" s="63"/>
      <c r="N520" s="63"/>
      <c r="O520" s="63"/>
      <c r="P520" s="63"/>
      <c r="Q520" s="63"/>
      <c r="R520" s="63"/>
      <c r="S520" s="51">
        <f t="shared" si="209"/>
        <v>0</v>
      </c>
      <c r="T520" s="51">
        <f t="shared" si="210"/>
        <v>0</v>
      </c>
      <c r="U520" s="51">
        <f t="shared" si="211"/>
        <v>0</v>
      </c>
      <c r="V520" s="51">
        <f t="shared" si="212"/>
        <v>0</v>
      </c>
      <c r="W520" s="51">
        <f t="shared" si="213"/>
        <v>0</v>
      </c>
      <c r="X520" s="51">
        <f t="shared" si="214"/>
        <v>0</v>
      </c>
      <c r="Y520" s="51">
        <f t="shared" si="215"/>
        <v>0</v>
      </c>
      <c r="Z520" s="42"/>
      <c r="AB520" s="274" t="str">
        <f t="shared" si="192"/>
        <v>niet invulbaar</v>
      </c>
      <c r="AC520" s="34"/>
      <c r="AD520" s="34"/>
      <c r="AE520" s="34"/>
      <c r="AF520" s="86"/>
      <c r="AH520" s="28" t="s">
        <v>245</v>
      </c>
      <c r="AI520" s="28" t="str" cm="1">
        <f t="array" ref="AI520">IF(AH520="h",_xlfn.XLOOKUP(AJ520,AJ521:$AJ$2125,AH521:$AH$2125,""),IF(AH520="l",IF(AJ519&lt;&gt;"","sub",""),""))</f>
        <v/>
      </c>
      <c r="AJ520" s="28" t="str">
        <f t="shared" si="191"/>
        <v/>
      </c>
    </row>
    <row r="521" spans="1:36" hidden="1" x14ac:dyDescent="0.25">
      <c r="A521" s="59"/>
      <c r="B521" s="59"/>
      <c r="C521" s="63"/>
      <c r="D521" s="65"/>
      <c r="E521" s="51">
        <f t="shared" si="205"/>
        <v>0</v>
      </c>
      <c r="F521" s="65"/>
      <c r="G521" s="51">
        <f t="shared" si="206"/>
        <v>0</v>
      </c>
      <c r="H521" s="65"/>
      <c r="I521" s="51">
        <f t="shared" si="207"/>
        <v>0</v>
      </c>
      <c r="J521" s="65"/>
      <c r="K521" s="51">
        <f t="shared" si="208"/>
        <v>0</v>
      </c>
      <c r="L521" s="91"/>
      <c r="M521" s="63"/>
      <c r="N521" s="63"/>
      <c r="O521" s="63"/>
      <c r="P521" s="63"/>
      <c r="Q521" s="63"/>
      <c r="R521" s="63"/>
      <c r="S521" s="51">
        <f t="shared" si="209"/>
        <v>0</v>
      </c>
      <c r="T521" s="51">
        <f t="shared" si="210"/>
        <v>0</v>
      </c>
      <c r="U521" s="51">
        <f t="shared" si="211"/>
        <v>0</v>
      </c>
      <c r="V521" s="51">
        <f t="shared" si="212"/>
        <v>0</v>
      </c>
      <c r="W521" s="51">
        <f t="shared" si="213"/>
        <v>0</v>
      </c>
      <c r="X521" s="51">
        <f t="shared" si="214"/>
        <v>0</v>
      </c>
      <c r="Y521" s="51">
        <f t="shared" si="215"/>
        <v>0</v>
      </c>
      <c r="Z521" s="42"/>
      <c r="AB521" s="274" t="str">
        <f t="shared" si="192"/>
        <v>niet invulbaar</v>
      </c>
      <c r="AC521" s="34"/>
      <c r="AD521" s="34"/>
      <c r="AE521" s="34"/>
      <c r="AF521" s="86"/>
      <c r="AH521" s="28" t="s">
        <v>245</v>
      </c>
      <c r="AI521" s="28" t="str" cm="1">
        <f t="array" ref="AI521">IF(AH521="h",_xlfn.XLOOKUP(AJ521,AJ522:$AJ$2125,AH522:$AH$2125,""),IF(AH521="l",IF(AJ520&lt;&gt;"","sub",""),""))</f>
        <v/>
      </c>
      <c r="AJ521" s="28" t="str">
        <f t="shared" si="191"/>
        <v/>
      </c>
    </row>
    <row r="522" spans="1:36" hidden="1" x14ac:dyDescent="0.25">
      <c r="A522" s="59"/>
      <c r="B522" s="59"/>
      <c r="C522" s="63"/>
      <c r="D522" s="65"/>
      <c r="E522" s="51">
        <f t="shared" si="205"/>
        <v>0</v>
      </c>
      <c r="F522" s="65"/>
      <c r="G522" s="51">
        <f t="shared" si="206"/>
        <v>0</v>
      </c>
      <c r="H522" s="65"/>
      <c r="I522" s="51">
        <f t="shared" si="207"/>
        <v>0</v>
      </c>
      <c r="J522" s="65"/>
      <c r="K522" s="51">
        <f t="shared" si="208"/>
        <v>0</v>
      </c>
      <c r="L522" s="91"/>
      <c r="M522" s="63"/>
      <c r="N522" s="63"/>
      <c r="O522" s="63"/>
      <c r="P522" s="63"/>
      <c r="Q522" s="63"/>
      <c r="R522" s="63"/>
      <c r="S522" s="51">
        <f t="shared" si="209"/>
        <v>0</v>
      </c>
      <c r="T522" s="51">
        <f t="shared" si="210"/>
        <v>0</v>
      </c>
      <c r="U522" s="51">
        <f t="shared" si="211"/>
        <v>0</v>
      </c>
      <c r="V522" s="51">
        <f t="shared" si="212"/>
        <v>0</v>
      </c>
      <c r="W522" s="51">
        <f t="shared" si="213"/>
        <v>0</v>
      </c>
      <c r="X522" s="51">
        <f t="shared" si="214"/>
        <v>0</v>
      </c>
      <c r="Y522" s="51">
        <f t="shared" si="215"/>
        <v>0</v>
      </c>
      <c r="Z522" s="42"/>
      <c r="AB522" s="274" t="str">
        <f t="shared" si="192"/>
        <v>niet invulbaar</v>
      </c>
      <c r="AC522" s="34"/>
      <c r="AD522" s="34"/>
      <c r="AE522" s="34"/>
      <c r="AF522" s="86"/>
      <c r="AH522" s="28" t="s">
        <v>245</v>
      </c>
      <c r="AI522" s="28" t="str" cm="1">
        <f t="array" ref="AI522">IF(AH522="h",_xlfn.XLOOKUP(AJ522,AJ523:$AJ$2125,AH523:$AH$2125,""),IF(AH522="l",IF(AJ521&lt;&gt;"","sub",""),""))</f>
        <v/>
      </c>
      <c r="AJ522" s="28" t="str">
        <f t="shared" si="191"/>
        <v/>
      </c>
    </row>
    <row r="523" spans="1:36" hidden="1" x14ac:dyDescent="0.25">
      <c r="A523" s="59"/>
      <c r="B523" s="59"/>
      <c r="C523" s="63"/>
      <c r="D523" s="65"/>
      <c r="E523" s="51">
        <f t="shared" si="205"/>
        <v>0</v>
      </c>
      <c r="F523" s="65"/>
      <c r="G523" s="51">
        <f t="shared" si="206"/>
        <v>0</v>
      </c>
      <c r="H523" s="65"/>
      <c r="I523" s="51">
        <f t="shared" si="207"/>
        <v>0</v>
      </c>
      <c r="J523" s="65"/>
      <c r="K523" s="51">
        <f t="shared" si="208"/>
        <v>0</v>
      </c>
      <c r="L523" s="91"/>
      <c r="M523" s="63"/>
      <c r="N523" s="63"/>
      <c r="O523" s="63"/>
      <c r="P523" s="63"/>
      <c r="Q523" s="63"/>
      <c r="R523" s="63"/>
      <c r="S523" s="51">
        <f t="shared" si="209"/>
        <v>0</v>
      </c>
      <c r="T523" s="51">
        <f t="shared" si="210"/>
        <v>0</v>
      </c>
      <c r="U523" s="51">
        <f t="shared" si="211"/>
        <v>0</v>
      </c>
      <c r="V523" s="51">
        <f t="shared" si="212"/>
        <v>0</v>
      </c>
      <c r="W523" s="51">
        <f t="shared" si="213"/>
        <v>0</v>
      </c>
      <c r="X523" s="51">
        <f t="shared" si="214"/>
        <v>0</v>
      </c>
      <c r="Y523" s="51">
        <f t="shared" si="215"/>
        <v>0</v>
      </c>
      <c r="Z523" s="42"/>
      <c r="AB523" s="274" t="str">
        <f t="shared" si="192"/>
        <v>niet invulbaar</v>
      </c>
      <c r="AC523" s="34"/>
      <c r="AD523" s="34"/>
      <c r="AE523" s="34"/>
      <c r="AF523" s="86"/>
      <c r="AH523" s="28" t="s">
        <v>245</v>
      </c>
      <c r="AI523" s="28" t="str" cm="1">
        <f t="array" ref="AI523">IF(AH523="h",_xlfn.XLOOKUP(AJ523,AJ524:$AJ$2125,AH524:$AH$2125,""),IF(AH523="l",IF(AJ522&lt;&gt;"","sub",""),""))</f>
        <v/>
      </c>
      <c r="AJ523" s="28" t="str">
        <f t="shared" ref="AJ523:AJ586" si="216">IF(AH523="h",LEFT(A523,2),IF(SUM(B523:Y523)&gt;0,IF(AH523="sub",RIGHT(A523,2),""),""))</f>
        <v/>
      </c>
    </row>
    <row r="524" spans="1:36" hidden="1" x14ac:dyDescent="0.25">
      <c r="A524" s="59"/>
      <c r="B524" s="59"/>
      <c r="C524" s="63"/>
      <c r="D524" s="65"/>
      <c r="E524" s="51">
        <f t="shared" ref="E524:E555" si="217">B524*D524</f>
        <v>0</v>
      </c>
      <c r="F524" s="65"/>
      <c r="G524" s="51">
        <f t="shared" ref="G524:G555" si="218">B524*F524</f>
        <v>0</v>
      </c>
      <c r="H524" s="65"/>
      <c r="I524" s="51">
        <f t="shared" ref="I524:I555" si="219">B524*H524</f>
        <v>0</v>
      </c>
      <c r="J524" s="65"/>
      <c r="K524" s="51">
        <f t="shared" ref="K524:K555" si="220">(E524*$J$6)+G524+I524+J524</f>
        <v>0</v>
      </c>
      <c r="L524" s="91"/>
      <c r="M524" s="63"/>
      <c r="N524" s="63"/>
      <c r="O524" s="63"/>
      <c r="P524" s="63"/>
      <c r="Q524" s="63"/>
      <c r="R524" s="63"/>
      <c r="S524" s="51">
        <f t="shared" ref="S524:S555" si="221">IF(M524="j",$K524,0)</f>
        <v>0</v>
      </c>
      <c r="T524" s="51">
        <f t="shared" ref="T524:T555" si="222">IF(N524="j",$K524,0)</f>
        <v>0</v>
      </c>
      <c r="U524" s="51">
        <f t="shared" ref="U524:U555" si="223">IF(O524="j",$K524,0)</f>
        <v>0</v>
      </c>
      <c r="V524" s="51">
        <f t="shared" ref="V524:V555" si="224">IF(P524="j",$K524,0)</f>
        <v>0</v>
      </c>
      <c r="W524" s="51">
        <f t="shared" ref="W524:W555" si="225">IF(Q524="j",$K524,0)</f>
        <v>0</v>
      </c>
      <c r="X524" s="51">
        <f t="shared" ref="X524:X555" si="226">IF(R524="j",$K524,0)</f>
        <v>0</v>
      </c>
      <c r="Y524" s="51">
        <f t="shared" ref="Y524:Y555" si="227">SUM(S524:X524)</f>
        <v>0</v>
      </c>
      <c r="Z524" s="42"/>
      <c r="AB524" s="274" t="str">
        <f t="shared" ref="AB524:AB587" si="228">IF(AH524="uit","niet invulbaar",IF(AH524="staart","niet leeg",IF(OR(AH524="h",AH524="l"),IF(AI524="sub","niet leeg","leeg"),IF(OR(AND(A524="",Y524=""),SUM(B524:Y524)=0),"leeg","niet leeg"))))</f>
        <v>niet invulbaar</v>
      </c>
      <c r="AC524" s="34"/>
      <c r="AD524" s="34"/>
      <c r="AE524" s="34"/>
      <c r="AF524" s="86"/>
      <c r="AH524" s="28" t="s">
        <v>245</v>
      </c>
      <c r="AI524" s="28" t="str" cm="1">
        <f t="array" ref="AI524">IF(AH524="h",_xlfn.XLOOKUP(AJ524,AJ525:$AJ$2125,AH525:$AH$2125,""),IF(AH524="l",IF(AJ523&lt;&gt;"","sub",""),""))</f>
        <v/>
      </c>
      <c r="AJ524" s="28" t="str">
        <f t="shared" si="216"/>
        <v/>
      </c>
    </row>
    <row r="525" spans="1:36" hidden="1" x14ac:dyDescent="0.25">
      <c r="A525" s="59"/>
      <c r="B525" s="59"/>
      <c r="C525" s="63"/>
      <c r="D525" s="65"/>
      <c r="E525" s="51">
        <f t="shared" si="217"/>
        <v>0</v>
      </c>
      <c r="F525" s="65"/>
      <c r="G525" s="51">
        <f t="shared" si="218"/>
        <v>0</v>
      </c>
      <c r="H525" s="65"/>
      <c r="I525" s="51">
        <f t="shared" si="219"/>
        <v>0</v>
      </c>
      <c r="J525" s="65"/>
      <c r="K525" s="51">
        <f t="shared" si="220"/>
        <v>0</v>
      </c>
      <c r="L525" s="91"/>
      <c r="M525" s="63"/>
      <c r="N525" s="63"/>
      <c r="O525" s="63"/>
      <c r="P525" s="63"/>
      <c r="Q525" s="63"/>
      <c r="R525" s="63"/>
      <c r="S525" s="51">
        <f t="shared" si="221"/>
        <v>0</v>
      </c>
      <c r="T525" s="51">
        <f t="shared" si="222"/>
        <v>0</v>
      </c>
      <c r="U525" s="51">
        <f t="shared" si="223"/>
        <v>0</v>
      </c>
      <c r="V525" s="51">
        <f t="shared" si="224"/>
        <v>0</v>
      </c>
      <c r="W525" s="51">
        <f t="shared" si="225"/>
        <v>0</v>
      </c>
      <c r="X525" s="51">
        <f t="shared" si="226"/>
        <v>0</v>
      </c>
      <c r="Y525" s="51">
        <f t="shared" si="227"/>
        <v>0</v>
      </c>
      <c r="Z525" s="42"/>
      <c r="AB525" s="274" t="str">
        <f t="shared" si="228"/>
        <v>niet invulbaar</v>
      </c>
      <c r="AC525" s="34"/>
      <c r="AD525" s="34"/>
      <c r="AE525" s="34"/>
      <c r="AF525" s="86"/>
      <c r="AH525" s="28" t="s">
        <v>245</v>
      </c>
      <c r="AI525" s="28" t="str" cm="1">
        <f t="array" ref="AI525">IF(AH525="h",_xlfn.XLOOKUP(AJ525,AJ526:$AJ$2125,AH526:$AH$2125,""),IF(AH525="l",IF(AJ524&lt;&gt;"","sub",""),""))</f>
        <v/>
      </c>
      <c r="AJ525" s="28" t="str">
        <f t="shared" si="216"/>
        <v/>
      </c>
    </row>
    <row r="526" spans="1:36" hidden="1" x14ac:dyDescent="0.25">
      <c r="A526" s="59"/>
      <c r="B526" s="59"/>
      <c r="C526" s="63"/>
      <c r="D526" s="65"/>
      <c r="E526" s="51">
        <f t="shared" si="217"/>
        <v>0</v>
      </c>
      <c r="F526" s="65"/>
      <c r="G526" s="51">
        <f t="shared" si="218"/>
        <v>0</v>
      </c>
      <c r="H526" s="65"/>
      <c r="I526" s="51">
        <f t="shared" si="219"/>
        <v>0</v>
      </c>
      <c r="J526" s="65"/>
      <c r="K526" s="51">
        <f t="shared" si="220"/>
        <v>0</v>
      </c>
      <c r="L526" s="91"/>
      <c r="M526" s="63"/>
      <c r="N526" s="63"/>
      <c r="O526" s="63"/>
      <c r="P526" s="63"/>
      <c r="Q526" s="63"/>
      <c r="R526" s="63"/>
      <c r="S526" s="51">
        <f t="shared" si="221"/>
        <v>0</v>
      </c>
      <c r="T526" s="51">
        <f t="shared" si="222"/>
        <v>0</v>
      </c>
      <c r="U526" s="51">
        <f t="shared" si="223"/>
        <v>0</v>
      </c>
      <c r="V526" s="51">
        <f t="shared" si="224"/>
        <v>0</v>
      </c>
      <c r="W526" s="51">
        <f t="shared" si="225"/>
        <v>0</v>
      </c>
      <c r="X526" s="51">
        <f t="shared" si="226"/>
        <v>0</v>
      </c>
      <c r="Y526" s="51">
        <f t="shared" si="227"/>
        <v>0</v>
      </c>
      <c r="Z526" s="42"/>
      <c r="AB526" s="274" t="str">
        <f t="shared" si="228"/>
        <v>niet invulbaar</v>
      </c>
      <c r="AC526" s="34"/>
      <c r="AD526" s="34"/>
      <c r="AE526" s="34"/>
      <c r="AF526" s="86"/>
      <c r="AH526" s="28" t="s">
        <v>245</v>
      </c>
      <c r="AI526" s="28" t="str" cm="1">
        <f t="array" ref="AI526">IF(AH526="h",_xlfn.XLOOKUP(AJ526,AJ527:$AJ$2125,AH527:$AH$2125,""),IF(AH526="l",IF(AJ525&lt;&gt;"","sub",""),""))</f>
        <v/>
      </c>
      <c r="AJ526" s="28" t="str">
        <f t="shared" si="216"/>
        <v/>
      </c>
    </row>
    <row r="527" spans="1:36" hidden="1" x14ac:dyDescent="0.25">
      <c r="A527" s="59"/>
      <c r="B527" s="59"/>
      <c r="C527" s="63"/>
      <c r="D527" s="65"/>
      <c r="E527" s="51">
        <f t="shared" si="217"/>
        <v>0</v>
      </c>
      <c r="F527" s="65"/>
      <c r="G527" s="51">
        <f t="shared" si="218"/>
        <v>0</v>
      </c>
      <c r="H527" s="65"/>
      <c r="I527" s="51">
        <f t="shared" si="219"/>
        <v>0</v>
      </c>
      <c r="J527" s="65"/>
      <c r="K527" s="51">
        <f t="shared" si="220"/>
        <v>0</v>
      </c>
      <c r="L527" s="91"/>
      <c r="M527" s="63"/>
      <c r="N527" s="63"/>
      <c r="O527" s="63"/>
      <c r="P527" s="63"/>
      <c r="Q527" s="63"/>
      <c r="R527" s="63"/>
      <c r="S527" s="51">
        <f t="shared" si="221"/>
        <v>0</v>
      </c>
      <c r="T527" s="51">
        <f t="shared" si="222"/>
        <v>0</v>
      </c>
      <c r="U527" s="51">
        <f t="shared" si="223"/>
        <v>0</v>
      </c>
      <c r="V527" s="51">
        <f t="shared" si="224"/>
        <v>0</v>
      </c>
      <c r="W527" s="51">
        <f t="shared" si="225"/>
        <v>0</v>
      </c>
      <c r="X527" s="51">
        <f t="shared" si="226"/>
        <v>0</v>
      </c>
      <c r="Y527" s="51">
        <f t="shared" si="227"/>
        <v>0</v>
      </c>
      <c r="Z527" s="42"/>
      <c r="AB527" s="274" t="str">
        <f t="shared" si="228"/>
        <v>niet invulbaar</v>
      </c>
      <c r="AC527" s="34"/>
      <c r="AD527" s="34"/>
      <c r="AE527" s="34"/>
      <c r="AF527" s="86"/>
      <c r="AH527" s="28" t="s">
        <v>245</v>
      </c>
      <c r="AI527" s="28" t="str" cm="1">
        <f t="array" ref="AI527">IF(AH527="h",_xlfn.XLOOKUP(AJ527,AJ528:$AJ$2125,AH528:$AH$2125,""),IF(AH527="l",IF(AJ526&lt;&gt;"","sub",""),""))</f>
        <v/>
      </c>
      <c r="AJ527" s="28" t="str">
        <f t="shared" si="216"/>
        <v/>
      </c>
    </row>
    <row r="528" spans="1:36" hidden="1" x14ac:dyDescent="0.25">
      <c r="A528" s="59"/>
      <c r="B528" s="59"/>
      <c r="C528" s="63"/>
      <c r="D528" s="65"/>
      <c r="E528" s="51">
        <f t="shared" si="217"/>
        <v>0</v>
      </c>
      <c r="F528" s="65"/>
      <c r="G528" s="51">
        <f t="shared" si="218"/>
        <v>0</v>
      </c>
      <c r="H528" s="65"/>
      <c r="I528" s="51">
        <f t="shared" si="219"/>
        <v>0</v>
      </c>
      <c r="J528" s="65"/>
      <c r="K528" s="51">
        <f t="shared" si="220"/>
        <v>0</v>
      </c>
      <c r="L528" s="91"/>
      <c r="M528" s="63"/>
      <c r="N528" s="63"/>
      <c r="O528" s="63"/>
      <c r="P528" s="63"/>
      <c r="Q528" s="63"/>
      <c r="R528" s="63"/>
      <c r="S528" s="51">
        <f t="shared" si="221"/>
        <v>0</v>
      </c>
      <c r="T528" s="51">
        <f t="shared" si="222"/>
        <v>0</v>
      </c>
      <c r="U528" s="51">
        <f t="shared" si="223"/>
        <v>0</v>
      </c>
      <c r="V528" s="51">
        <f t="shared" si="224"/>
        <v>0</v>
      </c>
      <c r="W528" s="51">
        <f t="shared" si="225"/>
        <v>0</v>
      </c>
      <c r="X528" s="51">
        <f t="shared" si="226"/>
        <v>0</v>
      </c>
      <c r="Y528" s="51">
        <f t="shared" si="227"/>
        <v>0</v>
      </c>
      <c r="Z528" s="42"/>
      <c r="AB528" s="274" t="str">
        <f t="shared" si="228"/>
        <v>niet invulbaar</v>
      </c>
      <c r="AC528" s="34"/>
      <c r="AD528" s="34"/>
      <c r="AE528" s="34"/>
      <c r="AF528" s="86"/>
      <c r="AH528" s="28" t="s">
        <v>245</v>
      </c>
      <c r="AI528" s="28" t="str" cm="1">
        <f t="array" ref="AI528">IF(AH528="h",_xlfn.XLOOKUP(AJ528,AJ529:$AJ$2125,AH529:$AH$2125,""),IF(AH528="l",IF(AJ527&lt;&gt;"","sub",""),""))</f>
        <v/>
      </c>
      <c r="AJ528" s="28" t="str">
        <f t="shared" si="216"/>
        <v/>
      </c>
    </row>
    <row r="529" spans="1:36" hidden="1" x14ac:dyDescent="0.25">
      <c r="A529" s="59"/>
      <c r="B529" s="59"/>
      <c r="C529" s="63"/>
      <c r="D529" s="65"/>
      <c r="E529" s="51">
        <f t="shared" si="217"/>
        <v>0</v>
      </c>
      <c r="F529" s="65"/>
      <c r="G529" s="51">
        <f t="shared" si="218"/>
        <v>0</v>
      </c>
      <c r="H529" s="65"/>
      <c r="I529" s="51">
        <f t="shared" si="219"/>
        <v>0</v>
      </c>
      <c r="J529" s="65"/>
      <c r="K529" s="51">
        <f t="shared" si="220"/>
        <v>0</v>
      </c>
      <c r="L529" s="91"/>
      <c r="M529" s="63"/>
      <c r="N529" s="63"/>
      <c r="O529" s="63"/>
      <c r="P529" s="63"/>
      <c r="Q529" s="63"/>
      <c r="R529" s="63"/>
      <c r="S529" s="51">
        <f t="shared" si="221"/>
        <v>0</v>
      </c>
      <c r="T529" s="51">
        <f t="shared" si="222"/>
        <v>0</v>
      </c>
      <c r="U529" s="51">
        <f t="shared" si="223"/>
        <v>0</v>
      </c>
      <c r="V529" s="51">
        <f t="shared" si="224"/>
        <v>0</v>
      </c>
      <c r="W529" s="51">
        <f t="shared" si="225"/>
        <v>0</v>
      </c>
      <c r="X529" s="51">
        <f t="shared" si="226"/>
        <v>0</v>
      </c>
      <c r="Y529" s="51">
        <f t="shared" si="227"/>
        <v>0</v>
      </c>
      <c r="Z529" s="42"/>
      <c r="AB529" s="274" t="str">
        <f t="shared" si="228"/>
        <v>niet invulbaar</v>
      </c>
      <c r="AC529" s="34"/>
      <c r="AD529" s="34"/>
      <c r="AE529" s="34"/>
      <c r="AF529" s="86"/>
      <c r="AH529" s="28" t="s">
        <v>245</v>
      </c>
      <c r="AI529" s="28" t="str" cm="1">
        <f t="array" ref="AI529">IF(AH529="h",_xlfn.XLOOKUP(AJ529,AJ530:$AJ$2125,AH530:$AH$2125,""),IF(AH529="l",IF(AJ528&lt;&gt;"","sub",""),""))</f>
        <v/>
      </c>
      <c r="AJ529" s="28" t="str">
        <f t="shared" si="216"/>
        <v/>
      </c>
    </row>
    <row r="530" spans="1:36" hidden="1" x14ac:dyDescent="0.25">
      <c r="A530" s="59"/>
      <c r="B530" s="59"/>
      <c r="C530" s="63"/>
      <c r="D530" s="65"/>
      <c r="E530" s="51">
        <f t="shared" si="217"/>
        <v>0</v>
      </c>
      <c r="F530" s="65"/>
      <c r="G530" s="51">
        <f t="shared" si="218"/>
        <v>0</v>
      </c>
      <c r="H530" s="65"/>
      <c r="I530" s="51">
        <f t="shared" si="219"/>
        <v>0</v>
      </c>
      <c r="J530" s="65"/>
      <c r="K530" s="51">
        <f t="shared" si="220"/>
        <v>0</v>
      </c>
      <c r="L530" s="91"/>
      <c r="M530" s="63"/>
      <c r="N530" s="63"/>
      <c r="O530" s="63"/>
      <c r="P530" s="63"/>
      <c r="Q530" s="63"/>
      <c r="R530" s="63"/>
      <c r="S530" s="51">
        <f t="shared" si="221"/>
        <v>0</v>
      </c>
      <c r="T530" s="51">
        <f t="shared" si="222"/>
        <v>0</v>
      </c>
      <c r="U530" s="51">
        <f t="shared" si="223"/>
        <v>0</v>
      </c>
      <c r="V530" s="51">
        <f t="shared" si="224"/>
        <v>0</v>
      </c>
      <c r="W530" s="51">
        <f t="shared" si="225"/>
        <v>0</v>
      </c>
      <c r="X530" s="51">
        <f t="shared" si="226"/>
        <v>0</v>
      </c>
      <c r="Y530" s="51">
        <f t="shared" si="227"/>
        <v>0</v>
      </c>
      <c r="Z530" s="42"/>
      <c r="AB530" s="274" t="str">
        <f t="shared" si="228"/>
        <v>niet invulbaar</v>
      </c>
      <c r="AC530" s="34"/>
      <c r="AD530" s="34"/>
      <c r="AE530" s="34"/>
      <c r="AF530" s="86"/>
      <c r="AH530" s="28" t="s">
        <v>245</v>
      </c>
      <c r="AI530" s="28" t="str" cm="1">
        <f t="array" ref="AI530">IF(AH530="h",_xlfn.XLOOKUP(AJ530,AJ531:$AJ$2125,AH531:$AH$2125,""),IF(AH530="l",IF(AJ529&lt;&gt;"","sub",""),""))</f>
        <v/>
      </c>
      <c r="AJ530" s="28" t="str">
        <f t="shared" si="216"/>
        <v/>
      </c>
    </row>
    <row r="531" spans="1:36" hidden="1" x14ac:dyDescent="0.25">
      <c r="A531" s="59"/>
      <c r="B531" s="59"/>
      <c r="C531" s="63"/>
      <c r="D531" s="65"/>
      <c r="E531" s="51">
        <f t="shared" si="217"/>
        <v>0</v>
      </c>
      <c r="F531" s="65"/>
      <c r="G531" s="51">
        <f t="shared" si="218"/>
        <v>0</v>
      </c>
      <c r="H531" s="65"/>
      <c r="I531" s="51">
        <f t="shared" si="219"/>
        <v>0</v>
      </c>
      <c r="J531" s="65"/>
      <c r="K531" s="51">
        <f t="shared" si="220"/>
        <v>0</v>
      </c>
      <c r="L531" s="91"/>
      <c r="M531" s="63"/>
      <c r="N531" s="63"/>
      <c r="O531" s="63"/>
      <c r="P531" s="63"/>
      <c r="Q531" s="63"/>
      <c r="R531" s="63"/>
      <c r="S531" s="51">
        <f t="shared" si="221"/>
        <v>0</v>
      </c>
      <c r="T531" s="51">
        <f t="shared" si="222"/>
        <v>0</v>
      </c>
      <c r="U531" s="51">
        <f t="shared" si="223"/>
        <v>0</v>
      </c>
      <c r="V531" s="51">
        <f t="shared" si="224"/>
        <v>0</v>
      </c>
      <c r="W531" s="51">
        <f t="shared" si="225"/>
        <v>0</v>
      </c>
      <c r="X531" s="51">
        <f t="shared" si="226"/>
        <v>0</v>
      </c>
      <c r="Y531" s="51">
        <f t="shared" si="227"/>
        <v>0</v>
      </c>
      <c r="Z531" s="42"/>
      <c r="AB531" s="274" t="str">
        <f t="shared" si="228"/>
        <v>niet invulbaar</v>
      </c>
      <c r="AC531" s="34"/>
      <c r="AD531" s="34"/>
      <c r="AE531" s="34"/>
      <c r="AF531" s="86"/>
      <c r="AH531" s="28" t="s">
        <v>245</v>
      </c>
      <c r="AI531" s="28" t="str" cm="1">
        <f t="array" ref="AI531">IF(AH531="h",_xlfn.XLOOKUP(AJ531,AJ532:$AJ$2125,AH532:$AH$2125,""),IF(AH531="l",IF(AJ530&lt;&gt;"","sub",""),""))</f>
        <v/>
      </c>
      <c r="AJ531" s="28" t="str">
        <f t="shared" si="216"/>
        <v/>
      </c>
    </row>
    <row r="532" spans="1:36" hidden="1" x14ac:dyDescent="0.25">
      <c r="A532" s="59"/>
      <c r="B532" s="59"/>
      <c r="C532" s="63"/>
      <c r="D532" s="65"/>
      <c r="E532" s="51">
        <f t="shared" si="217"/>
        <v>0</v>
      </c>
      <c r="F532" s="65"/>
      <c r="G532" s="51">
        <f t="shared" si="218"/>
        <v>0</v>
      </c>
      <c r="H532" s="65"/>
      <c r="I532" s="51">
        <f t="shared" si="219"/>
        <v>0</v>
      </c>
      <c r="J532" s="65"/>
      <c r="K532" s="51">
        <f t="shared" si="220"/>
        <v>0</v>
      </c>
      <c r="L532" s="91"/>
      <c r="M532" s="63"/>
      <c r="N532" s="63"/>
      <c r="O532" s="63"/>
      <c r="P532" s="63"/>
      <c r="Q532" s="63"/>
      <c r="R532" s="63"/>
      <c r="S532" s="51">
        <f t="shared" si="221"/>
        <v>0</v>
      </c>
      <c r="T532" s="51">
        <f t="shared" si="222"/>
        <v>0</v>
      </c>
      <c r="U532" s="51">
        <f t="shared" si="223"/>
        <v>0</v>
      </c>
      <c r="V532" s="51">
        <f t="shared" si="224"/>
        <v>0</v>
      </c>
      <c r="W532" s="51">
        <f t="shared" si="225"/>
        <v>0</v>
      </c>
      <c r="X532" s="51">
        <f t="shared" si="226"/>
        <v>0</v>
      </c>
      <c r="Y532" s="51">
        <f t="shared" si="227"/>
        <v>0</v>
      </c>
      <c r="Z532" s="42"/>
      <c r="AB532" s="274" t="str">
        <f t="shared" si="228"/>
        <v>niet invulbaar</v>
      </c>
      <c r="AC532" s="34"/>
      <c r="AD532" s="34"/>
      <c r="AE532" s="34"/>
      <c r="AF532" s="86"/>
      <c r="AH532" s="28" t="s">
        <v>245</v>
      </c>
      <c r="AI532" s="28" t="str" cm="1">
        <f t="array" ref="AI532">IF(AH532="h",_xlfn.XLOOKUP(AJ532,AJ533:$AJ$2125,AH533:$AH$2125,""),IF(AH532="l",IF(AJ531&lt;&gt;"","sub",""),""))</f>
        <v/>
      </c>
      <c r="AJ532" s="28" t="str">
        <f t="shared" si="216"/>
        <v/>
      </c>
    </row>
    <row r="533" spans="1:36" hidden="1" x14ac:dyDescent="0.25">
      <c r="A533" s="59"/>
      <c r="B533" s="59"/>
      <c r="C533" s="63"/>
      <c r="D533" s="65"/>
      <c r="E533" s="51">
        <f t="shared" si="217"/>
        <v>0</v>
      </c>
      <c r="F533" s="65"/>
      <c r="G533" s="51">
        <f t="shared" si="218"/>
        <v>0</v>
      </c>
      <c r="H533" s="65"/>
      <c r="I533" s="51">
        <f t="shared" si="219"/>
        <v>0</v>
      </c>
      <c r="J533" s="65"/>
      <c r="K533" s="51">
        <f t="shared" si="220"/>
        <v>0</v>
      </c>
      <c r="L533" s="91"/>
      <c r="M533" s="63"/>
      <c r="N533" s="63"/>
      <c r="O533" s="63"/>
      <c r="P533" s="63"/>
      <c r="Q533" s="63"/>
      <c r="R533" s="63"/>
      <c r="S533" s="51">
        <f t="shared" si="221"/>
        <v>0</v>
      </c>
      <c r="T533" s="51">
        <f t="shared" si="222"/>
        <v>0</v>
      </c>
      <c r="U533" s="51">
        <f t="shared" si="223"/>
        <v>0</v>
      </c>
      <c r="V533" s="51">
        <f t="shared" si="224"/>
        <v>0</v>
      </c>
      <c r="W533" s="51">
        <f t="shared" si="225"/>
        <v>0</v>
      </c>
      <c r="X533" s="51">
        <f t="shared" si="226"/>
        <v>0</v>
      </c>
      <c r="Y533" s="51">
        <f t="shared" si="227"/>
        <v>0</v>
      </c>
      <c r="Z533" s="42"/>
      <c r="AB533" s="274" t="str">
        <f t="shared" si="228"/>
        <v>niet invulbaar</v>
      </c>
      <c r="AC533" s="34"/>
      <c r="AD533" s="34"/>
      <c r="AE533" s="34"/>
      <c r="AF533" s="86"/>
      <c r="AH533" s="28" t="s">
        <v>245</v>
      </c>
      <c r="AI533" s="28" t="str" cm="1">
        <f t="array" ref="AI533">IF(AH533="h",_xlfn.XLOOKUP(AJ533,AJ534:$AJ$2125,AH534:$AH$2125,""),IF(AH533="l",IF(AJ532&lt;&gt;"","sub",""),""))</f>
        <v/>
      </c>
      <c r="AJ533" s="28" t="str">
        <f t="shared" si="216"/>
        <v/>
      </c>
    </row>
    <row r="534" spans="1:36" hidden="1" x14ac:dyDescent="0.25">
      <c r="A534" s="59"/>
      <c r="B534" s="59"/>
      <c r="C534" s="63"/>
      <c r="D534" s="65"/>
      <c r="E534" s="51">
        <f t="shared" si="217"/>
        <v>0</v>
      </c>
      <c r="F534" s="65"/>
      <c r="G534" s="51">
        <f t="shared" si="218"/>
        <v>0</v>
      </c>
      <c r="H534" s="65"/>
      <c r="I534" s="51">
        <f t="shared" si="219"/>
        <v>0</v>
      </c>
      <c r="J534" s="65"/>
      <c r="K534" s="51">
        <f t="shared" si="220"/>
        <v>0</v>
      </c>
      <c r="L534" s="91"/>
      <c r="M534" s="63"/>
      <c r="N534" s="63"/>
      <c r="O534" s="63"/>
      <c r="P534" s="63"/>
      <c r="Q534" s="63"/>
      <c r="R534" s="63"/>
      <c r="S534" s="51">
        <f t="shared" si="221"/>
        <v>0</v>
      </c>
      <c r="T534" s="51">
        <f t="shared" si="222"/>
        <v>0</v>
      </c>
      <c r="U534" s="51">
        <f t="shared" si="223"/>
        <v>0</v>
      </c>
      <c r="V534" s="51">
        <f t="shared" si="224"/>
        <v>0</v>
      </c>
      <c r="W534" s="51">
        <f t="shared" si="225"/>
        <v>0</v>
      </c>
      <c r="X534" s="51">
        <f t="shared" si="226"/>
        <v>0</v>
      </c>
      <c r="Y534" s="51">
        <f t="shared" si="227"/>
        <v>0</v>
      </c>
      <c r="Z534" s="42"/>
      <c r="AB534" s="274" t="str">
        <f t="shared" si="228"/>
        <v>niet invulbaar</v>
      </c>
      <c r="AC534" s="34"/>
      <c r="AD534" s="34"/>
      <c r="AE534" s="34"/>
      <c r="AF534" s="86"/>
      <c r="AH534" s="28" t="s">
        <v>245</v>
      </c>
      <c r="AI534" s="28" t="str" cm="1">
        <f t="array" ref="AI534">IF(AH534="h",_xlfn.XLOOKUP(AJ534,AJ535:$AJ$2125,AH535:$AH$2125,""),IF(AH534="l",IF(AJ533&lt;&gt;"","sub",""),""))</f>
        <v/>
      </c>
      <c r="AJ534" s="28" t="str">
        <f t="shared" si="216"/>
        <v/>
      </c>
    </row>
    <row r="535" spans="1:36" hidden="1" x14ac:dyDescent="0.25">
      <c r="A535" s="59"/>
      <c r="B535" s="59"/>
      <c r="C535" s="63"/>
      <c r="D535" s="65"/>
      <c r="E535" s="51">
        <f t="shared" si="217"/>
        <v>0</v>
      </c>
      <c r="F535" s="65"/>
      <c r="G535" s="51">
        <f t="shared" si="218"/>
        <v>0</v>
      </c>
      <c r="H535" s="65"/>
      <c r="I535" s="51">
        <f t="shared" si="219"/>
        <v>0</v>
      </c>
      <c r="J535" s="65"/>
      <c r="K535" s="51">
        <f t="shared" si="220"/>
        <v>0</v>
      </c>
      <c r="L535" s="91"/>
      <c r="M535" s="63"/>
      <c r="N535" s="63"/>
      <c r="O535" s="63"/>
      <c r="P535" s="63"/>
      <c r="Q535" s="63"/>
      <c r="R535" s="63"/>
      <c r="S535" s="51">
        <f t="shared" si="221"/>
        <v>0</v>
      </c>
      <c r="T535" s="51">
        <f t="shared" si="222"/>
        <v>0</v>
      </c>
      <c r="U535" s="51">
        <f t="shared" si="223"/>
        <v>0</v>
      </c>
      <c r="V535" s="51">
        <f t="shared" si="224"/>
        <v>0</v>
      </c>
      <c r="W535" s="51">
        <f t="shared" si="225"/>
        <v>0</v>
      </c>
      <c r="X535" s="51">
        <f t="shared" si="226"/>
        <v>0</v>
      </c>
      <c r="Y535" s="51">
        <f t="shared" si="227"/>
        <v>0</v>
      </c>
      <c r="Z535" s="42"/>
      <c r="AB535" s="274" t="str">
        <f t="shared" si="228"/>
        <v>niet invulbaar</v>
      </c>
      <c r="AC535" s="34"/>
      <c r="AD535" s="34"/>
      <c r="AE535" s="34"/>
      <c r="AF535" s="86"/>
      <c r="AH535" s="28" t="s">
        <v>245</v>
      </c>
      <c r="AI535" s="28" t="str" cm="1">
        <f t="array" ref="AI535">IF(AH535="h",_xlfn.XLOOKUP(AJ535,AJ536:$AJ$2125,AH536:$AH$2125,""),IF(AH535="l",IF(AJ534&lt;&gt;"","sub",""),""))</f>
        <v/>
      </c>
      <c r="AJ535" s="28" t="str">
        <f t="shared" si="216"/>
        <v/>
      </c>
    </row>
    <row r="536" spans="1:36" hidden="1" x14ac:dyDescent="0.25">
      <c r="A536" s="59"/>
      <c r="B536" s="59"/>
      <c r="C536" s="63"/>
      <c r="D536" s="65"/>
      <c r="E536" s="51">
        <f t="shared" si="217"/>
        <v>0</v>
      </c>
      <c r="F536" s="65"/>
      <c r="G536" s="51">
        <f t="shared" si="218"/>
        <v>0</v>
      </c>
      <c r="H536" s="65"/>
      <c r="I536" s="51">
        <f t="shared" si="219"/>
        <v>0</v>
      </c>
      <c r="J536" s="65"/>
      <c r="K536" s="51">
        <f t="shared" si="220"/>
        <v>0</v>
      </c>
      <c r="L536" s="91"/>
      <c r="M536" s="63"/>
      <c r="N536" s="63"/>
      <c r="O536" s="63"/>
      <c r="P536" s="63"/>
      <c r="Q536" s="63"/>
      <c r="R536" s="63"/>
      <c r="S536" s="51">
        <f t="shared" si="221"/>
        <v>0</v>
      </c>
      <c r="T536" s="51">
        <f t="shared" si="222"/>
        <v>0</v>
      </c>
      <c r="U536" s="51">
        <f t="shared" si="223"/>
        <v>0</v>
      </c>
      <c r="V536" s="51">
        <f t="shared" si="224"/>
        <v>0</v>
      </c>
      <c r="W536" s="51">
        <f t="shared" si="225"/>
        <v>0</v>
      </c>
      <c r="X536" s="51">
        <f t="shared" si="226"/>
        <v>0</v>
      </c>
      <c r="Y536" s="51">
        <f t="shared" si="227"/>
        <v>0</v>
      </c>
      <c r="Z536" s="42"/>
      <c r="AB536" s="274" t="str">
        <f t="shared" si="228"/>
        <v>niet invulbaar</v>
      </c>
      <c r="AC536" s="34"/>
      <c r="AD536" s="34"/>
      <c r="AE536" s="34"/>
      <c r="AF536" s="86"/>
      <c r="AH536" s="28" t="s">
        <v>245</v>
      </c>
      <c r="AI536" s="28" t="str" cm="1">
        <f t="array" ref="AI536">IF(AH536="h",_xlfn.XLOOKUP(AJ536,AJ537:$AJ$2125,AH537:$AH$2125,""),IF(AH536="l",IF(AJ535&lt;&gt;"","sub",""),""))</f>
        <v/>
      </c>
      <c r="AJ536" s="28" t="str">
        <f t="shared" si="216"/>
        <v/>
      </c>
    </row>
    <row r="537" spans="1:36" hidden="1" x14ac:dyDescent="0.25">
      <c r="A537" s="59"/>
      <c r="B537" s="59"/>
      <c r="C537" s="63"/>
      <c r="D537" s="65"/>
      <c r="E537" s="51">
        <f t="shared" si="217"/>
        <v>0</v>
      </c>
      <c r="F537" s="65"/>
      <c r="G537" s="51">
        <f t="shared" si="218"/>
        <v>0</v>
      </c>
      <c r="H537" s="65"/>
      <c r="I537" s="51">
        <f t="shared" si="219"/>
        <v>0</v>
      </c>
      <c r="J537" s="65"/>
      <c r="K537" s="51">
        <f t="shared" si="220"/>
        <v>0</v>
      </c>
      <c r="L537" s="91"/>
      <c r="M537" s="63"/>
      <c r="N537" s="63"/>
      <c r="O537" s="63"/>
      <c r="P537" s="63"/>
      <c r="Q537" s="63"/>
      <c r="R537" s="63"/>
      <c r="S537" s="51">
        <f t="shared" si="221"/>
        <v>0</v>
      </c>
      <c r="T537" s="51">
        <f t="shared" si="222"/>
        <v>0</v>
      </c>
      <c r="U537" s="51">
        <f t="shared" si="223"/>
        <v>0</v>
      </c>
      <c r="V537" s="51">
        <f t="shared" si="224"/>
        <v>0</v>
      </c>
      <c r="W537" s="51">
        <f t="shared" si="225"/>
        <v>0</v>
      </c>
      <c r="X537" s="51">
        <f t="shared" si="226"/>
        <v>0</v>
      </c>
      <c r="Y537" s="51">
        <f t="shared" si="227"/>
        <v>0</v>
      </c>
      <c r="Z537" s="42"/>
      <c r="AB537" s="274" t="str">
        <f t="shared" si="228"/>
        <v>niet invulbaar</v>
      </c>
      <c r="AC537" s="34"/>
      <c r="AD537" s="34"/>
      <c r="AE537" s="34"/>
      <c r="AF537" s="86"/>
      <c r="AH537" s="28" t="s">
        <v>245</v>
      </c>
      <c r="AI537" s="28" t="str" cm="1">
        <f t="array" ref="AI537">IF(AH537="h",_xlfn.XLOOKUP(AJ537,AJ538:$AJ$2125,AH538:$AH$2125,""),IF(AH537="l",IF(AJ536&lt;&gt;"","sub",""),""))</f>
        <v/>
      </c>
      <c r="AJ537" s="28" t="str">
        <f t="shared" si="216"/>
        <v/>
      </c>
    </row>
    <row r="538" spans="1:36" hidden="1" x14ac:dyDescent="0.25">
      <c r="A538" s="59"/>
      <c r="B538" s="59"/>
      <c r="C538" s="63"/>
      <c r="D538" s="65"/>
      <c r="E538" s="51">
        <f t="shared" si="217"/>
        <v>0</v>
      </c>
      <c r="F538" s="65"/>
      <c r="G538" s="51">
        <f t="shared" si="218"/>
        <v>0</v>
      </c>
      <c r="H538" s="65"/>
      <c r="I538" s="51">
        <f t="shared" si="219"/>
        <v>0</v>
      </c>
      <c r="J538" s="65"/>
      <c r="K538" s="51">
        <f t="shared" si="220"/>
        <v>0</v>
      </c>
      <c r="L538" s="91"/>
      <c r="M538" s="63"/>
      <c r="N538" s="63"/>
      <c r="O538" s="63"/>
      <c r="P538" s="63"/>
      <c r="Q538" s="63"/>
      <c r="R538" s="63"/>
      <c r="S538" s="51">
        <f t="shared" si="221"/>
        <v>0</v>
      </c>
      <c r="T538" s="51">
        <f t="shared" si="222"/>
        <v>0</v>
      </c>
      <c r="U538" s="51">
        <f t="shared" si="223"/>
        <v>0</v>
      </c>
      <c r="V538" s="51">
        <f t="shared" si="224"/>
        <v>0</v>
      </c>
      <c r="W538" s="51">
        <f t="shared" si="225"/>
        <v>0</v>
      </c>
      <c r="X538" s="51">
        <f t="shared" si="226"/>
        <v>0</v>
      </c>
      <c r="Y538" s="51">
        <f t="shared" si="227"/>
        <v>0</v>
      </c>
      <c r="Z538" s="42"/>
      <c r="AB538" s="274" t="str">
        <f t="shared" si="228"/>
        <v>niet invulbaar</v>
      </c>
      <c r="AC538" s="34"/>
      <c r="AD538" s="34"/>
      <c r="AE538" s="34"/>
      <c r="AF538" s="86"/>
      <c r="AH538" s="28" t="s">
        <v>245</v>
      </c>
      <c r="AI538" s="28" t="str" cm="1">
        <f t="array" ref="AI538">IF(AH538="h",_xlfn.XLOOKUP(AJ538,AJ539:$AJ$2125,AH539:$AH$2125,""),IF(AH538="l",IF(AJ537&lt;&gt;"","sub",""),""))</f>
        <v/>
      </c>
      <c r="AJ538" s="28" t="str">
        <f t="shared" si="216"/>
        <v/>
      </c>
    </row>
    <row r="539" spans="1:36" hidden="1" x14ac:dyDescent="0.25">
      <c r="A539" s="59"/>
      <c r="B539" s="59"/>
      <c r="C539" s="63"/>
      <c r="D539" s="65"/>
      <c r="E539" s="51">
        <f t="shared" si="217"/>
        <v>0</v>
      </c>
      <c r="F539" s="65"/>
      <c r="G539" s="51">
        <f t="shared" si="218"/>
        <v>0</v>
      </c>
      <c r="H539" s="65"/>
      <c r="I539" s="51">
        <f t="shared" si="219"/>
        <v>0</v>
      </c>
      <c r="J539" s="65"/>
      <c r="K539" s="51">
        <f t="shared" si="220"/>
        <v>0</v>
      </c>
      <c r="L539" s="91"/>
      <c r="M539" s="63"/>
      <c r="N539" s="63"/>
      <c r="O539" s="63"/>
      <c r="P539" s="63"/>
      <c r="Q539" s="63"/>
      <c r="R539" s="63"/>
      <c r="S539" s="51">
        <f t="shared" si="221"/>
        <v>0</v>
      </c>
      <c r="T539" s="51">
        <f t="shared" si="222"/>
        <v>0</v>
      </c>
      <c r="U539" s="51">
        <f t="shared" si="223"/>
        <v>0</v>
      </c>
      <c r="V539" s="51">
        <f t="shared" si="224"/>
        <v>0</v>
      </c>
      <c r="W539" s="51">
        <f t="shared" si="225"/>
        <v>0</v>
      </c>
      <c r="X539" s="51">
        <f t="shared" si="226"/>
        <v>0</v>
      </c>
      <c r="Y539" s="51">
        <f t="shared" si="227"/>
        <v>0</v>
      </c>
      <c r="Z539" s="42"/>
      <c r="AB539" s="274" t="str">
        <f t="shared" si="228"/>
        <v>niet invulbaar</v>
      </c>
      <c r="AC539" s="34"/>
      <c r="AD539" s="34"/>
      <c r="AE539" s="34"/>
      <c r="AF539" s="86"/>
      <c r="AH539" s="28" t="s">
        <v>245</v>
      </c>
      <c r="AI539" s="28" t="str" cm="1">
        <f t="array" ref="AI539">IF(AH539="h",_xlfn.XLOOKUP(AJ539,AJ540:$AJ$2125,AH540:$AH$2125,""),IF(AH539="l",IF(AJ538&lt;&gt;"","sub",""),""))</f>
        <v/>
      </c>
      <c r="AJ539" s="28" t="str">
        <f t="shared" si="216"/>
        <v/>
      </c>
    </row>
    <row r="540" spans="1:36" hidden="1" x14ac:dyDescent="0.25">
      <c r="A540" s="59"/>
      <c r="B540" s="59"/>
      <c r="C540" s="63"/>
      <c r="D540" s="65"/>
      <c r="E540" s="51">
        <f t="shared" si="217"/>
        <v>0</v>
      </c>
      <c r="F540" s="65"/>
      <c r="G540" s="51">
        <f t="shared" si="218"/>
        <v>0</v>
      </c>
      <c r="H540" s="65"/>
      <c r="I540" s="51">
        <f t="shared" si="219"/>
        <v>0</v>
      </c>
      <c r="J540" s="65"/>
      <c r="K540" s="51">
        <f t="shared" si="220"/>
        <v>0</v>
      </c>
      <c r="L540" s="91"/>
      <c r="M540" s="63"/>
      <c r="N540" s="63"/>
      <c r="O540" s="63"/>
      <c r="P540" s="63"/>
      <c r="Q540" s="63"/>
      <c r="R540" s="63"/>
      <c r="S540" s="51">
        <f t="shared" si="221"/>
        <v>0</v>
      </c>
      <c r="T540" s="51">
        <f t="shared" si="222"/>
        <v>0</v>
      </c>
      <c r="U540" s="51">
        <f t="shared" si="223"/>
        <v>0</v>
      </c>
      <c r="V540" s="51">
        <f t="shared" si="224"/>
        <v>0</v>
      </c>
      <c r="W540" s="51">
        <f t="shared" si="225"/>
        <v>0</v>
      </c>
      <c r="X540" s="51">
        <f t="shared" si="226"/>
        <v>0</v>
      </c>
      <c r="Y540" s="51">
        <f t="shared" si="227"/>
        <v>0</v>
      </c>
      <c r="Z540" s="42"/>
      <c r="AB540" s="274" t="str">
        <f t="shared" si="228"/>
        <v>niet invulbaar</v>
      </c>
      <c r="AC540" s="34"/>
      <c r="AD540" s="34"/>
      <c r="AE540" s="34"/>
      <c r="AF540" s="86"/>
      <c r="AH540" s="28" t="s">
        <v>245</v>
      </c>
      <c r="AI540" s="28" t="str" cm="1">
        <f t="array" ref="AI540">IF(AH540="h",_xlfn.XLOOKUP(AJ540,AJ541:$AJ$2125,AH541:$AH$2125,""),IF(AH540="l",IF(AJ539&lt;&gt;"","sub",""),""))</f>
        <v/>
      </c>
      <c r="AJ540" s="28" t="str">
        <f t="shared" si="216"/>
        <v/>
      </c>
    </row>
    <row r="541" spans="1:36" hidden="1" x14ac:dyDescent="0.25">
      <c r="A541" s="59"/>
      <c r="B541" s="59"/>
      <c r="C541" s="63"/>
      <c r="D541" s="65"/>
      <c r="E541" s="51">
        <f t="shared" si="217"/>
        <v>0</v>
      </c>
      <c r="F541" s="65"/>
      <c r="G541" s="51">
        <f t="shared" si="218"/>
        <v>0</v>
      </c>
      <c r="H541" s="65"/>
      <c r="I541" s="51">
        <f t="shared" si="219"/>
        <v>0</v>
      </c>
      <c r="J541" s="65"/>
      <c r="K541" s="51">
        <f t="shared" si="220"/>
        <v>0</v>
      </c>
      <c r="L541" s="91"/>
      <c r="M541" s="63"/>
      <c r="N541" s="63"/>
      <c r="O541" s="63"/>
      <c r="P541" s="63"/>
      <c r="Q541" s="63"/>
      <c r="R541" s="63"/>
      <c r="S541" s="51">
        <f t="shared" si="221"/>
        <v>0</v>
      </c>
      <c r="T541" s="51">
        <f t="shared" si="222"/>
        <v>0</v>
      </c>
      <c r="U541" s="51">
        <f t="shared" si="223"/>
        <v>0</v>
      </c>
      <c r="V541" s="51">
        <f t="shared" si="224"/>
        <v>0</v>
      </c>
      <c r="W541" s="51">
        <f t="shared" si="225"/>
        <v>0</v>
      </c>
      <c r="X541" s="51">
        <f t="shared" si="226"/>
        <v>0</v>
      </c>
      <c r="Y541" s="51">
        <f t="shared" si="227"/>
        <v>0</v>
      </c>
      <c r="Z541" s="42"/>
      <c r="AB541" s="274" t="str">
        <f t="shared" si="228"/>
        <v>niet invulbaar</v>
      </c>
      <c r="AC541" s="34"/>
      <c r="AD541" s="34"/>
      <c r="AE541" s="34"/>
      <c r="AF541" s="86"/>
      <c r="AH541" s="28" t="s">
        <v>245</v>
      </c>
      <c r="AI541" s="28" t="str" cm="1">
        <f t="array" ref="AI541">IF(AH541="h",_xlfn.XLOOKUP(AJ541,AJ542:$AJ$2125,AH542:$AH$2125,""),IF(AH541="l",IF(AJ540&lt;&gt;"","sub",""),""))</f>
        <v/>
      </c>
      <c r="AJ541" s="28" t="str">
        <f t="shared" si="216"/>
        <v/>
      </c>
    </row>
    <row r="542" spans="1:36" hidden="1" x14ac:dyDescent="0.25">
      <c r="A542" s="59"/>
      <c r="B542" s="59"/>
      <c r="C542" s="63"/>
      <c r="D542" s="65"/>
      <c r="E542" s="51">
        <f t="shared" si="217"/>
        <v>0</v>
      </c>
      <c r="F542" s="65"/>
      <c r="G542" s="51">
        <f t="shared" si="218"/>
        <v>0</v>
      </c>
      <c r="H542" s="65"/>
      <c r="I542" s="51">
        <f t="shared" si="219"/>
        <v>0</v>
      </c>
      <c r="J542" s="65"/>
      <c r="K542" s="51">
        <f t="shared" si="220"/>
        <v>0</v>
      </c>
      <c r="L542" s="91"/>
      <c r="M542" s="63"/>
      <c r="N542" s="63"/>
      <c r="O542" s="63"/>
      <c r="P542" s="63"/>
      <c r="Q542" s="63"/>
      <c r="R542" s="63"/>
      <c r="S542" s="51">
        <f t="shared" si="221"/>
        <v>0</v>
      </c>
      <c r="T542" s="51">
        <f t="shared" si="222"/>
        <v>0</v>
      </c>
      <c r="U542" s="51">
        <f t="shared" si="223"/>
        <v>0</v>
      </c>
      <c r="V542" s="51">
        <f t="shared" si="224"/>
        <v>0</v>
      </c>
      <c r="W542" s="51">
        <f t="shared" si="225"/>
        <v>0</v>
      </c>
      <c r="X542" s="51">
        <f t="shared" si="226"/>
        <v>0</v>
      </c>
      <c r="Y542" s="51">
        <f t="shared" si="227"/>
        <v>0</v>
      </c>
      <c r="Z542" s="42"/>
      <c r="AB542" s="274" t="str">
        <f t="shared" si="228"/>
        <v>niet invulbaar</v>
      </c>
      <c r="AC542" s="34"/>
      <c r="AD542" s="34"/>
      <c r="AE542" s="34"/>
      <c r="AF542" s="86"/>
      <c r="AH542" s="28" t="s">
        <v>245</v>
      </c>
      <c r="AI542" s="28" t="str" cm="1">
        <f t="array" ref="AI542">IF(AH542="h",_xlfn.XLOOKUP(AJ542,AJ543:$AJ$2125,AH543:$AH$2125,""),IF(AH542="l",IF(AJ541&lt;&gt;"","sub",""),""))</f>
        <v/>
      </c>
      <c r="AJ542" s="28" t="str">
        <f t="shared" si="216"/>
        <v/>
      </c>
    </row>
    <row r="543" spans="1:36" hidden="1" x14ac:dyDescent="0.25">
      <c r="A543" s="59"/>
      <c r="B543" s="59"/>
      <c r="C543" s="63"/>
      <c r="D543" s="65"/>
      <c r="E543" s="51">
        <f t="shared" si="217"/>
        <v>0</v>
      </c>
      <c r="F543" s="65"/>
      <c r="G543" s="51">
        <f t="shared" si="218"/>
        <v>0</v>
      </c>
      <c r="H543" s="65"/>
      <c r="I543" s="51">
        <f t="shared" si="219"/>
        <v>0</v>
      </c>
      <c r="J543" s="65"/>
      <c r="K543" s="51">
        <f t="shared" si="220"/>
        <v>0</v>
      </c>
      <c r="L543" s="91"/>
      <c r="M543" s="63"/>
      <c r="N543" s="63"/>
      <c r="O543" s="63"/>
      <c r="P543" s="63"/>
      <c r="Q543" s="63"/>
      <c r="R543" s="63"/>
      <c r="S543" s="51">
        <f t="shared" si="221"/>
        <v>0</v>
      </c>
      <c r="T543" s="51">
        <f t="shared" si="222"/>
        <v>0</v>
      </c>
      <c r="U543" s="51">
        <f t="shared" si="223"/>
        <v>0</v>
      </c>
      <c r="V543" s="51">
        <f t="shared" si="224"/>
        <v>0</v>
      </c>
      <c r="W543" s="51">
        <f t="shared" si="225"/>
        <v>0</v>
      </c>
      <c r="X543" s="51">
        <f t="shared" si="226"/>
        <v>0</v>
      </c>
      <c r="Y543" s="51">
        <f t="shared" si="227"/>
        <v>0</v>
      </c>
      <c r="Z543" s="42"/>
      <c r="AB543" s="274" t="str">
        <f t="shared" si="228"/>
        <v>niet invulbaar</v>
      </c>
      <c r="AC543" s="34"/>
      <c r="AD543" s="34"/>
      <c r="AE543" s="34"/>
      <c r="AF543" s="86"/>
      <c r="AH543" s="28" t="s">
        <v>245</v>
      </c>
      <c r="AI543" s="28" t="str" cm="1">
        <f t="array" ref="AI543">IF(AH543="h",_xlfn.XLOOKUP(AJ543,AJ544:$AJ$2125,AH544:$AH$2125,""),IF(AH543="l",IF(AJ542&lt;&gt;"","sub",""),""))</f>
        <v/>
      </c>
      <c r="AJ543" s="28" t="str">
        <f t="shared" si="216"/>
        <v/>
      </c>
    </row>
    <row r="544" spans="1:36" hidden="1" x14ac:dyDescent="0.25">
      <c r="A544" s="59"/>
      <c r="B544" s="59"/>
      <c r="C544" s="63"/>
      <c r="D544" s="65"/>
      <c r="E544" s="51">
        <f t="shared" si="217"/>
        <v>0</v>
      </c>
      <c r="F544" s="65"/>
      <c r="G544" s="51">
        <f t="shared" si="218"/>
        <v>0</v>
      </c>
      <c r="H544" s="65"/>
      <c r="I544" s="51">
        <f t="shared" si="219"/>
        <v>0</v>
      </c>
      <c r="J544" s="65"/>
      <c r="K544" s="51">
        <f t="shared" si="220"/>
        <v>0</v>
      </c>
      <c r="L544" s="91"/>
      <c r="M544" s="63"/>
      <c r="N544" s="63"/>
      <c r="O544" s="63"/>
      <c r="P544" s="63"/>
      <c r="Q544" s="63"/>
      <c r="R544" s="63"/>
      <c r="S544" s="51">
        <f t="shared" si="221"/>
        <v>0</v>
      </c>
      <c r="T544" s="51">
        <f t="shared" si="222"/>
        <v>0</v>
      </c>
      <c r="U544" s="51">
        <f t="shared" si="223"/>
        <v>0</v>
      </c>
      <c r="V544" s="51">
        <f t="shared" si="224"/>
        <v>0</v>
      </c>
      <c r="W544" s="51">
        <f t="shared" si="225"/>
        <v>0</v>
      </c>
      <c r="X544" s="51">
        <f t="shared" si="226"/>
        <v>0</v>
      </c>
      <c r="Y544" s="51">
        <f t="shared" si="227"/>
        <v>0</v>
      </c>
      <c r="Z544" s="42"/>
      <c r="AB544" s="274" t="str">
        <f t="shared" si="228"/>
        <v>niet invulbaar</v>
      </c>
      <c r="AC544" s="34"/>
      <c r="AD544" s="34"/>
      <c r="AE544" s="34"/>
      <c r="AF544" s="86"/>
      <c r="AH544" s="28" t="s">
        <v>245</v>
      </c>
      <c r="AI544" s="28" t="str" cm="1">
        <f t="array" ref="AI544">IF(AH544="h",_xlfn.XLOOKUP(AJ544,AJ545:$AJ$2125,AH545:$AH$2125,""),IF(AH544="l",IF(AJ543&lt;&gt;"","sub",""),""))</f>
        <v/>
      </c>
      <c r="AJ544" s="28" t="str">
        <f t="shared" si="216"/>
        <v/>
      </c>
    </row>
    <row r="545" spans="1:36" hidden="1" x14ac:dyDescent="0.25">
      <c r="A545" s="59"/>
      <c r="B545" s="59"/>
      <c r="C545" s="63"/>
      <c r="D545" s="65"/>
      <c r="E545" s="51">
        <f t="shared" si="217"/>
        <v>0</v>
      </c>
      <c r="F545" s="65"/>
      <c r="G545" s="51">
        <f t="shared" si="218"/>
        <v>0</v>
      </c>
      <c r="H545" s="65"/>
      <c r="I545" s="51">
        <f t="shared" si="219"/>
        <v>0</v>
      </c>
      <c r="J545" s="65"/>
      <c r="K545" s="51">
        <f t="shared" si="220"/>
        <v>0</v>
      </c>
      <c r="L545" s="91"/>
      <c r="M545" s="63"/>
      <c r="N545" s="63"/>
      <c r="O545" s="63"/>
      <c r="P545" s="63"/>
      <c r="Q545" s="63"/>
      <c r="R545" s="63"/>
      <c r="S545" s="51">
        <f t="shared" si="221"/>
        <v>0</v>
      </c>
      <c r="T545" s="51">
        <f t="shared" si="222"/>
        <v>0</v>
      </c>
      <c r="U545" s="51">
        <f t="shared" si="223"/>
        <v>0</v>
      </c>
      <c r="V545" s="51">
        <f t="shared" si="224"/>
        <v>0</v>
      </c>
      <c r="W545" s="51">
        <f t="shared" si="225"/>
        <v>0</v>
      </c>
      <c r="X545" s="51">
        <f t="shared" si="226"/>
        <v>0</v>
      </c>
      <c r="Y545" s="51">
        <f t="shared" si="227"/>
        <v>0</v>
      </c>
      <c r="Z545" s="42"/>
      <c r="AB545" s="274" t="str">
        <f t="shared" si="228"/>
        <v>niet invulbaar</v>
      </c>
      <c r="AC545" s="34"/>
      <c r="AD545" s="34"/>
      <c r="AE545" s="34"/>
      <c r="AF545" s="86"/>
      <c r="AH545" s="28" t="s">
        <v>245</v>
      </c>
      <c r="AI545" s="28" t="str" cm="1">
        <f t="array" ref="AI545">IF(AH545="h",_xlfn.XLOOKUP(AJ545,AJ546:$AJ$2125,AH546:$AH$2125,""),IF(AH545="l",IF(AJ544&lt;&gt;"","sub",""),""))</f>
        <v/>
      </c>
      <c r="AJ545" s="28" t="str">
        <f t="shared" si="216"/>
        <v/>
      </c>
    </row>
    <row r="546" spans="1:36" hidden="1" x14ac:dyDescent="0.25">
      <c r="A546" s="59"/>
      <c r="B546" s="59"/>
      <c r="C546" s="63"/>
      <c r="D546" s="65"/>
      <c r="E546" s="51">
        <f t="shared" si="217"/>
        <v>0</v>
      </c>
      <c r="F546" s="65"/>
      <c r="G546" s="51">
        <f t="shared" si="218"/>
        <v>0</v>
      </c>
      <c r="H546" s="65"/>
      <c r="I546" s="51">
        <f t="shared" si="219"/>
        <v>0</v>
      </c>
      <c r="J546" s="65"/>
      <c r="K546" s="51">
        <f t="shared" si="220"/>
        <v>0</v>
      </c>
      <c r="L546" s="91"/>
      <c r="M546" s="63"/>
      <c r="N546" s="63"/>
      <c r="O546" s="63"/>
      <c r="P546" s="63"/>
      <c r="Q546" s="63"/>
      <c r="R546" s="63"/>
      <c r="S546" s="51">
        <f t="shared" si="221"/>
        <v>0</v>
      </c>
      <c r="T546" s="51">
        <f t="shared" si="222"/>
        <v>0</v>
      </c>
      <c r="U546" s="51">
        <f t="shared" si="223"/>
        <v>0</v>
      </c>
      <c r="V546" s="51">
        <f t="shared" si="224"/>
        <v>0</v>
      </c>
      <c r="W546" s="51">
        <f t="shared" si="225"/>
        <v>0</v>
      </c>
      <c r="X546" s="51">
        <f t="shared" si="226"/>
        <v>0</v>
      </c>
      <c r="Y546" s="51">
        <f t="shared" si="227"/>
        <v>0</v>
      </c>
      <c r="Z546" s="42"/>
      <c r="AB546" s="274" t="str">
        <f t="shared" si="228"/>
        <v>niet invulbaar</v>
      </c>
      <c r="AC546" s="34"/>
      <c r="AD546" s="34"/>
      <c r="AE546" s="34"/>
      <c r="AF546" s="86"/>
      <c r="AH546" s="28" t="s">
        <v>245</v>
      </c>
      <c r="AI546" s="28" t="str" cm="1">
        <f t="array" ref="AI546">IF(AH546="h",_xlfn.XLOOKUP(AJ546,AJ547:$AJ$2125,AH547:$AH$2125,""),IF(AH546="l",IF(AJ545&lt;&gt;"","sub",""),""))</f>
        <v/>
      </c>
      <c r="AJ546" s="28" t="str">
        <f t="shared" si="216"/>
        <v/>
      </c>
    </row>
    <row r="547" spans="1:36" hidden="1" x14ac:dyDescent="0.25">
      <c r="A547" s="59"/>
      <c r="B547" s="59"/>
      <c r="C547" s="63"/>
      <c r="D547" s="65"/>
      <c r="E547" s="51">
        <f t="shared" si="217"/>
        <v>0</v>
      </c>
      <c r="F547" s="65"/>
      <c r="G547" s="51">
        <f t="shared" si="218"/>
        <v>0</v>
      </c>
      <c r="H547" s="65"/>
      <c r="I547" s="51">
        <f t="shared" si="219"/>
        <v>0</v>
      </c>
      <c r="J547" s="65"/>
      <c r="K547" s="51">
        <f t="shared" si="220"/>
        <v>0</v>
      </c>
      <c r="L547" s="91"/>
      <c r="M547" s="63"/>
      <c r="N547" s="63"/>
      <c r="O547" s="63"/>
      <c r="P547" s="63"/>
      <c r="Q547" s="63"/>
      <c r="R547" s="63"/>
      <c r="S547" s="51">
        <f t="shared" si="221"/>
        <v>0</v>
      </c>
      <c r="T547" s="51">
        <f t="shared" si="222"/>
        <v>0</v>
      </c>
      <c r="U547" s="51">
        <f t="shared" si="223"/>
        <v>0</v>
      </c>
      <c r="V547" s="51">
        <f t="shared" si="224"/>
        <v>0</v>
      </c>
      <c r="W547" s="51">
        <f t="shared" si="225"/>
        <v>0</v>
      </c>
      <c r="X547" s="51">
        <f t="shared" si="226"/>
        <v>0</v>
      </c>
      <c r="Y547" s="51">
        <f t="shared" si="227"/>
        <v>0</v>
      </c>
      <c r="Z547" s="42"/>
      <c r="AB547" s="274" t="str">
        <f t="shared" si="228"/>
        <v>niet invulbaar</v>
      </c>
      <c r="AC547" s="34"/>
      <c r="AD547" s="34"/>
      <c r="AE547" s="34"/>
      <c r="AF547" s="86"/>
      <c r="AH547" s="28" t="s">
        <v>245</v>
      </c>
      <c r="AI547" s="28" t="str" cm="1">
        <f t="array" ref="AI547">IF(AH547="h",_xlfn.XLOOKUP(AJ547,AJ548:$AJ$2125,AH548:$AH$2125,""),IF(AH547="l",IF(AJ546&lt;&gt;"","sub",""),""))</f>
        <v/>
      </c>
      <c r="AJ547" s="28" t="str">
        <f t="shared" si="216"/>
        <v/>
      </c>
    </row>
    <row r="548" spans="1:36" hidden="1" x14ac:dyDescent="0.25">
      <c r="A548" s="59"/>
      <c r="B548" s="59"/>
      <c r="C548" s="63"/>
      <c r="D548" s="65"/>
      <c r="E548" s="51">
        <f t="shared" si="217"/>
        <v>0</v>
      </c>
      <c r="F548" s="65"/>
      <c r="G548" s="51">
        <f t="shared" si="218"/>
        <v>0</v>
      </c>
      <c r="H548" s="65"/>
      <c r="I548" s="51">
        <f t="shared" si="219"/>
        <v>0</v>
      </c>
      <c r="J548" s="65"/>
      <c r="K548" s="51">
        <f t="shared" si="220"/>
        <v>0</v>
      </c>
      <c r="L548" s="91"/>
      <c r="M548" s="63"/>
      <c r="N548" s="63"/>
      <c r="O548" s="63"/>
      <c r="P548" s="63"/>
      <c r="Q548" s="63"/>
      <c r="R548" s="63"/>
      <c r="S548" s="51">
        <f t="shared" si="221"/>
        <v>0</v>
      </c>
      <c r="T548" s="51">
        <f t="shared" si="222"/>
        <v>0</v>
      </c>
      <c r="U548" s="51">
        <f t="shared" si="223"/>
        <v>0</v>
      </c>
      <c r="V548" s="51">
        <f t="shared" si="224"/>
        <v>0</v>
      </c>
      <c r="W548" s="51">
        <f t="shared" si="225"/>
        <v>0</v>
      </c>
      <c r="X548" s="51">
        <f t="shared" si="226"/>
        <v>0</v>
      </c>
      <c r="Y548" s="51">
        <f t="shared" si="227"/>
        <v>0</v>
      </c>
      <c r="Z548" s="42"/>
      <c r="AB548" s="274" t="str">
        <f t="shared" si="228"/>
        <v>niet invulbaar</v>
      </c>
      <c r="AC548" s="34"/>
      <c r="AD548" s="34"/>
      <c r="AE548" s="34"/>
      <c r="AF548" s="86"/>
      <c r="AH548" s="28" t="s">
        <v>245</v>
      </c>
      <c r="AI548" s="28" t="str" cm="1">
        <f t="array" ref="AI548">IF(AH548="h",_xlfn.XLOOKUP(AJ548,AJ549:$AJ$2125,AH549:$AH$2125,""),IF(AH548="l",IF(AJ547&lt;&gt;"","sub",""),""))</f>
        <v/>
      </c>
      <c r="AJ548" s="28" t="str">
        <f t="shared" si="216"/>
        <v/>
      </c>
    </row>
    <row r="549" spans="1:36" hidden="1" x14ac:dyDescent="0.25">
      <c r="A549" s="59"/>
      <c r="B549" s="59"/>
      <c r="C549" s="63"/>
      <c r="D549" s="65"/>
      <c r="E549" s="51">
        <f t="shared" si="217"/>
        <v>0</v>
      </c>
      <c r="F549" s="65"/>
      <c r="G549" s="51">
        <f t="shared" si="218"/>
        <v>0</v>
      </c>
      <c r="H549" s="65"/>
      <c r="I549" s="51">
        <f t="shared" si="219"/>
        <v>0</v>
      </c>
      <c r="J549" s="65"/>
      <c r="K549" s="51">
        <f t="shared" si="220"/>
        <v>0</v>
      </c>
      <c r="L549" s="91"/>
      <c r="M549" s="63"/>
      <c r="N549" s="63"/>
      <c r="O549" s="63"/>
      <c r="P549" s="63"/>
      <c r="Q549" s="63"/>
      <c r="R549" s="63"/>
      <c r="S549" s="51">
        <f t="shared" si="221"/>
        <v>0</v>
      </c>
      <c r="T549" s="51">
        <f t="shared" si="222"/>
        <v>0</v>
      </c>
      <c r="U549" s="51">
        <f t="shared" si="223"/>
        <v>0</v>
      </c>
      <c r="V549" s="51">
        <f t="shared" si="224"/>
        <v>0</v>
      </c>
      <c r="W549" s="51">
        <f t="shared" si="225"/>
        <v>0</v>
      </c>
      <c r="X549" s="51">
        <f t="shared" si="226"/>
        <v>0</v>
      </c>
      <c r="Y549" s="51">
        <f t="shared" si="227"/>
        <v>0</v>
      </c>
      <c r="Z549" s="42"/>
      <c r="AB549" s="274" t="str">
        <f t="shared" si="228"/>
        <v>niet invulbaar</v>
      </c>
      <c r="AC549" s="34"/>
      <c r="AD549" s="34"/>
      <c r="AE549" s="34"/>
      <c r="AF549" s="86"/>
      <c r="AH549" s="28" t="s">
        <v>245</v>
      </c>
      <c r="AI549" s="28" t="str" cm="1">
        <f t="array" ref="AI549">IF(AH549="h",_xlfn.XLOOKUP(AJ549,AJ550:$AJ$2125,AH550:$AH$2125,""),IF(AH549="l",IF(AJ548&lt;&gt;"","sub",""),""))</f>
        <v/>
      </c>
      <c r="AJ549" s="28" t="str">
        <f t="shared" si="216"/>
        <v/>
      </c>
    </row>
    <row r="550" spans="1:36" hidden="1" x14ac:dyDescent="0.25">
      <c r="A550" s="59"/>
      <c r="B550" s="59"/>
      <c r="C550" s="63"/>
      <c r="D550" s="65"/>
      <c r="E550" s="51">
        <f t="shared" si="217"/>
        <v>0</v>
      </c>
      <c r="F550" s="65"/>
      <c r="G550" s="51">
        <f t="shared" si="218"/>
        <v>0</v>
      </c>
      <c r="H550" s="65"/>
      <c r="I550" s="51">
        <f t="shared" si="219"/>
        <v>0</v>
      </c>
      <c r="J550" s="65"/>
      <c r="K550" s="51">
        <f t="shared" si="220"/>
        <v>0</v>
      </c>
      <c r="L550" s="91"/>
      <c r="M550" s="63"/>
      <c r="N550" s="63"/>
      <c r="O550" s="63"/>
      <c r="P550" s="63"/>
      <c r="Q550" s="63"/>
      <c r="R550" s="63"/>
      <c r="S550" s="51">
        <f t="shared" si="221"/>
        <v>0</v>
      </c>
      <c r="T550" s="51">
        <f t="shared" si="222"/>
        <v>0</v>
      </c>
      <c r="U550" s="51">
        <f t="shared" si="223"/>
        <v>0</v>
      </c>
      <c r="V550" s="51">
        <f t="shared" si="224"/>
        <v>0</v>
      </c>
      <c r="W550" s="51">
        <f t="shared" si="225"/>
        <v>0</v>
      </c>
      <c r="X550" s="51">
        <f t="shared" si="226"/>
        <v>0</v>
      </c>
      <c r="Y550" s="51">
        <f t="shared" si="227"/>
        <v>0</v>
      </c>
      <c r="Z550" s="42"/>
      <c r="AB550" s="274" t="str">
        <f t="shared" si="228"/>
        <v>niet invulbaar</v>
      </c>
      <c r="AC550" s="34"/>
      <c r="AD550" s="34"/>
      <c r="AE550" s="34"/>
      <c r="AF550" s="86"/>
      <c r="AH550" s="28" t="s">
        <v>245</v>
      </c>
      <c r="AI550" s="28" t="str" cm="1">
        <f t="array" ref="AI550">IF(AH550="h",_xlfn.XLOOKUP(AJ550,AJ551:$AJ$2125,AH551:$AH$2125,""),IF(AH550="l",IF(AJ549&lt;&gt;"","sub",""),""))</f>
        <v/>
      </c>
      <c r="AJ550" s="28" t="str">
        <f t="shared" si="216"/>
        <v/>
      </c>
    </row>
    <row r="551" spans="1:36" hidden="1" x14ac:dyDescent="0.25">
      <c r="A551" s="59"/>
      <c r="B551" s="59"/>
      <c r="C551" s="63"/>
      <c r="D551" s="65"/>
      <c r="E551" s="51">
        <f t="shared" si="217"/>
        <v>0</v>
      </c>
      <c r="F551" s="65"/>
      <c r="G551" s="51">
        <f t="shared" si="218"/>
        <v>0</v>
      </c>
      <c r="H551" s="65"/>
      <c r="I551" s="51">
        <f t="shared" si="219"/>
        <v>0</v>
      </c>
      <c r="J551" s="65"/>
      <c r="K551" s="51">
        <f t="shared" si="220"/>
        <v>0</v>
      </c>
      <c r="L551" s="91"/>
      <c r="M551" s="63"/>
      <c r="N551" s="63"/>
      <c r="O551" s="63"/>
      <c r="P551" s="63"/>
      <c r="Q551" s="63"/>
      <c r="R551" s="63"/>
      <c r="S551" s="51">
        <f t="shared" si="221"/>
        <v>0</v>
      </c>
      <c r="T551" s="51">
        <f t="shared" si="222"/>
        <v>0</v>
      </c>
      <c r="U551" s="51">
        <f t="shared" si="223"/>
        <v>0</v>
      </c>
      <c r="V551" s="51">
        <f t="shared" si="224"/>
        <v>0</v>
      </c>
      <c r="W551" s="51">
        <f t="shared" si="225"/>
        <v>0</v>
      </c>
      <c r="X551" s="51">
        <f t="shared" si="226"/>
        <v>0</v>
      </c>
      <c r="Y551" s="51">
        <f t="shared" si="227"/>
        <v>0</v>
      </c>
      <c r="Z551" s="42"/>
      <c r="AB551" s="274" t="str">
        <f t="shared" si="228"/>
        <v>niet invulbaar</v>
      </c>
      <c r="AC551" s="34"/>
      <c r="AD551" s="34"/>
      <c r="AE551" s="34"/>
      <c r="AF551" s="86"/>
      <c r="AH551" s="28" t="s">
        <v>245</v>
      </c>
      <c r="AI551" s="28" t="str" cm="1">
        <f t="array" ref="AI551">IF(AH551="h",_xlfn.XLOOKUP(AJ551,AJ552:$AJ$2125,AH552:$AH$2125,""),IF(AH551="l",IF(AJ550&lt;&gt;"","sub",""),""))</f>
        <v/>
      </c>
      <c r="AJ551" s="28" t="str">
        <f t="shared" si="216"/>
        <v/>
      </c>
    </row>
    <row r="552" spans="1:36" hidden="1" x14ac:dyDescent="0.25">
      <c r="A552" s="59"/>
      <c r="B552" s="59"/>
      <c r="C552" s="63"/>
      <c r="D552" s="65"/>
      <c r="E552" s="51">
        <f t="shared" si="217"/>
        <v>0</v>
      </c>
      <c r="F552" s="65"/>
      <c r="G552" s="51">
        <f t="shared" si="218"/>
        <v>0</v>
      </c>
      <c r="H552" s="65"/>
      <c r="I552" s="51">
        <f t="shared" si="219"/>
        <v>0</v>
      </c>
      <c r="J552" s="65"/>
      <c r="K552" s="51">
        <f t="shared" si="220"/>
        <v>0</v>
      </c>
      <c r="L552" s="91"/>
      <c r="M552" s="63"/>
      <c r="N552" s="63"/>
      <c r="O552" s="63"/>
      <c r="P552" s="63"/>
      <c r="Q552" s="63"/>
      <c r="R552" s="63"/>
      <c r="S552" s="51">
        <f t="shared" si="221"/>
        <v>0</v>
      </c>
      <c r="T552" s="51">
        <f t="shared" si="222"/>
        <v>0</v>
      </c>
      <c r="U552" s="51">
        <f t="shared" si="223"/>
        <v>0</v>
      </c>
      <c r="V552" s="51">
        <f t="shared" si="224"/>
        <v>0</v>
      </c>
      <c r="W552" s="51">
        <f t="shared" si="225"/>
        <v>0</v>
      </c>
      <c r="X552" s="51">
        <f t="shared" si="226"/>
        <v>0</v>
      </c>
      <c r="Y552" s="51">
        <f t="shared" si="227"/>
        <v>0</v>
      </c>
      <c r="Z552" s="42"/>
      <c r="AB552" s="274" t="str">
        <f t="shared" si="228"/>
        <v>niet invulbaar</v>
      </c>
      <c r="AC552" s="34"/>
      <c r="AD552" s="34"/>
      <c r="AE552" s="34"/>
      <c r="AF552" s="86"/>
      <c r="AH552" s="28" t="s">
        <v>245</v>
      </c>
      <c r="AI552" s="28" t="str" cm="1">
        <f t="array" ref="AI552">IF(AH552="h",_xlfn.XLOOKUP(AJ552,AJ553:$AJ$2125,AH553:$AH$2125,""),IF(AH552="l",IF(AJ551&lt;&gt;"","sub",""),""))</f>
        <v/>
      </c>
      <c r="AJ552" s="28" t="str">
        <f t="shared" si="216"/>
        <v/>
      </c>
    </row>
    <row r="553" spans="1:36" hidden="1" x14ac:dyDescent="0.25">
      <c r="A553" s="59"/>
      <c r="B553" s="59"/>
      <c r="C553" s="63"/>
      <c r="D553" s="65"/>
      <c r="E553" s="51">
        <f t="shared" si="217"/>
        <v>0</v>
      </c>
      <c r="F553" s="65"/>
      <c r="G553" s="51">
        <f t="shared" si="218"/>
        <v>0</v>
      </c>
      <c r="H553" s="65"/>
      <c r="I553" s="51">
        <f t="shared" si="219"/>
        <v>0</v>
      </c>
      <c r="J553" s="65"/>
      <c r="K553" s="51">
        <f t="shared" si="220"/>
        <v>0</v>
      </c>
      <c r="L553" s="91"/>
      <c r="M553" s="63"/>
      <c r="N553" s="63"/>
      <c r="O553" s="63"/>
      <c r="P553" s="63"/>
      <c r="Q553" s="63"/>
      <c r="R553" s="63"/>
      <c r="S553" s="51">
        <f t="shared" si="221"/>
        <v>0</v>
      </c>
      <c r="T553" s="51">
        <f t="shared" si="222"/>
        <v>0</v>
      </c>
      <c r="U553" s="51">
        <f t="shared" si="223"/>
        <v>0</v>
      </c>
      <c r="V553" s="51">
        <f t="shared" si="224"/>
        <v>0</v>
      </c>
      <c r="W553" s="51">
        <f t="shared" si="225"/>
        <v>0</v>
      </c>
      <c r="X553" s="51">
        <f t="shared" si="226"/>
        <v>0</v>
      </c>
      <c r="Y553" s="51">
        <f t="shared" si="227"/>
        <v>0</v>
      </c>
      <c r="Z553" s="42"/>
      <c r="AB553" s="274" t="str">
        <f t="shared" si="228"/>
        <v>niet invulbaar</v>
      </c>
      <c r="AC553" s="34"/>
      <c r="AD553" s="34"/>
      <c r="AE553" s="34"/>
      <c r="AF553" s="86"/>
      <c r="AH553" s="28" t="s">
        <v>245</v>
      </c>
      <c r="AI553" s="28" t="str" cm="1">
        <f t="array" ref="AI553">IF(AH553="h",_xlfn.XLOOKUP(AJ553,AJ554:$AJ$2125,AH554:$AH$2125,""),IF(AH553="l",IF(AJ552&lt;&gt;"","sub",""),""))</f>
        <v/>
      </c>
      <c r="AJ553" s="28" t="str">
        <f t="shared" si="216"/>
        <v/>
      </c>
    </row>
    <row r="554" spans="1:36" hidden="1" x14ac:dyDescent="0.25">
      <c r="A554" s="59"/>
      <c r="B554" s="59"/>
      <c r="C554" s="63"/>
      <c r="D554" s="65"/>
      <c r="E554" s="51">
        <f t="shared" si="217"/>
        <v>0</v>
      </c>
      <c r="F554" s="65"/>
      <c r="G554" s="51">
        <f t="shared" si="218"/>
        <v>0</v>
      </c>
      <c r="H554" s="65"/>
      <c r="I554" s="51">
        <f t="shared" si="219"/>
        <v>0</v>
      </c>
      <c r="J554" s="65"/>
      <c r="K554" s="51">
        <f t="shared" si="220"/>
        <v>0</v>
      </c>
      <c r="L554" s="91"/>
      <c r="M554" s="63"/>
      <c r="N554" s="63"/>
      <c r="O554" s="63"/>
      <c r="P554" s="63"/>
      <c r="Q554" s="63"/>
      <c r="R554" s="63"/>
      <c r="S554" s="51">
        <f t="shared" si="221"/>
        <v>0</v>
      </c>
      <c r="T554" s="51">
        <f t="shared" si="222"/>
        <v>0</v>
      </c>
      <c r="U554" s="51">
        <f t="shared" si="223"/>
        <v>0</v>
      </c>
      <c r="V554" s="51">
        <f t="shared" si="224"/>
        <v>0</v>
      </c>
      <c r="W554" s="51">
        <f t="shared" si="225"/>
        <v>0</v>
      </c>
      <c r="X554" s="51">
        <f t="shared" si="226"/>
        <v>0</v>
      </c>
      <c r="Y554" s="51">
        <f t="shared" si="227"/>
        <v>0</v>
      </c>
      <c r="Z554" s="42"/>
      <c r="AB554" s="274" t="str">
        <f t="shared" si="228"/>
        <v>niet invulbaar</v>
      </c>
      <c r="AC554" s="34"/>
      <c r="AD554" s="34"/>
      <c r="AE554" s="34"/>
      <c r="AF554" s="86"/>
      <c r="AH554" s="28" t="s">
        <v>245</v>
      </c>
      <c r="AI554" s="28" t="str" cm="1">
        <f t="array" ref="AI554">IF(AH554="h",_xlfn.XLOOKUP(AJ554,AJ555:$AJ$2125,AH555:$AH$2125,""),IF(AH554="l",IF(AJ553&lt;&gt;"","sub",""),""))</f>
        <v/>
      </c>
      <c r="AJ554" s="28" t="str">
        <f t="shared" si="216"/>
        <v/>
      </c>
    </row>
    <row r="555" spans="1:36" hidden="1" x14ac:dyDescent="0.25">
      <c r="A555" s="59"/>
      <c r="B555" s="59"/>
      <c r="C555" s="63"/>
      <c r="D555" s="65"/>
      <c r="E555" s="51">
        <f t="shared" si="217"/>
        <v>0</v>
      </c>
      <c r="F555" s="65"/>
      <c r="G555" s="51">
        <f t="shared" si="218"/>
        <v>0</v>
      </c>
      <c r="H555" s="65"/>
      <c r="I555" s="51">
        <f t="shared" si="219"/>
        <v>0</v>
      </c>
      <c r="J555" s="65"/>
      <c r="K555" s="51">
        <f t="shared" si="220"/>
        <v>0</v>
      </c>
      <c r="L555" s="91"/>
      <c r="M555" s="63"/>
      <c r="N555" s="63"/>
      <c r="O555" s="63"/>
      <c r="P555" s="63"/>
      <c r="Q555" s="63"/>
      <c r="R555" s="63"/>
      <c r="S555" s="51">
        <f t="shared" si="221"/>
        <v>0</v>
      </c>
      <c r="T555" s="51">
        <f t="shared" si="222"/>
        <v>0</v>
      </c>
      <c r="U555" s="51">
        <f t="shared" si="223"/>
        <v>0</v>
      </c>
      <c r="V555" s="51">
        <f t="shared" si="224"/>
        <v>0</v>
      </c>
      <c r="W555" s="51">
        <f t="shared" si="225"/>
        <v>0</v>
      </c>
      <c r="X555" s="51">
        <f t="shared" si="226"/>
        <v>0</v>
      </c>
      <c r="Y555" s="51">
        <f t="shared" si="227"/>
        <v>0</v>
      </c>
      <c r="Z555" s="42"/>
      <c r="AB555" s="274" t="str">
        <f t="shared" si="228"/>
        <v>niet invulbaar</v>
      </c>
      <c r="AC555" s="34"/>
      <c r="AD555" s="34"/>
      <c r="AE555" s="34"/>
      <c r="AF555" s="86"/>
      <c r="AH555" s="28" t="s">
        <v>245</v>
      </c>
      <c r="AI555" s="28" t="str" cm="1">
        <f t="array" ref="AI555">IF(AH555="h",_xlfn.XLOOKUP(AJ555,AJ556:$AJ$2125,AH556:$AH$2125,""),IF(AH555="l",IF(AJ554&lt;&gt;"","sub",""),""))</f>
        <v/>
      </c>
      <c r="AJ555" s="28" t="str">
        <f t="shared" si="216"/>
        <v/>
      </c>
    </row>
    <row r="556" spans="1:36" hidden="1" x14ac:dyDescent="0.25">
      <c r="A556" s="59"/>
      <c r="B556" s="59"/>
      <c r="C556" s="63"/>
      <c r="D556" s="65"/>
      <c r="E556" s="51">
        <f t="shared" ref="E556:E587" si="229">B556*D556</f>
        <v>0</v>
      </c>
      <c r="F556" s="65"/>
      <c r="G556" s="51">
        <f t="shared" ref="G556:G587" si="230">B556*F556</f>
        <v>0</v>
      </c>
      <c r="H556" s="65"/>
      <c r="I556" s="51">
        <f t="shared" ref="I556:I587" si="231">B556*H556</f>
        <v>0</v>
      </c>
      <c r="J556" s="65"/>
      <c r="K556" s="51">
        <f t="shared" ref="K556:K587" si="232">(E556*$J$6)+G556+I556+J556</f>
        <v>0</v>
      </c>
      <c r="L556" s="91"/>
      <c r="M556" s="63"/>
      <c r="N556" s="63"/>
      <c r="O556" s="63"/>
      <c r="P556" s="63"/>
      <c r="Q556" s="63"/>
      <c r="R556" s="63"/>
      <c r="S556" s="51">
        <f t="shared" ref="S556:S591" si="233">IF(M556="j",$K556,0)</f>
        <v>0</v>
      </c>
      <c r="T556" s="51">
        <f t="shared" ref="T556:T591" si="234">IF(N556="j",$K556,0)</f>
        <v>0</v>
      </c>
      <c r="U556" s="51">
        <f t="shared" ref="U556:U591" si="235">IF(O556="j",$K556,0)</f>
        <v>0</v>
      </c>
      <c r="V556" s="51">
        <f t="shared" ref="V556:V591" si="236">IF(P556="j",$K556,0)</f>
        <v>0</v>
      </c>
      <c r="W556" s="51">
        <f t="shared" ref="W556:W591" si="237">IF(Q556="j",$K556,0)</f>
        <v>0</v>
      </c>
      <c r="X556" s="51">
        <f t="shared" ref="X556:X591" si="238">IF(R556="j",$K556,0)</f>
        <v>0</v>
      </c>
      <c r="Y556" s="51">
        <f t="shared" ref="Y556:Y587" si="239">SUM(S556:X556)</f>
        <v>0</v>
      </c>
      <c r="Z556" s="42"/>
      <c r="AB556" s="274" t="str">
        <f t="shared" si="228"/>
        <v>niet invulbaar</v>
      </c>
      <c r="AC556" s="34"/>
      <c r="AD556" s="34"/>
      <c r="AE556" s="34"/>
      <c r="AF556" s="86"/>
      <c r="AH556" s="28" t="s">
        <v>245</v>
      </c>
      <c r="AI556" s="28" t="str" cm="1">
        <f t="array" ref="AI556">IF(AH556="h",_xlfn.XLOOKUP(AJ556,AJ557:$AJ$2125,AH557:$AH$2125,""),IF(AH556="l",IF(AJ555&lt;&gt;"","sub",""),""))</f>
        <v/>
      </c>
      <c r="AJ556" s="28" t="str">
        <f t="shared" si="216"/>
        <v/>
      </c>
    </row>
    <row r="557" spans="1:36" hidden="1" x14ac:dyDescent="0.25">
      <c r="A557" s="59"/>
      <c r="B557" s="59"/>
      <c r="C557" s="63"/>
      <c r="D557" s="65"/>
      <c r="E557" s="51">
        <f t="shared" si="229"/>
        <v>0</v>
      </c>
      <c r="F557" s="65"/>
      <c r="G557" s="51">
        <f t="shared" si="230"/>
        <v>0</v>
      </c>
      <c r="H557" s="65"/>
      <c r="I557" s="51">
        <f t="shared" si="231"/>
        <v>0</v>
      </c>
      <c r="J557" s="65"/>
      <c r="K557" s="51">
        <f t="shared" si="232"/>
        <v>0</v>
      </c>
      <c r="L557" s="91"/>
      <c r="M557" s="63"/>
      <c r="N557" s="63"/>
      <c r="O557" s="63"/>
      <c r="P557" s="63"/>
      <c r="Q557" s="63"/>
      <c r="R557" s="63"/>
      <c r="S557" s="51">
        <f t="shared" si="233"/>
        <v>0</v>
      </c>
      <c r="T557" s="51">
        <f t="shared" si="234"/>
        <v>0</v>
      </c>
      <c r="U557" s="51">
        <f t="shared" si="235"/>
        <v>0</v>
      </c>
      <c r="V557" s="51">
        <f t="shared" si="236"/>
        <v>0</v>
      </c>
      <c r="W557" s="51">
        <f t="shared" si="237"/>
        <v>0</v>
      </c>
      <c r="X557" s="51">
        <f t="shared" si="238"/>
        <v>0</v>
      </c>
      <c r="Y557" s="51">
        <f t="shared" si="239"/>
        <v>0</v>
      </c>
      <c r="Z557" s="42"/>
      <c r="AB557" s="274" t="str">
        <f t="shared" si="228"/>
        <v>niet invulbaar</v>
      </c>
      <c r="AC557" s="34"/>
      <c r="AD557" s="34"/>
      <c r="AE557" s="34"/>
      <c r="AF557" s="86"/>
      <c r="AH557" s="28" t="s">
        <v>245</v>
      </c>
      <c r="AI557" s="28" t="str" cm="1">
        <f t="array" ref="AI557">IF(AH557="h",_xlfn.XLOOKUP(AJ557,AJ558:$AJ$2125,AH558:$AH$2125,""),IF(AH557="l",IF(AJ556&lt;&gt;"","sub",""),""))</f>
        <v/>
      </c>
      <c r="AJ557" s="28" t="str">
        <f t="shared" si="216"/>
        <v/>
      </c>
    </row>
    <row r="558" spans="1:36" hidden="1" x14ac:dyDescent="0.25">
      <c r="A558" s="59"/>
      <c r="B558" s="59"/>
      <c r="C558" s="63"/>
      <c r="D558" s="65"/>
      <c r="E558" s="51">
        <f t="shared" si="229"/>
        <v>0</v>
      </c>
      <c r="F558" s="65"/>
      <c r="G558" s="51">
        <f t="shared" si="230"/>
        <v>0</v>
      </c>
      <c r="H558" s="65"/>
      <c r="I558" s="51">
        <f t="shared" si="231"/>
        <v>0</v>
      </c>
      <c r="J558" s="65"/>
      <c r="K558" s="51">
        <f t="shared" si="232"/>
        <v>0</v>
      </c>
      <c r="L558" s="91"/>
      <c r="M558" s="63"/>
      <c r="N558" s="63"/>
      <c r="O558" s="63"/>
      <c r="P558" s="63"/>
      <c r="Q558" s="63"/>
      <c r="R558" s="63"/>
      <c r="S558" s="51">
        <f t="shared" si="233"/>
        <v>0</v>
      </c>
      <c r="T558" s="51">
        <f t="shared" si="234"/>
        <v>0</v>
      </c>
      <c r="U558" s="51">
        <f t="shared" si="235"/>
        <v>0</v>
      </c>
      <c r="V558" s="51">
        <f t="shared" si="236"/>
        <v>0</v>
      </c>
      <c r="W558" s="51">
        <f t="shared" si="237"/>
        <v>0</v>
      </c>
      <c r="X558" s="51">
        <f t="shared" si="238"/>
        <v>0</v>
      </c>
      <c r="Y558" s="51">
        <f t="shared" si="239"/>
        <v>0</v>
      </c>
      <c r="Z558" s="42"/>
      <c r="AB558" s="274" t="str">
        <f t="shared" si="228"/>
        <v>niet invulbaar</v>
      </c>
      <c r="AC558" s="34"/>
      <c r="AD558" s="34"/>
      <c r="AE558" s="34"/>
      <c r="AF558" s="86"/>
      <c r="AH558" s="28" t="s">
        <v>245</v>
      </c>
      <c r="AI558" s="28" t="str" cm="1">
        <f t="array" ref="AI558">IF(AH558="h",_xlfn.XLOOKUP(AJ558,AJ559:$AJ$2125,AH559:$AH$2125,""),IF(AH558="l",IF(AJ557&lt;&gt;"","sub",""),""))</f>
        <v/>
      </c>
      <c r="AJ558" s="28" t="str">
        <f t="shared" si="216"/>
        <v/>
      </c>
    </row>
    <row r="559" spans="1:36" hidden="1" x14ac:dyDescent="0.25">
      <c r="A559" s="59"/>
      <c r="B559" s="59"/>
      <c r="C559" s="63"/>
      <c r="D559" s="65"/>
      <c r="E559" s="51">
        <f t="shared" si="229"/>
        <v>0</v>
      </c>
      <c r="F559" s="65"/>
      <c r="G559" s="51">
        <f t="shared" si="230"/>
        <v>0</v>
      </c>
      <c r="H559" s="65"/>
      <c r="I559" s="51">
        <f t="shared" si="231"/>
        <v>0</v>
      </c>
      <c r="J559" s="65"/>
      <c r="K559" s="51">
        <f t="shared" si="232"/>
        <v>0</v>
      </c>
      <c r="L559" s="91"/>
      <c r="M559" s="63"/>
      <c r="N559" s="63"/>
      <c r="O559" s="63"/>
      <c r="P559" s="63"/>
      <c r="Q559" s="63"/>
      <c r="R559" s="63"/>
      <c r="S559" s="51">
        <f t="shared" si="233"/>
        <v>0</v>
      </c>
      <c r="T559" s="51">
        <f t="shared" si="234"/>
        <v>0</v>
      </c>
      <c r="U559" s="51">
        <f t="shared" si="235"/>
        <v>0</v>
      </c>
      <c r="V559" s="51">
        <f t="shared" si="236"/>
        <v>0</v>
      </c>
      <c r="W559" s="51">
        <f t="shared" si="237"/>
        <v>0</v>
      </c>
      <c r="X559" s="51">
        <f t="shared" si="238"/>
        <v>0</v>
      </c>
      <c r="Y559" s="51">
        <f t="shared" si="239"/>
        <v>0</v>
      </c>
      <c r="Z559" s="42"/>
      <c r="AB559" s="274" t="str">
        <f t="shared" si="228"/>
        <v>niet invulbaar</v>
      </c>
      <c r="AC559" s="34"/>
      <c r="AD559" s="34"/>
      <c r="AE559" s="34"/>
      <c r="AF559" s="86"/>
      <c r="AH559" s="28" t="s">
        <v>245</v>
      </c>
      <c r="AI559" s="28" t="str" cm="1">
        <f t="array" ref="AI559">IF(AH559="h",_xlfn.XLOOKUP(AJ559,AJ560:$AJ$2125,AH560:$AH$2125,""),IF(AH559="l",IF(AJ558&lt;&gt;"","sub",""),""))</f>
        <v/>
      </c>
      <c r="AJ559" s="28" t="str">
        <f t="shared" si="216"/>
        <v/>
      </c>
    </row>
    <row r="560" spans="1:36" hidden="1" x14ac:dyDescent="0.25">
      <c r="A560" s="59"/>
      <c r="B560" s="59"/>
      <c r="C560" s="63"/>
      <c r="D560" s="65"/>
      <c r="E560" s="51">
        <f t="shared" si="229"/>
        <v>0</v>
      </c>
      <c r="F560" s="65"/>
      <c r="G560" s="51">
        <f t="shared" si="230"/>
        <v>0</v>
      </c>
      <c r="H560" s="65"/>
      <c r="I560" s="51">
        <f t="shared" si="231"/>
        <v>0</v>
      </c>
      <c r="J560" s="65"/>
      <c r="K560" s="51">
        <f t="shared" si="232"/>
        <v>0</v>
      </c>
      <c r="L560" s="91"/>
      <c r="M560" s="63"/>
      <c r="N560" s="63"/>
      <c r="O560" s="63"/>
      <c r="P560" s="63"/>
      <c r="Q560" s="63"/>
      <c r="R560" s="63"/>
      <c r="S560" s="51">
        <f t="shared" si="233"/>
        <v>0</v>
      </c>
      <c r="T560" s="51">
        <f t="shared" si="234"/>
        <v>0</v>
      </c>
      <c r="U560" s="51">
        <f t="shared" si="235"/>
        <v>0</v>
      </c>
      <c r="V560" s="51">
        <f t="shared" si="236"/>
        <v>0</v>
      </c>
      <c r="W560" s="51">
        <f t="shared" si="237"/>
        <v>0</v>
      </c>
      <c r="X560" s="51">
        <f t="shared" si="238"/>
        <v>0</v>
      </c>
      <c r="Y560" s="51">
        <f t="shared" si="239"/>
        <v>0</v>
      </c>
      <c r="Z560" s="42"/>
      <c r="AB560" s="274" t="str">
        <f t="shared" si="228"/>
        <v>niet invulbaar</v>
      </c>
      <c r="AC560" s="34"/>
      <c r="AD560" s="34"/>
      <c r="AE560" s="34"/>
      <c r="AF560" s="86"/>
      <c r="AH560" s="28" t="s">
        <v>245</v>
      </c>
      <c r="AI560" s="28" t="str" cm="1">
        <f t="array" ref="AI560">IF(AH560="h",_xlfn.XLOOKUP(AJ560,AJ561:$AJ$2125,AH561:$AH$2125,""),IF(AH560="l",IF(AJ559&lt;&gt;"","sub",""),""))</f>
        <v/>
      </c>
      <c r="AJ560" s="28" t="str">
        <f t="shared" si="216"/>
        <v/>
      </c>
    </row>
    <row r="561" spans="1:36" hidden="1" x14ac:dyDescent="0.25">
      <c r="A561" s="59"/>
      <c r="B561" s="59"/>
      <c r="C561" s="63"/>
      <c r="D561" s="65"/>
      <c r="E561" s="51">
        <f t="shared" si="229"/>
        <v>0</v>
      </c>
      <c r="F561" s="65"/>
      <c r="G561" s="51">
        <f t="shared" si="230"/>
        <v>0</v>
      </c>
      <c r="H561" s="65"/>
      <c r="I561" s="51">
        <f t="shared" si="231"/>
        <v>0</v>
      </c>
      <c r="J561" s="65"/>
      <c r="K561" s="51">
        <f t="shared" si="232"/>
        <v>0</v>
      </c>
      <c r="L561" s="91"/>
      <c r="M561" s="63"/>
      <c r="N561" s="63"/>
      <c r="O561" s="63"/>
      <c r="P561" s="63"/>
      <c r="Q561" s="63"/>
      <c r="R561" s="63"/>
      <c r="S561" s="51">
        <f t="shared" si="233"/>
        <v>0</v>
      </c>
      <c r="T561" s="51">
        <f t="shared" si="234"/>
        <v>0</v>
      </c>
      <c r="U561" s="51">
        <f t="shared" si="235"/>
        <v>0</v>
      </c>
      <c r="V561" s="51">
        <f t="shared" si="236"/>
        <v>0</v>
      </c>
      <c r="W561" s="51">
        <f t="shared" si="237"/>
        <v>0</v>
      </c>
      <c r="X561" s="51">
        <f t="shared" si="238"/>
        <v>0</v>
      </c>
      <c r="Y561" s="51">
        <f t="shared" si="239"/>
        <v>0</v>
      </c>
      <c r="Z561" s="42"/>
      <c r="AB561" s="274" t="str">
        <f t="shared" si="228"/>
        <v>niet invulbaar</v>
      </c>
      <c r="AC561" s="34"/>
      <c r="AD561" s="34"/>
      <c r="AE561" s="34"/>
      <c r="AF561" s="86"/>
      <c r="AH561" s="28" t="s">
        <v>245</v>
      </c>
      <c r="AI561" s="28" t="str" cm="1">
        <f t="array" ref="AI561">IF(AH561="h",_xlfn.XLOOKUP(AJ561,AJ562:$AJ$2125,AH562:$AH$2125,""),IF(AH561="l",IF(AJ560&lt;&gt;"","sub",""),""))</f>
        <v/>
      </c>
      <c r="AJ561" s="28" t="str">
        <f t="shared" si="216"/>
        <v/>
      </c>
    </row>
    <row r="562" spans="1:36" hidden="1" x14ac:dyDescent="0.25">
      <c r="A562" s="59"/>
      <c r="B562" s="59"/>
      <c r="C562" s="63"/>
      <c r="D562" s="65"/>
      <c r="E562" s="51">
        <f t="shared" si="229"/>
        <v>0</v>
      </c>
      <c r="F562" s="65"/>
      <c r="G562" s="51">
        <f t="shared" si="230"/>
        <v>0</v>
      </c>
      <c r="H562" s="65"/>
      <c r="I562" s="51">
        <f t="shared" si="231"/>
        <v>0</v>
      </c>
      <c r="J562" s="65"/>
      <c r="K562" s="51">
        <f t="shared" si="232"/>
        <v>0</v>
      </c>
      <c r="L562" s="91"/>
      <c r="M562" s="63"/>
      <c r="N562" s="63"/>
      <c r="O562" s="63"/>
      <c r="P562" s="63"/>
      <c r="Q562" s="63"/>
      <c r="R562" s="63"/>
      <c r="S562" s="51">
        <f t="shared" si="233"/>
        <v>0</v>
      </c>
      <c r="T562" s="51">
        <f t="shared" si="234"/>
        <v>0</v>
      </c>
      <c r="U562" s="51">
        <f t="shared" si="235"/>
        <v>0</v>
      </c>
      <c r="V562" s="51">
        <f t="shared" si="236"/>
        <v>0</v>
      </c>
      <c r="W562" s="51">
        <f t="shared" si="237"/>
        <v>0</v>
      </c>
      <c r="X562" s="51">
        <f t="shared" si="238"/>
        <v>0</v>
      </c>
      <c r="Y562" s="51">
        <f t="shared" si="239"/>
        <v>0</v>
      </c>
      <c r="Z562" s="42"/>
      <c r="AB562" s="274" t="str">
        <f t="shared" si="228"/>
        <v>niet invulbaar</v>
      </c>
      <c r="AC562" s="34"/>
      <c r="AD562" s="34"/>
      <c r="AE562" s="34"/>
      <c r="AF562" s="86"/>
      <c r="AH562" s="28" t="s">
        <v>245</v>
      </c>
      <c r="AI562" s="28" t="str" cm="1">
        <f t="array" ref="AI562">IF(AH562="h",_xlfn.XLOOKUP(AJ562,AJ563:$AJ$2125,AH563:$AH$2125,""),IF(AH562="l",IF(AJ561&lt;&gt;"","sub",""),""))</f>
        <v/>
      </c>
      <c r="AJ562" s="28" t="str">
        <f t="shared" si="216"/>
        <v/>
      </c>
    </row>
    <row r="563" spans="1:36" hidden="1" x14ac:dyDescent="0.25">
      <c r="A563" s="59"/>
      <c r="B563" s="59"/>
      <c r="C563" s="63"/>
      <c r="D563" s="65"/>
      <c r="E563" s="51">
        <f t="shared" si="229"/>
        <v>0</v>
      </c>
      <c r="F563" s="65"/>
      <c r="G563" s="51">
        <f t="shared" si="230"/>
        <v>0</v>
      </c>
      <c r="H563" s="65"/>
      <c r="I563" s="51">
        <f t="shared" si="231"/>
        <v>0</v>
      </c>
      <c r="J563" s="65"/>
      <c r="K563" s="51">
        <f t="shared" si="232"/>
        <v>0</v>
      </c>
      <c r="L563" s="91"/>
      <c r="M563" s="63"/>
      <c r="N563" s="63"/>
      <c r="O563" s="63"/>
      <c r="P563" s="63"/>
      <c r="Q563" s="63"/>
      <c r="R563" s="63"/>
      <c r="S563" s="51">
        <f t="shared" si="233"/>
        <v>0</v>
      </c>
      <c r="T563" s="51">
        <f t="shared" si="234"/>
        <v>0</v>
      </c>
      <c r="U563" s="51">
        <f t="shared" si="235"/>
        <v>0</v>
      </c>
      <c r="V563" s="51">
        <f t="shared" si="236"/>
        <v>0</v>
      </c>
      <c r="W563" s="51">
        <f t="shared" si="237"/>
        <v>0</v>
      </c>
      <c r="X563" s="51">
        <f t="shared" si="238"/>
        <v>0</v>
      </c>
      <c r="Y563" s="51">
        <f t="shared" si="239"/>
        <v>0</v>
      </c>
      <c r="Z563" s="42"/>
      <c r="AB563" s="274" t="str">
        <f t="shared" si="228"/>
        <v>niet invulbaar</v>
      </c>
      <c r="AC563" s="34"/>
      <c r="AD563" s="34"/>
      <c r="AE563" s="34"/>
      <c r="AF563" s="86"/>
      <c r="AH563" s="28" t="s">
        <v>245</v>
      </c>
      <c r="AI563" s="28" t="str" cm="1">
        <f t="array" ref="AI563">IF(AH563="h",_xlfn.XLOOKUP(AJ563,AJ564:$AJ$2125,AH564:$AH$2125,""),IF(AH563="l",IF(AJ562&lt;&gt;"","sub",""),""))</f>
        <v/>
      </c>
      <c r="AJ563" s="28" t="str">
        <f t="shared" si="216"/>
        <v/>
      </c>
    </row>
    <row r="564" spans="1:36" hidden="1" x14ac:dyDescent="0.25">
      <c r="A564" s="59"/>
      <c r="B564" s="59"/>
      <c r="C564" s="63"/>
      <c r="D564" s="65"/>
      <c r="E564" s="51">
        <f t="shared" si="229"/>
        <v>0</v>
      </c>
      <c r="F564" s="65"/>
      <c r="G564" s="51">
        <f t="shared" si="230"/>
        <v>0</v>
      </c>
      <c r="H564" s="65"/>
      <c r="I564" s="51">
        <f t="shared" si="231"/>
        <v>0</v>
      </c>
      <c r="J564" s="65"/>
      <c r="K564" s="51">
        <f t="shared" si="232"/>
        <v>0</v>
      </c>
      <c r="L564" s="91"/>
      <c r="M564" s="63"/>
      <c r="N564" s="63"/>
      <c r="O564" s="63"/>
      <c r="P564" s="63"/>
      <c r="Q564" s="63"/>
      <c r="R564" s="63"/>
      <c r="S564" s="51">
        <f t="shared" si="233"/>
        <v>0</v>
      </c>
      <c r="T564" s="51">
        <f t="shared" si="234"/>
        <v>0</v>
      </c>
      <c r="U564" s="51">
        <f t="shared" si="235"/>
        <v>0</v>
      </c>
      <c r="V564" s="51">
        <f t="shared" si="236"/>
        <v>0</v>
      </c>
      <c r="W564" s="51">
        <f t="shared" si="237"/>
        <v>0</v>
      </c>
      <c r="X564" s="51">
        <f t="shared" si="238"/>
        <v>0</v>
      </c>
      <c r="Y564" s="51">
        <f t="shared" si="239"/>
        <v>0</v>
      </c>
      <c r="Z564" s="42"/>
      <c r="AB564" s="274" t="str">
        <f t="shared" si="228"/>
        <v>niet invulbaar</v>
      </c>
      <c r="AC564" s="34"/>
      <c r="AD564" s="34"/>
      <c r="AE564" s="34"/>
      <c r="AF564" s="86"/>
      <c r="AH564" s="28" t="s">
        <v>245</v>
      </c>
      <c r="AI564" s="28" t="str" cm="1">
        <f t="array" ref="AI564">IF(AH564="h",_xlfn.XLOOKUP(AJ564,AJ565:$AJ$2125,AH565:$AH$2125,""),IF(AH564="l",IF(AJ563&lt;&gt;"","sub",""),""))</f>
        <v/>
      </c>
      <c r="AJ564" s="28" t="str">
        <f t="shared" si="216"/>
        <v/>
      </c>
    </row>
    <row r="565" spans="1:36" hidden="1" x14ac:dyDescent="0.25">
      <c r="A565" s="59"/>
      <c r="B565" s="59"/>
      <c r="C565" s="63"/>
      <c r="D565" s="65"/>
      <c r="E565" s="51">
        <f t="shared" si="229"/>
        <v>0</v>
      </c>
      <c r="F565" s="65"/>
      <c r="G565" s="51">
        <f t="shared" si="230"/>
        <v>0</v>
      </c>
      <c r="H565" s="65"/>
      <c r="I565" s="51">
        <f t="shared" si="231"/>
        <v>0</v>
      </c>
      <c r="J565" s="65"/>
      <c r="K565" s="51">
        <f t="shared" si="232"/>
        <v>0</v>
      </c>
      <c r="L565" s="91"/>
      <c r="M565" s="63"/>
      <c r="N565" s="63"/>
      <c r="O565" s="63"/>
      <c r="P565" s="63"/>
      <c r="Q565" s="63"/>
      <c r="R565" s="63"/>
      <c r="S565" s="51">
        <f t="shared" si="233"/>
        <v>0</v>
      </c>
      <c r="T565" s="51">
        <f t="shared" si="234"/>
        <v>0</v>
      </c>
      <c r="U565" s="51">
        <f t="shared" si="235"/>
        <v>0</v>
      </c>
      <c r="V565" s="51">
        <f t="shared" si="236"/>
        <v>0</v>
      </c>
      <c r="W565" s="51">
        <f t="shared" si="237"/>
        <v>0</v>
      </c>
      <c r="X565" s="51">
        <f t="shared" si="238"/>
        <v>0</v>
      </c>
      <c r="Y565" s="51">
        <f t="shared" si="239"/>
        <v>0</v>
      </c>
      <c r="Z565" s="42"/>
      <c r="AB565" s="274" t="str">
        <f t="shared" si="228"/>
        <v>niet invulbaar</v>
      </c>
      <c r="AC565" s="34"/>
      <c r="AD565" s="34"/>
      <c r="AE565" s="34"/>
      <c r="AF565" s="86"/>
      <c r="AH565" s="28" t="s">
        <v>245</v>
      </c>
      <c r="AI565" s="28" t="str" cm="1">
        <f t="array" ref="AI565">IF(AH565="h",_xlfn.XLOOKUP(AJ565,AJ566:$AJ$2125,AH566:$AH$2125,""),IF(AH565="l",IF(AJ564&lt;&gt;"","sub",""),""))</f>
        <v/>
      </c>
      <c r="AJ565" s="28" t="str">
        <f t="shared" si="216"/>
        <v/>
      </c>
    </row>
    <row r="566" spans="1:36" hidden="1" x14ac:dyDescent="0.25">
      <c r="A566" s="59"/>
      <c r="B566" s="59"/>
      <c r="C566" s="63"/>
      <c r="D566" s="65"/>
      <c r="E566" s="51">
        <f t="shared" si="229"/>
        <v>0</v>
      </c>
      <c r="F566" s="65"/>
      <c r="G566" s="51">
        <f t="shared" si="230"/>
        <v>0</v>
      </c>
      <c r="H566" s="65"/>
      <c r="I566" s="51">
        <f t="shared" si="231"/>
        <v>0</v>
      </c>
      <c r="J566" s="65"/>
      <c r="K566" s="51">
        <f t="shared" si="232"/>
        <v>0</v>
      </c>
      <c r="L566" s="91"/>
      <c r="M566" s="63"/>
      <c r="N566" s="63"/>
      <c r="O566" s="63"/>
      <c r="P566" s="63"/>
      <c r="Q566" s="63"/>
      <c r="R566" s="63"/>
      <c r="S566" s="51">
        <f t="shared" si="233"/>
        <v>0</v>
      </c>
      <c r="T566" s="51">
        <f t="shared" si="234"/>
        <v>0</v>
      </c>
      <c r="U566" s="51">
        <f t="shared" si="235"/>
        <v>0</v>
      </c>
      <c r="V566" s="51">
        <f t="shared" si="236"/>
        <v>0</v>
      </c>
      <c r="W566" s="51">
        <f t="shared" si="237"/>
        <v>0</v>
      </c>
      <c r="X566" s="51">
        <f t="shared" si="238"/>
        <v>0</v>
      </c>
      <c r="Y566" s="51">
        <f t="shared" si="239"/>
        <v>0</v>
      </c>
      <c r="Z566" s="42"/>
      <c r="AB566" s="274" t="str">
        <f t="shared" si="228"/>
        <v>niet invulbaar</v>
      </c>
      <c r="AC566" s="34"/>
      <c r="AD566" s="34"/>
      <c r="AE566" s="34"/>
      <c r="AF566" s="86"/>
      <c r="AH566" s="28" t="s">
        <v>245</v>
      </c>
      <c r="AI566" s="28" t="str" cm="1">
        <f t="array" ref="AI566">IF(AH566="h",_xlfn.XLOOKUP(AJ566,AJ567:$AJ$2125,AH567:$AH$2125,""),IF(AH566="l",IF(AJ565&lt;&gt;"","sub",""),""))</f>
        <v/>
      </c>
      <c r="AJ566" s="28" t="str">
        <f t="shared" si="216"/>
        <v/>
      </c>
    </row>
    <row r="567" spans="1:36" hidden="1" x14ac:dyDescent="0.25">
      <c r="A567" s="59"/>
      <c r="B567" s="59"/>
      <c r="C567" s="63"/>
      <c r="D567" s="65"/>
      <c r="E567" s="51">
        <f t="shared" si="229"/>
        <v>0</v>
      </c>
      <c r="F567" s="65"/>
      <c r="G567" s="51">
        <f t="shared" si="230"/>
        <v>0</v>
      </c>
      <c r="H567" s="65"/>
      <c r="I567" s="51">
        <f t="shared" si="231"/>
        <v>0</v>
      </c>
      <c r="J567" s="65"/>
      <c r="K567" s="51">
        <f t="shared" si="232"/>
        <v>0</v>
      </c>
      <c r="L567" s="91"/>
      <c r="M567" s="63"/>
      <c r="N567" s="63"/>
      <c r="O567" s="63"/>
      <c r="P567" s="63"/>
      <c r="Q567" s="63"/>
      <c r="R567" s="63"/>
      <c r="S567" s="51">
        <f t="shared" si="233"/>
        <v>0</v>
      </c>
      <c r="T567" s="51">
        <f t="shared" si="234"/>
        <v>0</v>
      </c>
      <c r="U567" s="51">
        <f t="shared" si="235"/>
        <v>0</v>
      </c>
      <c r="V567" s="51">
        <f t="shared" si="236"/>
        <v>0</v>
      </c>
      <c r="W567" s="51">
        <f t="shared" si="237"/>
        <v>0</v>
      </c>
      <c r="X567" s="51">
        <f t="shared" si="238"/>
        <v>0</v>
      </c>
      <c r="Y567" s="51">
        <f t="shared" si="239"/>
        <v>0</v>
      </c>
      <c r="Z567" s="42"/>
      <c r="AB567" s="274" t="str">
        <f t="shared" si="228"/>
        <v>niet invulbaar</v>
      </c>
      <c r="AC567" s="34"/>
      <c r="AD567" s="34"/>
      <c r="AE567" s="34"/>
      <c r="AF567" s="86"/>
      <c r="AH567" s="28" t="s">
        <v>245</v>
      </c>
      <c r="AI567" s="28" t="str" cm="1">
        <f t="array" ref="AI567">IF(AH567="h",_xlfn.XLOOKUP(AJ567,AJ568:$AJ$2125,AH568:$AH$2125,""),IF(AH567="l",IF(AJ566&lt;&gt;"","sub",""),""))</f>
        <v/>
      </c>
      <c r="AJ567" s="28" t="str">
        <f t="shared" si="216"/>
        <v/>
      </c>
    </row>
    <row r="568" spans="1:36" hidden="1" x14ac:dyDescent="0.25">
      <c r="A568" s="59"/>
      <c r="B568" s="59"/>
      <c r="C568" s="63"/>
      <c r="D568" s="65"/>
      <c r="E568" s="51">
        <f t="shared" si="229"/>
        <v>0</v>
      </c>
      <c r="F568" s="65"/>
      <c r="G568" s="51">
        <f t="shared" si="230"/>
        <v>0</v>
      </c>
      <c r="H568" s="65"/>
      <c r="I568" s="51">
        <f t="shared" si="231"/>
        <v>0</v>
      </c>
      <c r="J568" s="65"/>
      <c r="K568" s="51">
        <f t="shared" si="232"/>
        <v>0</v>
      </c>
      <c r="L568" s="91"/>
      <c r="M568" s="63"/>
      <c r="N568" s="63"/>
      <c r="O568" s="63"/>
      <c r="P568" s="63"/>
      <c r="Q568" s="63"/>
      <c r="R568" s="63"/>
      <c r="S568" s="51">
        <f t="shared" si="233"/>
        <v>0</v>
      </c>
      <c r="T568" s="51">
        <f t="shared" si="234"/>
        <v>0</v>
      </c>
      <c r="U568" s="51">
        <f t="shared" si="235"/>
        <v>0</v>
      </c>
      <c r="V568" s="51">
        <f t="shared" si="236"/>
        <v>0</v>
      </c>
      <c r="W568" s="51">
        <f t="shared" si="237"/>
        <v>0</v>
      </c>
      <c r="X568" s="51">
        <f t="shared" si="238"/>
        <v>0</v>
      </c>
      <c r="Y568" s="51">
        <f t="shared" si="239"/>
        <v>0</v>
      </c>
      <c r="Z568" s="42"/>
      <c r="AB568" s="274" t="str">
        <f t="shared" si="228"/>
        <v>niet invulbaar</v>
      </c>
      <c r="AC568" s="34"/>
      <c r="AD568" s="34"/>
      <c r="AE568" s="34"/>
      <c r="AF568" s="86"/>
      <c r="AH568" s="28" t="s">
        <v>245</v>
      </c>
      <c r="AI568" s="28" t="str" cm="1">
        <f t="array" ref="AI568">IF(AH568="h",_xlfn.XLOOKUP(AJ568,AJ569:$AJ$2125,AH569:$AH$2125,""),IF(AH568="l",IF(AJ567&lt;&gt;"","sub",""),""))</f>
        <v/>
      </c>
      <c r="AJ568" s="28" t="str">
        <f t="shared" si="216"/>
        <v/>
      </c>
    </row>
    <row r="569" spans="1:36" hidden="1" x14ac:dyDescent="0.25">
      <c r="A569" s="59"/>
      <c r="B569" s="59"/>
      <c r="C569" s="63"/>
      <c r="D569" s="65"/>
      <c r="E569" s="51">
        <f t="shared" si="229"/>
        <v>0</v>
      </c>
      <c r="F569" s="65"/>
      <c r="G569" s="51">
        <f t="shared" si="230"/>
        <v>0</v>
      </c>
      <c r="H569" s="65"/>
      <c r="I569" s="51">
        <f t="shared" si="231"/>
        <v>0</v>
      </c>
      <c r="J569" s="65"/>
      <c r="K569" s="51">
        <f t="shared" si="232"/>
        <v>0</v>
      </c>
      <c r="L569" s="91"/>
      <c r="M569" s="63"/>
      <c r="N569" s="63"/>
      <c r="O569" s="63"/>
      <c r="P569" s="63"/>
      <c r="Q569" s="63"/>
      <c r="R569" s="63"/>
      <c r="S569" s="51">
        <f t="shared" si="233"/>
        <v>0</v>
      </c>
      <c r="T569" s="51">
        <f t="shared" si="234"/>
        <v>0</v>
      </c>
      <c r="U569" s="51">
        <f t="shared" si="235"/>
        <v>0</v>
      </c>
      <c r="V569" s="51">
        <f t="shared" si="236"/>
        <v>0</v>
      </c>
      <c r="W569" s="51">
        <f t="shared" si="237"/>
        <v>0</v>
      </c>
      <c r="X569" s="51">
        <f t="shared" si="238"/>
        <v>0</v>
      </c>
      <c r="Y569" s="51">
        <f t="shared" si="239"/>
        <v>0</v>
      </c>
      <c r="Z569" s="42"/>
      <c r="AB569" s="274" t="str">
        <f t="shared" si="228"/>
        <v>niet invulbaar</v>
      </c>
      <c r="AC569" s="34"/>
      <c r="AD569" s="34"/>
      <c r="AE569" s="34"/>
      <c r="AF569" s="86"/>
      <c r="AH569" s="28" t="s">
        <v>245</v>
      </c>
      <c r="AI569" s="28" t="str" cm="1">
        <f t="array" ref="AI569">IF(AH569="h",_xlfn.XLOOKUP(AJ569,AJ570:$AJ$2125,AH570:$AH$2125,""),IF(AH569="l",IF(AJ568&lt;&gt;"","sub",""),""))</f>
        <v/>
      </c>
      <c r="AJ569" s="28" t="str">
        <f t="shared" si="216"/>
        <v/>
      </c>
    </row>
    <row r="570" spans="1:36" hidden="1" x14ac:dyDescent="0.25">
      <c r="A570" s="59"/>
      <c r="B570" s="59"/>
      <c r="C570" s="63"/>
      <c r="D570" s="65"/>
      <c r="E570" s="51">
        <f t="shared" si="229"/>
        <v>0</v>
      </c>
      <c r="F570" s="65"/>
      <c r="G570" s="51">
        <f t="shared" si="230"/>
        <v>0</v>
      </c>
      <c r="H570" s="65"/>
      <c r="I570" s="51">
        <f t="shared" si="231"/>
        <v>0</v>
      </c>
      <c r="J570" s="65"/>
      <c r="K570" s="51">
        <f t="shared" si="232"/>
        <v>0</v>
      </c>
      <c r="L570" s="91"/>
      <c r="M570" s="63"/>
      <c r="N570" s="63"/>
      <c r="O570" s="63"/>
      <c r="P570" s="63"/>
      <c r="Q570" s="63"/>
      <c r="R570" s="63"/>
      <c r="S570" s="51">
        <f t="shared" si="233"/>
        <v>0</v>
      </c>
      <c r="T570" s="51">
        <f t="shared" si="234"/>
        <v>0</v>
      </c>
      <c r="U570" s="51">
        <f t="shared" si="235"/>
        <v>0</v>
      </c>
      <c r="V570" s="51">
        <f t="shared" si="236"/>
        <v>0</v>
      </c>
      <c r="W570" s="51">
        <f t="shared" si="237"/>
        <v>0</v>
      </c>
      <c r="X570" s="51">
        <f t="shared" si="238"/>
        <v>0</v>
      </c>
      <c r="Y570" s="51">
        <f t="shared" si="239"/>
        <v>0</v>
      </c>
      <c r="Z570" s="42"/>
      <c r="AB570" s="274" t="str">
        <f t="shared" si="228"/>
        <v>niet invulbaar</v>
      </c>
      <c r="AC570" s="34"/>
      <c r="AD570" s="34"/>
      <c r="AE570" s="34"/>
      <c r="AF570" s="86"/>
      <c r="AH570" s="28" t="s">
        <v>245</v>
      </c>
      <c r="AI570" s="28" t="str" cm="1">
        <f t="array" ref="AI570">IF(AH570="h",_xlfn.XLOOKUP(AJ570,AJ571:$AJ$2125,AH571:$AH$2125,""),IF(AH570="l",IF(AJ569&lt;&gt;"","sub",""),""))</f>
        <v/>
      </c>
      <c r="AJ570" s="28" t="str">
        <f t="shared" si="216"/>
        <v/>
      </c>
    </row>
    <row r="571" spans="1:36" hidden="1" x14ac:dyDescent="0.25">
      <c r="A571" s="59"/>
      <c r="B571" s="59"/>
      <c r="C571" s="63"/>
      <c r="D571" s="65"/>
      <c r="E571" s="51">
        <f t="shared" si="229"/>
        <v>0</v>
      </c>
      <c r="F571" s="65"/>
      <c r="G571" s="51">
        <f t="shared" si="230"/>
        <v>0</v>
      </c>
      <c r="H571" s="65"/>
      <c r="I571" s="51">
        <f t="shared" si="231"/>
        <v>0</v>
      </c>
      <c r="J571" s="65"/>
      <c r="K571" s="51">
        <f t="shared" si="232"/>
        <v>0</v>
      </c>
      <c r="L571" s="91"/>
      <c r="M571" s="63"/>
      <c r="N571" s="63"/>
      <c r="O571" s="63"/>
      <c r="P571" s="63"/>
      <c r="Q571" s="63"/>
      <c r="R571" s="63"/>
      <c r="S571" s="51">
        <f t="shared" si="233"/>
        <v>0</v>
      </c>
      <c r="T571" s="51">
        <f t="shared" si="234"/>
        <v>0</v>
      </c>
      <c r="U571" s="51">
        <f t="shared" si="235"/>
        <v>0</v>
      </c>
      <c r="V571" s="51">
        <f t="shared" si="236"/>
        <v>0</v>
      </c>
      <c r="W571" s="51">
        <f t="shared" si="237"/>
        <v>0</v>
      </c>
      <c r="X571" s="51">
        <f t="shared" si="238"/>
        <v>0</v>
      </c>
      <c r="Y571" s="51">
        <f t="shared" si="239"/>
        <v>0</v>
      </c>
      <c r="Z571" s="42"/>
      <c r="AB571" s="274" t="str">
        <f t="shared" si="228"/>
        <v>niet invulbaar</v>
      </c>
      <c r="AC571" s="34"/>
      <c r="AD571" s="34"/>
      <c r="AE571" s="34"/>
      <c r="AF571" s="86"/>
      <c r="AH571" s="28" t="s">
        <v>245</v>
      </c>
      <c r="AI571" s="28" t="str" cm="1">
        <f t="array" ref="AI571">IF(AH571="h",_xlfn.XLOOKUP(AJ571,AJ572:$AJ$2125,AH572:$AH$2125,""),IF(AH571="l",IF(AJ570&lt;&gt;"","sub",""),""))</f>
        <v/>
      </c>
      <c r="AJ571" s="28" t="str">
        <f t="shared" si="216"/>
        <v/>
      </c>
    </row>
    <row r="572" spans="1:36" hidden="1" x14ac:dyDescent="0.25">
      <c r="A572" s="59"/>
      <c r="B572" s="59"/>
      <c r="C572" s="63"/>
      <c r="D572" s="65"/>
      <c r="E572" s="51">
        <f t="shared" si="229"/>
        <v>0</v>
      </c>
      <c r="F572" s="65"/>
      <c r="G572" s="51">
        <f t="shared" si="230"/>
        <v>0</v>
      </c>
      <c r="H572" s="65"/>
      <c r="I572" s="51">
        <f t="shared" si="231"/>
        <v>0</v>
      </c>
      <c r="J572" s="65"/>
      <c r="K572" s="51">
        <f t="shared" si="232"/>
        <v>0</v>
      </c>
      <c r="L572" s="91"/>
      <c r="M572" s="63"/>
      <c r="N572" s="63"/>
      <c r="O572" s="63"/>
      <c r="P572" s="63"/>
      <c r="Q572" s="63"/>
      <c r="R572" s="63"/>
      <c r="S572" s="51">
        <f t="shared" si="233"/>
        <v>0</v>
      </c>
      <c r="T572" s="51">
        <f t="shared" si="234"/>
        <v>0</v>
      </c>
      <c r="U572" s="51">
        <f t="shared" si="235"/>
        <v>0</v>
      </c>
      <c r="V572" s="51">
        <f t="shared" si="236"/>
        <v>0</v>
      </c>
      <c r="W572" s="51">
        <f t="shared" si="237"/>
        <v>0</v>
      </c>
      <c r="X572" s="51">
        <f t="shared" si="238"/>
        <v>0</v>
      </c>
      <c r="Y572" s="51">
        <f t="shared" si="239"/>
        <v>0</v>
      </c>
      <c r="Z572" s="42"/>
      <c r="AB572" s="274" t="str">
        <f t="shared" si="228"/>
        <v>niet invulbaar</v>
      </c>
      <c r="AC572" s="34"/>
      <c r="AD572" s="34"/>
      <c r="AE572" s="34"/>
      <c r="AF572" s="86"/>
      <c r="AH572" s="28" t="s">
        <v>245</v>
      </c>
      <c r="AI572" s="28" t="str" cm="1">
        <f t="array" ref="AI572">IF(AH572="h",_xlfn.XLOOKUP(AJ572,AJ573:$AJ$2125,AH573:$AH$2125,""),IF(AH572="l",IF(AJ571&lt;&gt;"","sub",""),""))</f>
        <v/>
      </c>
      <c r="AJ572" s="28" t="str">
        <f t="shared" si="216"/>
        <v/>
      </c>
    </row>
    <row r="573" spans="1:36" hidden="1" x14ac:dyDescent="0.25">
      <c r="A573" s="59"/>
      <c r="B573" s="59"/>
      <c r="C573" s="63"/>
      <c r="D573" s="65"/>
      <c r="E573" s="51">
        <f t="shared" si="229"/>
        <v>0</v>
      </c>
      <c r="F573" s="65"/>
      <c r="G573" s="51">
        <f t="shared" si="230"/>
        <v>0</v>
      </c>
      <c r="H573" s="65"/>
      <c r="I573" s="51">
        <f t="shared" si="231"/>
        <v>0</v>
      </c>
      <c r="J573" s="65"/>
      <c r="K573" s="51">
        <f t="shared" si="232"/>
        <v>0</v>
      </c>
      <c r="L573" s="91"/>
      <c r="M573" s="63"/>
      <c r="N573" s="63"/>
      <c r="O573" s="63"/>
      <c r="P573" s="63"/>
      <c r="Q573" s="63"/>
      <c r="R573" s="63"/>
      <c r="S573" s="51">
        <f t="shared" si="233"/>
        <v>0</v>
      </c>
      <c r="T573" s="51">
        <f t="shared" si="234"/>
        <v>0</v>
      </c>
      <c r="U573" s="51">
        <f t="shared" si="235"/>
        <v>0</v>
      </c>
      <c r="V573" s="51">
        <f t="shared" si="236"/>
        <v>0</v>
      </c>
      <c r="W573" s="51">
        <f t="shared" si="237"/>
        <v>0</v>
      </c>
      <c r="X573" s="51">
        <f t="shared" si="238"/>
        <v>0</v>
      </c>
      <c r="Y573" s="51">
        <f t="shared" si="239"/>
        <v>0</v>
      </c>
      <c r="Z573" s="42"/>
      <c r="AB573" s="274" t="str">
        <f t="shared" si="228"/>
        <v>niet invulbaar</v>
      </c>
      <c r="AC573" s="34"/>
      <c r="AD573" s="34"/>
      <c r="AE573" s="34"/>
      <c r="AF573" s="86"/>
      <c r="AH573" s="28" t="s">
        <v>245</v>
      </c>
      <c r="AI573" s="28" t="str" cm="1">
        <f t="array" ref="AI573">IF(AH573="h",_xlfn.XLOOKUP(AJ573,AJ574:$AJ$2125,AH574:$AH$2125,""),IF(AH573="l",IF(AJ572&lt;&gt;"","sub",""),""))</f>
        <v/>
      </c>
      <c r="AJ573" s="28" t="str">
        <f t="shared" si="216"/>
        <v/>
      </c>
    </row>
    <row r="574" spans="1:36" hidden="1" x14ac:dyDescent="0.25">
      <c r="A574" s="59"/>
      <c r="B574" s="59"/>
      <c r="C574" s="63"/>
      <c r="D574" s="65"/>
      <c r="E574" s="51">
        <f t="shared" si="229"/>
        <v>0</v>
      </c>
      <c r="F574" s="65"/>
      <c r="G574" s="51">
        <f t="shared" si="230"/>
        <v>0</v>
      </c>
      <c r="H574" s="65"/>
      <c r="I574" s="51">
        <f t="shared" si="231"/>
        <v>0</v>
      </c>
      <c r="J574" s="65"/>
      <c r="K574" s="51">
        <f t="shared" si="232"/>
        <v>0</v>
      </c>
      <c r="L574" s="91"/>
      <c r="M574" s="63"/>
      <c r="N574" s="63"/>
      <c r="O574" s="63"/>
      <c r="P574" s="63"/>
      <c r="Q574" s="63"/>
      <c r="R574" s="63"/>
      <c r="S574" s="51">
        <f t="shared" si="233"/>
        <v>0</v>
      </c>
      <c r="T574" s="51">
        <f t="shared" si="234"/>
        <v>0</v>
      </c>
      <c r="U574" s="51">
        <f t="shared" si="235"/>
        <v>0</v>
      </c>
      <c r="V574" s="51">
        <f t="shared" si="236"/>
        <v>0</v>
      </c>
      <c r="W574" s="51">
        <f t="shared" si="237"/>
        <v>0</v>
      </c>
      <c r="X574" s="51">
        <f t="shared" si="238"/>
        <v>0</v>
      </c>
      <c r="Y574" s="51">
        <f t="shared" si="239"/>
        <v>0</v>
      </c>
      <c r="Z574" s="42"/>
      <c r="AB574" s="274" t="str">
        <f t="shared" si="228"/>
        <v>niet invulbaar</v>
      </c>
      <c r="AC574" s="34"/>
      <c r="AD574" s="34"/>
      <c r="AE574" s="34"/>
      <c r="AF574" s="86"/>
      <c r="AH574" s="28" t="s">
        <v>245</v>
      </c>
      <c r="AI574" s="28" t="str" cm="1">
        <f t="array" ref="AI574">IF(AH574="h",_xlfn.XLOOKUP(AJ574,AJ575:$AJ$2125,AH575:$AH$2125,""),IF(AH574="l",IF(AJ573&lt;&gt;"","sub",""),""))</f>
        <v/>
      </c>
      <c r="AJ574" s="28" t="str">
        <f t="shared" si="216"/>
        <v/>
      </c>
    </row>
    <row r="575" spans="1:36" hidden="1" x14ac:dyDescent="0.25">
      <c r="A575" s="59"/>
      <c r="B575" s="59"/>
      <c r="C575" s="63"/>
      <c r="D575" s="65"/>
      <c r="E575" s="51">
        <f t="shared" si="229"/>
        <v>0</v>
      </c>
      <c r="F575" s="65"/>
      <c r="G575" s="51">
        <f t="shared" si="230"/>
        <v>0</v>
      </c>
      <c r="H575" s="65"/>
      <c r="I575" s="51">
        <f t="shared" si="231"/>
        <v>0</v>
      </c>
      <c r="J575" s="65"/>
      <c r="K575" s="51">
        <f t="shared" si="232"/>
        <v>0</v>
      </c>
      <c r="L575" s="91"/>
      <c r="M575" s="63"/>
      <c r="N575" s="63"/>
      <c r="O575" s="63"/>
      <c r="P575" s="63"/>
      <c r="Q575" s="63"/>
      <c r="R575" s="63"/>
      <c r="S575" s="51">
        <f t="shared" si="233"/>
        <v>0</v>
      </c>
      <c r="T575" s="51">
        <f t="shared" si="234"/>
        <v>0</v>
      </c>
      <c r="U575" s="51">
        <f t="shared" si="235"/>
        <v>0</v>
      </c>
      <c r="V575" s="51">
        <f t="shared" si="236"/>
        <v>0</v>
      </c>
      <c r="W575" s="51">
        <f t="shared" si="237"/>
        <v>0</v>
      </c>
      <c r="X575" s="51">
        <f t="shared" si="238"/>
        <v>0</v>
      </c>
      <c r="Y575" s="51">
        <f t="shared" si="239"/>
        <v>0</v>
      </c>
      <c r="Z575" s="42"/>
      <c r="AB575" s="274" t="str">
        <f t="shared" si="228"/>
        <v>niet invulbaar</v>
      </c>
      <c r="AC575" s="34"/>
      <c r="AD575" s="34"/>
      <c r="AE575" s="34"/>
      <c r="AF575" s="86"/>
      <c r="AH575" s="28" t="s">
        <v>245</v>
      </c>
      <c r="AI575" s="28" t="str" cm="1">
        <f t="array" ref="AI575">IF(AH575="h",_xlfn.XLOOKUP(AJ575,AJ576:$AJ$2125,AH576:$AH$2125,""),IF(AH575="l",IF(AJ574&lt;&gt;"","sub",""),""))</f>
        <v/>
      </c>
      <c r="AJ575" s="28" t="str">
        <f t="shared" si="216"/>
        <v/>
      </c>
    </row>
    <row r="576" spans="1:36" hidden="1" x14ac:dyDescent="0.25">
      <c r="A576" s="59"/>
      <c r="B576" s="59"/>
      <c r="C576" s="63"/>
      <c r="D576" s="65"/>
      <c r="E576" s="51">
        <f t="shared" si="229"/>
        <v>0</v>
      </c>
      <c r="F576" s="65"/>
      <c r="G576" s="51">
        <f t="shared" si="230"/>
        <v>0</v>
      </c>
      <c r="H576" s="65"/>
      <c r="I576" s="51">
        <f t="shared" si="231"/>
        <v>0</v>
      </c>
      <c r="J576" s="65"/>
      <c r="K576" s="51">
        <f t="shared" si="232"/>
        <v>0</v>
      </c>
      <c r="L576" s="91"/>
      <c r="M576" s="63"/>
      <c r="N576" s="63"/>
      <c r="O576" s="63"/>
      <c r="P576" s="63"/>
      <c r="Q576" s="63"/>
      <c r="R576" s="63"/>
      <c r="S576" s="51">
        <f t="shared" si="233"/>
        <v>0</v>
      </c>
      <c r="T576" s="51">
        <f t="shared" si="234"/>
        <v>0</v>
      </c>
      <c r="U576" s="51">
        <f t="shared" si="235"/>
        <v>0</v>
      </c>
      <c r="V576" s="51">
        <f t="shared" si="236"/>
        <v>0</v>
      </c>
      <c r="W576" s="51">
        <f t="shared" si="237"/>
        <v>0</v>
      </c>
      <c r="X576" s="51">
        <f t="shared" si="238"/>
        <v>0</v>
      </c>
      <c r="Y576" s="51">
        <f t="shared" si="239"/>
        <v>0</v>
      </c>
      <c r="Z576" s="42"/>
      <c r="AB576" s="274" t="str">
        <f t="shared" si="228"/>
        <v>niet invulbaar</v>
      </c>
      <c r="AC576" s="34"/>
      <c r="AD576" s="34"/>
      <c r="AE576" s="34"/>
      <c r="AF576" s="86"/>
      <c r="AH576" s="28" t="s">
        <v>245</v>
      </c>
      <c r="AI576" s="28" t="str" cm="1">
        <f t="array" ref="AI576">IF(AH576="h",_xlfn.XLOOKUP(AJ576,AJ577:$AJ$2125,AH577:$AH$2125,""),IF(AH576="l",IF(AJ575&lt;&gt;"","sub",""),""))</f>
        <v/>
      </c>
      <c r="AJ576" s="28" t="str">
        <f t="shared" si="216"/>
        <v/>
      </c>
    </row>
    <row r="577" spans="1:36" hidden="1" x14ac:dyDescent="0.25">
      <c r="A577" s="59"/>
      <c r="B577" s="59"/>
      <c r="C577" s="63"/>
      <c r="D577" s="65"/>
      <c r="E577" s="51">
        <f t="shared" si="229"/>
        <v>0</v>
      </c>
      <c r="F577" s="65"/>
      <c r="G577" s="51">
        <f t="shared" si="230"/>
        <v>0</v>
      </c>
      <c r="H577" s="65"/>
      <c r="I577" s="51">
        <f t="shared" si="231"/>
        <v>0</v>
      </c>
      <c r="J577" s="65"/>
      <c r="K577" s="51">
        <f t="shared" si="232"/>
        <v>0</v>
      </c>
      <c r="L577" s="91"/>
      <c r="M577" s="63"/>
      <c r="N577" s="63"/>
      <c r="O577" s="63"/>
      <c r="P577" s="63"/>
      <c r="Q577" s="63"/>
      <c r="R577" s="63"/>
      <c r="S577" s="51">
        <f t="shared" si="233"/>
        <v>0</v>
      </c>
      <c r="T577" s="51">
        <f t="shared" si="234"/>
        <v>0</v>
      </c>
      <c r="U577" s="51">
        <f t="shared" si="235"/>
        <v>0</v>
      </c>
      <c r="V577" s="51">
        <f t="shared" si="236"/>
        <v>0</v>
      </c>
      <c r="W577" s="51">
        <f t="shared" si="237"/>
        <v>0</v>
      </c>
      <c r="X577" s="51">
        <f t="shared" si="238"/>
        <v>0</v>
      </c>
      <c r="Y577" s="51">
        <f t="shared" si="239"/>
        <v>0</v>
      </c>
      <c r="Z577" s="42"/>
      <c r="AB577" s="274" t="str">
        <f t="shared" si="228"/>
        <v>niet invulbaar</v>
      </c>
      <c r="AC577" s="34"/>
      <c r="AD577" s="34"/>
      <c r="AE577" s="34"/>
      <c r="AF577" s="86"/>
      <c r="AH577" s="28" t="s">
        <v>245</v>
      </c>
      <c r="AI577" s="28" t="str" cm="1">
        <f t="array" ref="AI577">IF(AH577="h",_xlfn.XLOOKUP(AJ577,AJ578:$AJ$2125,AH578:$AH$2125,""),IF(AH577="l",IF(AJ576&lt;&gt;"","sub",""),""))</f>
        <v/>
      </c>
      <c r="AJ577" s="28" t="str">
        <f t="shared" si="216"/>
        <v/>
      </c>
    </row>
    <row r="578" spans="1:36" hidden="1" x14ac:dyDescent="0.25">
      <c r="A578" s="59"/>
      <c r="B578" s="59"/>
      <c r="C578" s="63"/>
      <c r="D578" s="65"/>
      <c r="E578" s="51">
        <f t="shared" si="229"/>
        <v>0</v>
      </c>
      <c r="F578" s="65"/>
      <c r="G578" s="51">
        <f t="shared" si="230"/>
        <v>0</v>
      </c>
      <c r="H578" s="65"/>
      <c r="I578" s="51">
        <f t="shared" si="231"/>
        <v>0</v>
      </c>
      <c r="J578" s="65"/>
      <c r="K578" s="51">
        <f t="shared" si="232"/>
        <v>0</v>
      </c>
      <c r="L578" s="91"/>
      <c r="M578" s="63"/>
      <c r="N578" s="63"/>
      <c r="O578" s="63"/>
      <c r="P578" s="63"/>
      <c r="Q578" s="63"/>
      <c r="R578" s="63"/>
      <c r="S578" s="51">
        <f t="shared" si="233"/>
        <v>0</v>
      </c>
      <c r="T578" s="51">
        <f t="shared" si="234"/>
        <v>0</v>
      </c>
      <c r="U578" s="51">
        <f t="shared" si="235"/>
        <v>0</v>
      </c>
      <c r="V578" s="51">
        <f t="shared" si="236"/>
        <v>0</v>
      </c>
      <c r="W578" s="51">
        <f t="shared" si="237"/>
        <v>0</v>
      </c>
      <c r="X578" s="51">
        <f t="shared" si="238"/>
        <v>0</v>
      </c>
      <c r="Y578" s="51">
        <f t="shared" si="239"/>
        <v>0</v>
      </c>
      <c r="Z578" s="42"/>
      <c r="AB578" s="274" t="str">
        <f t="shared" si="228"/>
        <v>niet invulbaar</v>
      </c>
      <c r="AC578" s="34"/>
      <c r="AD578" s="34"/>
      <c r="AE578" s="34"/>
      <c r="AF578" s="86"/>
      <c r="AH578" s="28" t="s">
        <v>245</v>
      </c>
      <c r="AI578" s="28" t="str" cm="1">
        <f t="array" ref="AI578">IF(AH578="h",_xlfn.XLOOKUP(AJ578,AJ579:$AJ$2125,AH579:$AH$2125,""),IF(AH578="l",IF(AJ577&lt;&gt;"","sub",""),""))</f>
        <v/>
      </c>
      <c r="AJ578" s="28" t="str">
        <f t="shared" si="216"/>
        <v/>
      </c>
    </row>
    <row r="579" spans="1:36" hidden="1" x14ac:dyDescent="0.25">
      <c r="A579" s="59"/>
      <c r="B579" s="59"/>
      <c r="C579" s="63"/>
      <c r="D579" s="65"/>
      <c r="E579" s="51">
        <f t="shared" si="229"/>
        <v>0</v>
      </c>
      <c r="F579" s="65"/>
      <c r="G579" s="51">
        <f t="shared" si="230"/>
        <v>0</v>
      </c>
      <c r="H579" s="65"/>
      <c r="I579" s="51">
        <f t="shared" si="231"/>
        <v>0</v>
      </c>
      <c r="J579" s="65"/>
      <c r="K579" s="51">
        <f t="shared" si="232"/>
        <v>0</v>
      </c>
      <c r="L579" s="91"/>
      <c r="M579" s="63"/>
      <c r="N579" s="63"/>
      <c r="O579" s="63"/>
      <c r="P579" s="63"/>
      <c r="Q579" s="63"/>
      <c r="R579" s="63"/>
      <c r="S579" s="51">
        <f t="shared" si="233"/>
        <v>0</v>
      </c>
      <c r="T579" s="51">
        <f t="shared" si="234"/>
        <v>0</v>
      </c>
      <c r="U579" s="51">
        <f t="shared" si="235"/>
        <v>0</v>
      </c>
      <c r="V579" s="51">
        <f t="shared" si="236"/>
        <v>0</v>
      </c>
      <c r="W579" s="51">
        <f t="shared" si="237"/>
        <v>0</v>
      </c>
      <c r="X579" s="51">
        <f t="shared" si="238"/>
        <v>0</v>
      </c>
      <c r="Y579" s="51">
        <f t="shared" si="239"/>
        <v>0</v>
      </c>
      <c r="Z579" s="42"/>
      <c r="AB579" s="274" t="str">
        <f t="shared" si="228"/>
        <v>niet invulbaar</v>
      </c>
      <c r="AC579" s="34"/>
      <c r="AD579" s="34"/>
      <c r="AE579" s="34"/>
      <c r="AF579" s="86"/>
      <c r="AH579" s="28" t="s">
        <v>245</v>
      </c>
      <c r="AI579" s="28" t="str" cm="1">
        <f t="array" ref="AI579">IF(AH579="h",_xlfn.XLOOKUP(AJ579,AJ580:$AJ$2125,AH580:$AH$2125,""),IF(AH579="l",IF(AJ578&lt;&gt;"","sub",""),""))</f>
        <v/>
      </c>
      <c r="AJ579" s="28" t="str">
        <f t="shared" si="216"/>
        <v/>
      </c>
    </row>
    <row r="580" spans="1:36" hidden="1" x14ac:dyDescent="0.25">
      <c r="A580" s="59"/>
      <c r="B580" s="59"/>
      <c r="C580" s="63"/>
      <c r="D580" s="65"/>
      <c r="E580" s="51">
        <f t="shared" si="229"/>
        <v>0</v>
      </c>
      <c r="F580" s="65"/>
      <c r="G580" s="51">
        <f t="shared" si="230"/>
        <v>0</v>
      </c>
      <c r="H580" s="65"/>
      <c r="I580" s="51">
        <f t="shared" si="231"/>
        <v>0</v>
      </c>
      <c r="J580" s="65"/>
      <c r="K580" s="51">
        <f t="shared" si="232"/>
        <v>0</v>
      </c>
      <c r="L580" s="91"/>
      <c r="M580" s="63"/>
      <c r="N580" s="63"/>
      <c r="O580" s="63"/>
      <c r="P580" s="63"/>
      <c r="Q580" s="63"/>
      <c r="R580" s="63"/>
      <c r="S580" s="51">
        <f t="shared" si="233"/>
        <v>0</v>
      </c>
      <c r="T580" s="51">
        <f t="shared" si="234"/>
        <v>0</v>
      </c>
      <c r="U580" s="51">
        <f t="shared" si="235"/>
        <v>0</v>
      </c>
      <c r="V580" s="51">
        <f t="shared" si="236"/>
        <v>0</v>
      </c>
      <c r="W580" s="51">
        <f t="shared" si="237"/>
        <v>0</v>
      </c>
      <c r="X580" s="51">
        <f t="shared" si="238"/>
        <v>0</v>
      </c>
      <c r="Y580" s="51">
        <f t="shared" si="239"/>
        <v>0</v>
      </c>
      <c r="Z580" s="42"/>
      <c r="AB580" s="274" t="str">
        <f t="shared" si="228"/>
        <v>niet invulbaar</v>
      </c>
      <c r="AC580" s="34"/>
      <c r="AD580" s="34"/>
      <c r="AE580" s="34"/>
      <c r="AF580" s="86"/>
      <c r="AH580" s="28" t="s">
        <v>245</v>
      </c>
      <c r="AI580" s="28" t="str" cm="1">
        <f t="array" ref="AI580">IF(AH580="h",_xlfn.XLOOKUP(AJ580,AJ581:$AJ$2125,AH581:$AH$2125,""),IF(AH580="l",IF(AJ579&lt;&gt;"","sub",""),""))</f>
        <v/>
      </c>
      <c r="AJ580" s="28" t="str">
        <f t="shared" si="216"/>
        <v/>
      </c>
    </row>
    <row r="581" spans="1:36" hidden="1" x14ac:dyDescent="0.25">
      <c r="A581" s="59"/>
      <c r="B581" s="59"/>
      <c r="C581" s="63"/>
      <c r="D581" s="65"/>
      <c r="E581" s="51">
        <f t="shared" si="229"/>
        <v>0</v>
      </c>
      <c r="F581" s="65"/>
      <c r="G581" s="51">
        <f t="shared" si="230"/>
        <v>0</v>
      </c>
      <c r="H581" s="65"/>
      <c r="I581" s="51">
        <f t="shared" si="231"/>
        <v>0</v>
      </c>
      <c r="J581" s="65"/>
      <c r="K581" s="51">
        <f t="shared" si="232"/>
        <v>0</v>
      </c>
      <c r="L581" s="91"/>
      <c r="M581" s="63"/>
      <c r="N581" s="63"/>
      <c r="O581" s="63"/>
      <c r="P581" s="63"/>
      <c r="Q581" s="63"/>
      <c r="R581" s="63"/>
      <c r="S581" s="51">
        <f t="shared" si="233"/>
        <v>0</v>
      </c>
      <c r="T581" s="51">
        <f t="shared" si="234"/>
        <v>0</v>
      </c>
      <c r="U581" s="51">
        <f t="shared" si="235"/>
        <v>0</v>
      </c>
      <c r="V581" s="51">
        <f t="shared" si="236"/>
        <v>0</v>
      </c>
      <c r="W581" s="51">
        <f t="shared" si="237"/>
        <v>0</v>
      </c>
      <c r="X581" s="51">
        <f t="shared" si="238"/>
        <v>0</v>
      </c>
      <c r="Y581" s="51">
        <f t="shared" si="239"/>
        <v>0</v>
      </c>
      <c r="Z581" s="42"/>
      <c r="AB581" s="274" t="str">
        <f t="shared" si="228"/>
        <v>niet invulbaar</v>
      </c>
      <c r="AC581" s="34"/>
      <c r="AD581" s="34"/>
      <c r="AE581" s="34"/>
      <c r="AF581" s="86"/>
      <c r="AH581" s="28" t="s">
        <v>245</v>
      </c>
      <c r="AI581" s="28" t="str" cm="1">
        <f t="array" ref="AI581">IF(AH581="h",_xlfn.XLOOKUP(AJ581,AJ582:$AJ$2125,AH582:$AH$2125,""),IF(AH581="l",IF(AJ580&lt;&gt;"","sub",""),""))</f>
        <v/>
      </c>
      <c r="AJ581" s="28" t="str">
        <f t="shared" si="216"/>
        <v/>
      </c>
    </row>
    <row r="582" spans="1:36" hidden="1" x14ac:dyDescent="0.25">
      <c r="A582" s="59"/>
      <c r="B582" s="59"/>
      <c r="C582" s="63"/>
      <c r="D582" s="65"/>
      <c r="E582" s="51">
        <f t="shared" si="229"/>
        <v>0</v>
      </c>
      <c r="F582" s="65"/>
      <c r="G582" s="51">
        <f t="shared" si="230"/>
        <v>0</v>
      </c>
      <c r="H582" s="65"/>
      <c r="I582" s="51">
        <f t="shared" si="231"/>
        <v>0</v>
      </c>
      <c r="J582" s="65"/>
      <c r="K582" s="51">
        <f t="shared" si="232"/>
        <v>0</v>
      </c>
      <c r="L582" s="91"/>
      <c r="M582" s="63"/>
      <c r="N582" s="63"/>
      <c r="O582" s="63"/>
      <c r="P582" s="63"/>
      <c r="Q582" s="63"/>
      <c r="R582" s="63"/>
      <c r="S582" s="51">
        <f t="shared" si="233"/>
        <v>0</v>
      </c>
      <c r="T582" s="51">
        <f t="shared" si="234"/>
        <v>0</v>
      </c>
      <c r="U582" s="51">
        <f t="shared" si="235"/>
        <v>0</v>
      </c>
      <c r="V582" s="51">
        <f t="shared" si="236"/>
        <v>0</v>
      </c>
      <c r="W582" s="51">
        <f t="shared" si="237"/>
        <v>0</v>
      </c>
      <c r="X582" s="51">
        <f t="shared" si="238"/>
        <v>0</v>
      </c>
      <c r="Y582" s="51">
        <f t="shared" si="239"/>
        <v>0</v>
      </c>
      <c r="Z582" s="42"/>
      <c r="AB582" s="274" t="str">
        <f t="shared" si="228"/>
        <v>niet invulbaar</v>
      </c>
      <c r="AC582" s="34"/>
      <c r="AD582" s="34"/>
      <c r="AE582" s="34"/>
      <c r="AF582" s="86"/>
      <c r="AH582" s="28" t="s">
        <v>245</v>
      </c>
      <c r="AI582" s="28" t="str" cm="1">
        <f t="array" ref="AI582">IF(AH582="h",_xlfn.XLOOKUP(AJ582,AJ583:$AJ$2125,AH583:$AH$2125,""),IF(AH582="l",IF(AJ581&lt;&gt;"","sub",""),""))</f>
        <v/>
      </c>
      <c r="AJ582" s="28" t="str">
        <f t="shared" si="216"/>
        <v/>
      </c>
    </row>
    <row r="583" spans="1:36" hidden="1" x14ac:dyDescent="0.25">
      <c r="A583" s="59"/>
      <c r="B583" s="59"/>
      <c r="C583" s="63"/>
      <c r="D583" s="65"/>
      <c r="E583" s="51">
        <f t="shared" si="229"/>
        <v>0</v>
      </c>
      <c r="F583" s="65"/>
      <c r="G583" s="51">
        <f t="shared" si="230"/>
        <v>0</v>
      </c>
      <c r="H583" s="65"/>
      <c r="I583" s="51">
        <f t="shared" si="231"/>
        <v>0</v>
      </c>
      <c r="J583" s="65"/>
      <c r="K583" s="51">
        <f t="shared" si="232"/>
        <v>0</v>
      </c>
      <c r="L583" s="91"/>
      <c r="M583" s="63"/>
      <c r="N583" s="63"/>
      <c r="O583" s="63"/>
      <c r="P583" s="63"/>
      <c r="Q583" s="63"/>
      <c r="R583" s="63"/>
      <c r="S583" s="51">
        <f t="shared" si="233"/>
        <v>0</v>
      </c>
      <c r="T583" s="51">
        <f t="shared" si="234"/>
        <v>0</v>
      </c>
      <c r="U583" s="51">
        <f t="shared" si="235"/>
        <v>0</v>
      </c>
      <c r="V583" s="51">
        <f t="shared" si="236"/>
        <v>0</v>
      </c>
      <c r="W583" s="51">
        <f t="shared" si="237"/>
        <v>0</v>
      </c>
      <c r="X583" s="51">
        <f t="shared" si="238"/>
        <v>0</v>
      </c>
      <c r="Y583" s="51">
        <f t="shared" si="239"/>
        <v>0</v>
      </c>
      <c r="Z583" s="42"/>
      <c r="AB583" s="274" t="str">
        <f t="shared" si="228"/>
        <v>niet invulbaar</v>
      </c>
      <c r="AC583" s="34"/>
      <c r="AD583" s="34"/>
      <c r="AE583" s="34"/>
      <c r="AF583" s="86"/>
      <c r="AH583" s="28" t="s">
        <v>245</v>
      </c>
      <c r="AI583" s="28" t="str" cm="1">
        <f t="array" ref="AI583">IF(AH583="h",_xlfn.XLOOKUP(AJ583,AJ584:$AJ$2125,AH584:$AH$2125,""),IF(AH583="l",IF(AJ582&lt;&gt;"","sub",""),""))</f>
        <v/>
      </c>
      <c r="AJ583" s="28" t="str">
        <f t="shared" si="216"/>
        <v/>
      </c>
    </row>
    <row r="584" spans="1:36" hidden="1" x14ac:dyDescent="0.25">
      <c r="A584" s="59"/>
      <c r="B584" s="59"/>
      <c r="C584" s="63"/>
      <c r="D584" s="65"/>
      <c r="E584" s="51">
        <f t="shared" si="229"/>
        <v>0</v>
      </c>
      <c r="F584" s="65"/>
      <c r="G584" s="51">
        <f t="shared" si="230"/>
        <v>0</v>
      </c>
      <c r="H584" s="65"/>
      <c r="I584" s="51">
        <f t="shared" si="231"/>
        <v>0</v>
      </c>
      <c r="J584" s="65"/>
      <c r="K584" s="51">
        <f t="shared" si="232"/>
        <v>0</v>
      </c>
      <c r="L584" s="91"/>
      <c r="M584" s="63"/>
      <c r="N584" s="63"/>
      <c r="O584" s="63"/>
      <c r="P584" s="63"/>
      <c r="Q584" s="63"/>
      <c r="R584" s="63"/>
      <c r="S584" s="51">
        <f t="shared" si="233"/>
        <v>0</v>
      </c>
      <c r="T584" s="51">
        <f t="shared" si="234"/>
        <v>0</v>
      </c>
      <c r="U584" s="51">
        <f t="shared" si="235"/>
        <v>0</v>
      </c>
      <c r="V584" s="51">
        <f t="shared" si="236"/>
        <v>0</v>
      </c>
      <c r="W584" s="51">
        <f t="shared" si="237"/>
        <v>0</v>
      </c>
      <c r="X584" s="51">
        <f t="shared" si="238"/>
        <v>0</v>
      </c>
      <c r="Y584" s="51">
        <f t="shared" si="239"/>
        <v>0</v>
      </c>
      <c r="Z584" s="42"/>
      <c r="AB584" s="274" t="str">
        <f t="shared" si="228"/>
        <v>niet invulbaar</v>
      </c>
      <c r="AC584" s="34"/>
      <c r="AD584" s="34"/>
      <c r="AE584" s="34"/>
      <c r="AF584" s="86"/>
      <c r="AH584" s="28" t="s">
        <v>245</v>
      </c>
      <c r="AI584" s="28" t="str" cm="1">
        <f t="array" ref="AI584">IF(AH584="h",_xlfn.XLOOKUP(AJ584,AJ585:$AJ$2125,AH585:$AH$2125,""),IF(AH584="l",IF(AJ583&lt;&gt;"","sub",""),""))</f>
        <v/>
      </c>
      <c r="AJ584" s="28" t="str">
        <f t="shared" si="216"/>
        <v/>
      </c>
    </row>
    <row r="585" spans="1:36" hidden="1" x14ac:dyDescent="0.25">
      <c r="A585" s="59"/>
      <c r="B585" s="59"/>
      <c r="C585" s="63"/>
      <c r="D585" s="65"/>
      <c r="E585" s="51">
        <f t="shared" si="229"/>
        <v>0</v>
      </c>
      <c r="F585" s="65"/>
      <c r="G585" s="51">
        <f t="shared" si="230"/>
        <v>0</v>
      </c>
      <c r="H585" s="65"/>
      <c r="I585" s="51">
        <f t="shared" si="231"/>
        <v>0</v>
      </c>
      <c r="J585" s="65"/>
      <c r="K585" s="51">
        <f t="shared" si="232"/>
        <v>0</v>
      </c>
      <c r="L585" s="91"/>
      <c r="M585" s="63"/>
      <c r="N585" s="63"/>
      <c r="O585" s="63"/>
      <c r="P585" s="63"/>
      <c r="Q585" s="63"/>
      <c r="R585" s="63"/>
      <c r="S585" s="51">
        <f t="shared" si="233"/>
        <v>0</v>
      </c>
      <c r="T585" s="51">
        <f t="shared" si="234"/>
        <v>0</v>
      </c>
      <c r="U585" s="51">
        <f t="shared" si="235"/>
        <v>0</v>
      </c>
      <c r="V585" s="51">
        <f t="shared" si="236"/>
        <v>0</v>
      </c>
      <c r="W585" s="51">
        <f t="shared" si="237"/>
        <v>0</v>
      </c>
      <c r="X585" s="51">
        <f t="shared" si="238"/>
        <v>0</v>
      </c>
      <c r="Y585" s="51">
        <f t="shared" si="239"/>
        <v>0</v>
      </c>
      <c r="Z585" s="42"/>
      <c r="AB585" s="274" t="str">
        <f t="shared" si="228"/>
        <v>niet invulbaar</v>
      </c>
      <c r="AC585" s="34"/>
      <c r="AD585" s="34"/>
      <c r="AE585" s="34"/>
      <c r="AF585" s="86"/>
      <c r="AH585" s="28" t="s">
        <v>245</v>
      </c>
      <c r="AI585" s="28" t="str" cm="1">
        <f t="array" ref="AI585">IF(AH585="h",_xlfn.XLOOKUP(AJ585,AJ586:$AJ$2125,AH586:$AH$2125,""),IF(AH585="l",IF(AJ584&lt;&gt;"","sub",""),""))</f>
        <v/>
      </c>
      <c r="AJ585" s="28" t="str">
        <f t="shared" si="216"/>
        <v/>
      </c>
    </row>
    <row r="586" spans="1:36" hidden="1" x14ac:dyDescent="0.25">
      <c r="A586" s="59"/>
      <c r="B586" s="59"/>
      <c r="C586" s="63"/>
      <c r="D586" s="65"/>
      <c r="E586" s="51">
        <f t="shared" si="229"/>
        <v>0</v>
      </c>
      <c r="F586" s="65"/>
      <c r="G586" s="51">
        <f t="shared" si="230"/>
        <v>0</v>
      </c>
      <c r="H586" s="65"/>
      <c r="I586" s="51">
        <f t="shared" si="231"/>
        <v>0</v>
      </c>
      <c r="J586" s="65"/>
      <c r="K586" s="51">
        <f t="shared" si="232"/>
        <v>0</v>
      </c>
      <c r="L586" s="91"/>
      <c r="M586" s="63"/>
      <c r="N586" s="63"/>
      <c r="O586" s="63"/>
      <c r="P586" s="63"/>
      <c r="Q586" s="63"/>
      <c r="R586" s="63"/>
      <c r="S586" s="51">
        <f t="shared" si="233"/>
        <v>0</v>
      </c>
      <c r="T586" s="51">
        <f t="shared" si="234"/>
        <v>0</v>
      </c>
      <c r="U586" s="51">
        <f t="shared" si="235"/>
        <v>0</v>
      </c>
      <c r="V586" s="51">
        <f t="shared" si="236"/>
        <v>0</v>
      </c>
      <c r="W586" s="51">
        <f t="shared" si="237"/>
        <v>0</v>
      </c>
      <c r="X586" s="51">
        <f t="shared" si="238"/>
        <v>0</v>
      </c>
      <c r="Y586" s="51">
        <f t="shared" si="239"/>
        <v>0</v>
      </c>
      <c r="Z586" s="42"/>
      <c r="AB586" s="274" t="str">
        <f t="shared" si="228"/>
        <v>niet invulbaar</v>
      </c>
      <c r="AC586" s="34"/>
      <c r="AD586" s="34"/>
      <c r="AE586" s="34"/>
      <c r="AF586" s="86"/>
      <c r="AH586" s="28" t="s">
        <v>245</v>
      </c>
      <c r="AI586" s="28" t="str" cm="1">
        <f t="array" ref="AI586">IF(AH586="h",_xlfn.XLOOKUP(AJ586,AJ587:$AJ$2125,AH587:$AH$2125,""),IF(AH586="l",IF(AJ585&lt;&gt;"","sub",""),""))</f>
        <v/>
      </c>
      <c r="AJ586" s="28" t="str">
        <f t="shared" si="216"/>
        <v/>
      </c>
    </row>
    <row r="587" spans="1:36" hidden="1" x14ac:dyDescent="0.25">
      <c r="A587" s="59"/>
      <c r="B587" s="59"/>
      <c r="C587" s="63"/>
      <c r="D587" s="65"/>
      <c r="E587" s="51">
        <f t="shared" si="229"/>
        <v>0</v>
      </c>
      <c r="F587" s="65"/>
      <c r="G587" s="51">
        <f t="shared" si="230"/>
        <v>0</v>
      </c>
      <c r="H587" s="65"/>
      <c r="I587" s="51">
        <f t="shared" si="231"/>
        <v>0</v>
      </c>
      <c r="J587" s="65"/>
      <c r="K587" s="51">
        <f t="shared" si="232"/>
        <v>0</v>
      </c>
      <c r="L587" s="91"/>
      <c r="M587" s="63"/>
      <c r="N587" s="63"/>
      <c r="O587" s="63"/>
      <c r="P587" s="63"/>
      <c r="Q587" s="63"/>
      <c r="R587" s="63"/>
      <c r="S587" s="51">
        <f t="shared" si="233"/>
        <v>0</v>
      </c>
      <c r="T587" s="51">
        <f t="shared" si="234"/>
        <v>0</v>
      </c>
      <c r="U587" s="51">
        <f t="shared" si="235"/>
        <v>0</v>
      </c>
      <c r="V587" s="51">
        <f t="shared" si="236"/>
        <v>0</v>
      </c>
      <c r="W587" s="51">
        <f t="shared" si="237"/>
        <v>0</v>
      </c>
      <c r="X587" s="51">
        <f t="shared" si="238"/>
        <v>0</v>
      </c>
      <c r="Y587" s="51">
        <f t="shared" si="239"/>
        <v>0</v>
      </c>
      <c r="Z587" s="42"/>
      <c r="AB587" s="274" t="str">
        <f t="shared" si="228"/>
        <v>niet invulbaar</v>
      </c>
      <c r="AC587" s="34"/>
      <c r="AD587" s="34"/>
      <c r="AE587" s="34"/>
      <c r="AF587" s="86"/>
      <c r="AH587" s="28" t="s">
        <v>245</v>
      </c>
      <c r="AI587" s="28" t="str" cm="1">
        <f t="array" ref="AI587">IF(AH587="h",_xlfn.XLOOKUP(AJ587,AJ588:$AJ$2125,AH588:$AH$2125,""),IF(AH587="l",IF(AJ586&lt;&gt;"","sub",""),""))</f>
        <v/>
      </c>
      <c r="AJ587" s="28" t="str">
        <f t="shared" ref="AJ587:AJ650" si="240">IF(AH587="h",LEFT(A587,2),IF(SUM(B587:Y587)&gt;0,IF(AH587="sub",RIGHT(A587,2),""),""))</f>
        <v/>
      </c>
    </row>
    <row r="588" spans="1:36" hidden="1" x14ac:dyDescent="0.25">
      <c r="A588" s="59"/>
      <c r="B588" s="59"/>
      <c r="C588" s="63"/>
      <c r="D588" s="65"/>
      <c r="E588" s="51">
        <f t="shared" ref="E588:E591" si="241">B588*D588</f>
        <v>0</v>
      </c>
      <c r="F588" s="65"/>
      <c r="G588" s="51">
        <f t="shared" ref="G588:G591" si="242">B588*F588</f>
        <v>0</v>
      </c>
      <c r="H588" s="65"/>
      <c r="I588" s="51">
        <f t="shared" ref="I588:I591" si="243">B588*H588</f>
        <v>0</v>
      </c>
      <c r="J588" s="65"/>
      <c r="K588" s="51">
        <f t="shared" ref="K588:K591" si="244">(E588*$J$6)+G588+I588+J588</f>
        <v>0</v>
      </c>
      <c r="L588" s="91"/>
      <c r="M588" s="63"/>
      <c r="N588" s="63"/>
      <c r="O588" s="63"/>
      <c r="P588" s="63"/>
      <c r="Q588" s="63"/>
      <c r="R588" s="63"/>
      <c r="S588" s="51">
        <f t="shared" si="233"/>
        <v>0</v>
      </c>
      <c r="T588" s="51">
        <f t="shared" si="234"/>
        <v>0</v>
      </c>
      <c r="U588" s="51">
        <f t="shared" si="235"/>
        <v>0</v>
      </c>
      <c r="V588" s="51">
        <f t="shared" si="236"/>
        <v>0</v>
      </c>
      <c r="W588" s="51">
        <f t="shared" si="237"/>
        <v>0</v>
      </c>
      <c r="X588" s="51">
        <f t="shared" si="238"/>
        <v>0</v>
      </c>
      <c r="Y588" s="51">
        <f t="shared" ref="Y588:Y591" si="245">SUM(S588:X588)</f>
        <v>0</v>
      </c>
      <c r="Z588" s="42"/>
      <c r="AB588" s="274" t="str">
        <f t="shared" ref="AB588:AB651" si="246">IF(AH588="uit","niet invulbaar",IF(AH588="staart","niet leeg",IF(OR(AH588="h",AH588="l"),IF(AI588="sub","niet leeg","leeg"),IF(OR(AND(A588="",Y588=""),SUM(B588:Y588)=0),"leeg","niet leeg"))))</f>
        <v>niet invulbaar</v>
      </c>
      <c r="AC588" s="34"/>
      <c r="AD588" s="34"/>
      <c r="AE588" s="34"/>
      <c r="AF588" s="86"/>
      <c r="AH588" s="28" t="s">
        <v>245</v>
      </c>
      <c r="AI588" s="28" t="str" cm="1">
        <f t="array" ref="AI588">IF(AH588="h",_xlfn.XLOOKUP(AJ588,AJ589:$AJ$2125,AH589:$AH$2125,""),IF(AH588="l",IF(AJ587&lt;&gt;"","sub",""),""))</f>
        <v/>
      </c>
      <c r="AJ588" s="28" t="str">
        <f t="shared" si="240"/>
        <v/>
      </c>
    </row>
    <row r="589" spans="1:36" hidden="1" x14ac:dyDescent="0.25">
      <c r="A589" s="59"/>
      <c r="B589" s="59"/>
      <c r="C589" s="63"/>
      <c r="D589" s="65"/>
      <c r="E589" s="51">
        <f t="shared" si="241"/>
        <v>0</v>
      </c>
      <c r="F589" s="65"/>
      <c r="G589" s="51">
        <f t="shared" si="242"/>
        <v>0</v>
      </c>
      <c r="H589" s="65"/>
      <c r="I589" s="51">
        <f t="shared" si="243"/>
        <v>0</v>
      </c>
      <c r="J589" s="65"/>
      <c r="K589" s="51">
        <f t="shared" si="244"/>
        <v>0</v>
      </c>
      <c r="L589" s="91"/>
      <c r="M589" s="63"/>
      <c r="N589" s="63"/>
      <c r="O589" s="63"/>
      <c r="P589" s="63"/>
      <c r="Q589" s="63"/>
      <c r="R589" s="63"/>
      <c r="S589" s="51">
        <f t="shared" si="233"/>
        <v>0</v>
      </c>
      <c r="T589" s="51">
        <f t="shared" si="234"/>
        <v>0</v>
      </c>
      <c r="U589" s="51">
        <f t="shared" si="235"/>
        <v>0</v>
      </c>
      <c r="V589" s="51">
        <f t="shared" si="236"/>
        <v>0</v>
      </c>
      <c r="W589" s="51">
        <f t="shared" si="237"/>
        <v>0</v>
      </c>
      <c r="X589" s="51">
        <f t="shared" si="238"/>
        <v>0</v>
      </c>
      <c r="Y589" s="51">
        <f t="shared" si="245"/>
        <v>0</v>
      </c>
      <c r="Z589" s="42"/>
      <c r="AB589" s="274" t="str">
        <f t="shared" si="246"/>
        <v>niet invulbaar</v>
      </c>
      <c r="AC589" s="34"/>
      <c r="AD589" s="34"/>
      <c r="AE589" s="34"/>
      <c r="AF589" s="86"/>
      <c r="AH589" s="28" t="s">
        <v>245</v>
      </c>
      <c r="AI589" s="28" t="str" cm="1">
        <f t="array" ref="AI589">IF(AH589="h",_xlfn.XLOOKUP(AJ589,AJ590:$AJ$2125,AH590:$AH$2125,""),IF(AH589="l",IF(AJ588&lt;&gt;"","sub",""),""))</f>
        <v/>
      </c>
      <c r="AJ589" s="28" t="str">
        <f t="shared" si="240"/>
        <v/>
      </c>
    </row>
    <row r="590" spans="1:36" hidden="1" x14ac:dyDescent="0.25">
      <c r="A590" s="59"/>
      <c r="B590" s="59"/>
      <c r="C590" s="63"/>
      <c r="D590" s="65"/>
      <c r="E590" s="51">
        <f t="shared" si="241"/>
        <v>0</v>
      </c>
      <c r="F590" s="65"/>
      <c r="G590" s="51">
        <f t="shared" si="242"/>
        <v>0</v>
      </c>
      <c r="H590" s="65"/>
      <c r="I590" s="51">
        <f t="shared" si="243"/>
        <v>0</v>
      </c>
      <c r="J590" s="65"/>
      <c r="K590" s="51">
        <f t="shared" si="244"/>
        <v>0</v>
      </c>
      <c r="L590" s="91"/>
      <c r="M590" s="63"/>
      <c r="N590" s="63"/>
      <c r="O590" s="63"/>
      <c r="P590" s="63"/>
      <c r="Q590" s="63"/>
      <c r="R590" s="63"/>
      <c r="S590" s="51">
        <f t="shared" si="233"/>
        <v>0</v>
      </c>
      <c r="T590" s="51">
        <f t="shared" si="234"/>
        <v>0</v>
      </c>
      <c r="U590" s="51">
        <f t="shared" si="235"/>
        <v>0</v>
      </c>
      <c r="V590" s="51">
        <f t="shared" si="236"/>
        <v>0</v>
      </c>
      <c r="W590" s="51">
        <f t="shared" si="237"/>
        <v>0</v>
      </c>
      <c r="X590" s="51">
        <f t="shared" si="238"/>
        <v>0</v>
      </c>
      <c r="Y590" s="51">
        <f t="shared" si="245"/>
        <v>0</v>
      </c>
      <c r="Z590" s="42"/>
      <c r="AB590" s="274" t="str">
        <f t="shared" si="246"/>
        <v>niet invulbaar</v>
      </c>
      <c r="AC590" s="34"/>
      <c r="AD590" s="34"/>
      <c r="AE590" s="34"/>
      <c r="AF590" s="86"/>
      <c r="AH590" s="28" t="s">
        <v>245</v>
      </c>
      <c r="AI590" s="28" t="str" cm="1">
        <f t="array" ref="AI590">IF(AH590="h",_xlfn.XLOOKUP(AJ590,AJ591:$AJ$2125,AH591:$AH$2125,""),IF(AH590="l",IF(AJ589&lt;&gt;"","sub",""),""))</f>
        <v/>
      </c>
      <c r="AJ590" s="28" t="str">
        <f t="shared" si="240"/>
        <v/>
      </c>
    </row>
    <row r="591" spans="1:36" hidden="1" x14ac:dyDescent="0.25">
      <c r="A591" s="59"/>
      <c r="B591" s="59"/>
      <c r="C591" s="63"/>
      <c r="D591" s="65"/>
      <c r="E591" s="51">
        <f t="shared" si="241"/>
        <v>0</v>
      </c>
      <c r="F591" s="65"/>
      <c r="G591" s="51">
        <f t="shared" si="242"/>
        <v>0</v>
      </c>
      <c r="H591" s="65"/>
      <c r="I591" s="51">
        <f t="shared" si="243"/>
        <v>0</v>
      </c>
      <c r="J591" s="65"/>
      <c r="K591" s="51">
        <f t="shared" si="244"/>
        <v>0</v>
      </c>
      <c r="L591" s="91"/>
      <c r="M591" s="63"/>
      <c r="N591" s="63"/>
      <c r="O591" s="63"/>
      <c r="P591" s="63"/>
      <c r="Q591" s="63"/>
      <c r="R591" s="63"/>
      <c r="S591" s="51">
        <f t="shared" si="233"/>
        <v>0</v>
      </c>
      <c r="T591" s="51">
        <f t="shared" si="234"/>
        <v>0</v>
      </c>
      <c r="U591" s="51">
        <f t="shared" si="235"/>
        <v>0</v>
      </c>
      <c r="V591" s="51">
        <f t="shared" si="236"/>
        <v>0</v>
      </c>
      <c r="W591" s="51">
        <f t="shared" si="237"/>
        <v>0</v>
      </c>
      <c r="X591" s="51">
        <f t="shared" si="238"/>
        <v>0</v>
      </c>
      <c r="Y591" s="51">
        <f t="shared" si="245"/>
        <v>0</v>
      </c>
      <c r="Z591" s="42"/>
      <c r="AB591" s="274" t="str">
        <f t="shared" si="246"/>
        <v>niet invulbaar</v>
      </c>
      <c r="AC591" s="34"/>
      <c r="AD591" s="34"/>
      <c r="AE591" s="34"/>
      <c r="AF591" s="86"/>
      <c r="AH591" s="28" t="s">
        <v>245</v>
      </c>
      <c r="AI591" s="28" t="str" cm="1">
        <f t="array" ref="AI591">IF(AH591="h",_xlfn.XLOOKUP(AJ591,AJ592:$AJ$2125,AH592:$AH$2125,""),IF(AH591="l",IF(AJ590&lt;&gt;"","sub",""),""))</f>
        <v/>
      </c>
      <c r="AJ591" s="28" t="str">
        <f t="shared" si="240"/>
        <v/>
      </c>
    </row>
    <row r="592" spans="1:36" hidden="1" x14ac:dyDescent="0.25">
      <c r="A592" s="93" t="s">
        <v>112</v>
      </c>
      <c r="B592" s="35"/>
      <c r="C592" s="35"/>
      <c r="D592" s="92"/>
      <c r="E592" s="57">
        <f>SUM(E492:E591)</f>
        <v>0</v>
      </c>
      <c r="F592" s="92"/>
      <c r="G592" s="57">
        <f>SUM(G492:G591)</f>
        <v>0</v>
      </c>
      <c r="H592" s="92"/>
      <c r="I592" s="57">
        <f>SUM(I492:I591)</f>
        <v>0</v>
      </c>
      <c r="J592" s="92"/>
      <c r="K592" s="57">
        <f>SUM(K492:K591)</f>
        <v>0</v>
      </c>
      <c r="L592" s="91"/>
      <c r="M592" s="90"/>
      <c r="N592" s="90"/>
      <c r="O592" s="90"/>
      <c r="P592" s="90"/>
      <c r="Q592" s="90"/>
      <c r="R592" s="90"/>
      <c r="S592" s="57">
        <f t="shared" ref="S592:Y592" si="247">SUM(S492:S591)</f>
        <v>0</v>
      </c>
      <c r="T592" s="57">
        <f t="shared" si="247"/>
        <v>0</v>
      </c>
      <c r="U592" s="57">
        <f t="shared" si="247"/>
        <v>0</v>
      </c>
      <c r="V592" s="57">
        <f t="shared" si="247"/>
        <v>0</v>
      </c>
      <c r="W592" s="57">
        <f t="shared" si="247"/>
        <v>0</v>
      </c>
      <c r="X592" s="57">
        <f t="shared" si="247"/>
        <v>0</v>
      </c>
      <c r="Y592" s="57">
        <f t="shared" si="247"/>
        <v>0</v>
      </c>
      <c r="Z592" s="35"/>
      <c r="AB592" s="274" t="str">
        <f t="shared" si="246"/>
        <v>niet invulbaar</v>
      </c>
      <c r="AC592" s="34"/>
      <c r="AD592" s="34"/>
      <c r="AE592" s="34"/>
      <c r="AF592" s="86"/>
      <c r="AH592" s="28" t="s">
        <v>245</v>
      </c>
      <c r="AI592" s="28" t="str" cm="1">
        <f t="array" ref="AI592">IF(AH592="h",_xlfn.XLOOKUP(AJ592,AJ593:$AJ$2125,AH593:$AH$2125,""),IF(AH592="l",IF(AJ591&lt;&gt;"","sub",""),""))</f>
        <v/>
      </c>
      <c r="AJ592" s="28" t="str">
        <f t="shared" si="240"/>
        <v/>
      </c>
    </row>
    <row r="593" spans="1:36" hidden="1" x14ac:dyDescent="0.25">
      <c r="A593" s="59"/>
      <c r="B593" s="59"/>
      <c r="C593" s="59"/>
      <c r="D593" s="65"/>
      <c r="E593" s="59"/>
      <c r="F593" s="65"/>
      <c r="G593" s="65"/>
      <c r="H593" s="65"/>
      <c r="I593" s="65"/>
      <c r="J593" s="65"/>
      <c r="K593" s="65"/>
      <c r="L593" s="91"/>
      <c r="M593" s="63"/>
      <c r="N593" s="63"/>
      <c r="O593" s="63"/>
      <c r="P593" s="63"/>
      <c r="Q593" s="63"/>
      <c r="R593" s="63"/>
      <c r="S593" s="65"/>
      <c r="T593" s="65"/>
      <c r="U593" s="65"/>
      <c r="V593" s="65"/>
      <c r="W593" s="65"/>
      <c r="X593" s="65"/>
      <c r="Y593" s="65"/>
      <c r="Z593" s="42"/>
      <c r="AB593" s="274" t="str">
        <f t="shared" si="246"/>
        <v>niet invulbaar</v>
      </c>
      <c r="AC593" s="34"/>
      <c r="AD593" s="34"/>
      <c r="AE593" s="34"/>
      <c r="AF593" s="86"/>
      <c r="AH593" s="28" t="s">
        <v>245</v>
      </c>
      <c r="AI593" s="28" t="str" cm="1">
        <f t="array" ref="AI593">IF(AH593="h",_xlfn.XLOOKUP(AJ593,AJ594:$AJ$2125,AH594:$AH$2125,""),IF(AH593="l",IF(AJ592&lt;&gt;"","sub",""),""))</f>
        <v/>
      </c>
      <c r="AJ593" s="28" t="str">
        <f t="shared" si="240"/>
        <v/>
      </c>
    </row>
    <row r="594" spans="1:36" hidden="1" x14ac:dyDescent="0.25">
      <c r="A594" s="94" t="s">
        <v>40</v>
      </c>
      <c r="B594" s="59"/>
      <c r="C594" s="63"/>
      <c r="D594" s="59"/>
      <c r="E594" s="59"/>
      <c r="F594" s="65"/>
      <c r="G594" s="65"/>
      <c r="H594" s="65"/>
      <c r="I594" s="65"/>
      <c r="J594" s="65"/>
      <c r="K594" s="65"/>
      <c r="L594" s="91"/>
      <c r="M594" s="63"/>
      <c r="N594" s="63"/>
      <c r="O594" s="63"/>
      <c r="P594" s="63"/>
      <c r="Q594" s="63"/>
      <c r="R594" s="63"/>
      <c r="S594" s="51"/>
      <c r="T594" s="51"/>
      <c r="U594" s="51"/>
      <c r="V594" s="51"/>
      <c r="W594" s="51"/>
      <c r="X594" s="51"/>
      <c r="Y594" s="51"/>
      <c r="Z594" s="42"/>
      <c r="AB594" s="274" t="str">
        <f t="shared" si="246"/>
        <v>niet invulbaar</v>
      </c>
      <c r="AC594" s="34"/>
      <c r="AD594" s="34"/>
      <c r="AE594" s="34"/>
      <c r="AF594" s="86"/>
      <c r="AH594" s="28" t="s">
        <v>245</v>
      </c>
      <c r="AI594" s="28" t="str" cm="1">
        <f t="array" ref="AI594">IF(AH594="h",_xlfn.XLOOKUP(AJ594,AJ595:$AJ$2125,AH595:$AH$2125,""),IF(AH594="l",IF(AJ593&lt;&gt;"","sub",""),""))</f>
        <v/>
      </c>
      <c r="AJ594" s="28" t="str">
        <f t="shared" si="240"/>
        <v/>
      </c>
    </row>
    <row r="595" spans="1:36" hidden="1" x14ac:dyDescent="0.25">
      <c r="A595" s="59"/>
      <c r="B595" s="59"/>
      <c r="C595" s="63"/>
      <c r="D595" s="65"/>
      <c r="E595" s="51">
        <f t="shared" ref="E595:E635" si="248">B595*D595</f>
        <v>0</v>
      </c>
      <c r="F595" s="65"/>
      <c r="G595" s="51">
        <f t="shared" ref="G595:G635" si="249">B595*F595</f>
        <v>0</v>
      </c>
      <c r="H595" s="65"/>
      <c r="I595" s="51">
        <f t="shared" ref="I595:I635" si="250">B595*H595</f>
        <v>0</v>
      </c>
      <c r="J595" s="65"/>
      <c r="K595" s="51">
        <f t="shared" ref="K595:K635" si="251">(E595*$J$6)+G595+I595+J595</f>
        <v>0</v>
      </c>
      <c r="L595" s="91"/>
      <c r="M595" s="63"/>
      <c r="N595" s="63"/>
      <c r="O595" s="63"/>
      <c r="P595" s="63"/>
      <c r="Q595" s="63"/>
      <c r="R595" s="63"/>
      <c r="S595" s="51">
        <f t="shared" ref="S595:S635" si="252">IF(M595="j",$K595,0)</f>
        <v>0</v>
      </c>
      <c r="T595" s="51">
        <f t="shared" ref="T595:T635" si="253">IF(N595="j",$K595,0)</f>
        <v>0</v>
      </c>
      <c r="U595" s="51">
        <f t="shared" ref="U595:U635" si="254">IF(O595="j",$K595,0)</f>
        <v>0</v>
      </c>
      <c r="V595" s="51">
        <f t="shared" ref="V595:V635" si="255">IF(P595="j",$K595,0)</f>
        <v>0</v>
      </c>
      <c r="W595" s="51">
        <f t="shared" ref="W595:W635" si="256">IF(Q595="j",$K595,0)</f>
        <v>0</v>
      </c>
      <c r="X595" s="51">
        <f t="shared" ref="X595:X635" si="257">IF(R595="j",$K595,0)</f>
        <v>0</v>
      </c>
      <c r="Y595" s="51">
        <f t="shared" ref="Y595:Y635" si="258">SUM(S595:X595)</f>
        <v>0</v>
      </c>
      <c r="Z595" s="42"/>
      <c r="AB595" s="274" t="str">
        <f t="shared" si="246"/>
        <v>niet invulbaar</v>
      </c>
      <c r="AC595" s="34"/>
      <c r="AD595" s="34"/>
      <c r="AE595" s="34"/>
      <c r="AF595" s="86"/>
      <c r="AH595" s="28" t="s">
        <v>245</v>
      </c>
      <c r="AI595" s="28" t="str" cm="1">
        <f t="array" ref="AI595">IF(AH595="h",_xlfn.XLOOKUP(AJ595,AJ596:$AJ$2125,AH596:$AH$2125,""),IF(AH595="l",IF(AJ594&lt;&gt;"","sub",""),""))</f>
        <v/>
      </c>
      <c r="AJ595" s="28" t="str">
        <f t="shared" si="240"/>
        <v/>
      </c>
    </row>
    <row r="596" spans="1:36" hidden="1" x14ac:dyDescent="0.25">
      <c r="A596" s="59"/>
      <c r="B596" s="59"/>
      <c r="C596" s="63"/>
      <c r="D596" s="65"/>
      <c r="E596" s="51">
        <f t="shared" si="248"/>
        <v>0</v>
      </c>
      <c r="F596" s="65"/>
      <c r="G596" s="51">
        <f t="shared" si="249"/>
        <v>0</v>
      </c>
      <c r="H596" s="65"/>
      <c r="I596" s="51">
        <f t="shared" si="250"/>
        <v>0</v>
      </c>
      <c r="J596" s="65"/>
      <c r="K596" s="51">
        <f t="shared" si="251"/>
        <v>0</v>
      </c>
      <c r="L596" s="91"/>
      <c r="M596" s="63"/>
      <c r="N596" s="63"/>
      <c r="O596" s="63"/>
      <c r="P596" s="63"/>
      <c r="Q596" s="63"/>
      <c r="R596" s="63"/>
      <c r="S596" s="51">
        <f t="shared" si="252"/>
        <v>0</v>
      </c>
      <c r="T596" s="51">
        <f t="shared" si="253"/>
        <v>0</v>
      </c>
      <c r="U596" s="51">
        <f t="shared" si="254"/>
        <v>0</v>
      </c>
      <c r="V596" s="51">
        <f t="shared" si="255"/>
        <v>0</v>
      </c>
      <c r="W596" s="51">
        <f t="shared" si="256"/>
        <v>0</v>
      </c>
      <c r="X596" s="51">
        <f t="shared" si="257"/>
        <v>0</v>
      </c>
      <c r="Y596" s="51">
        <f t="shared" si="258"/>
        <v>0</v>
      </c>
      <c r="Z596" s="42"/>
      <c r="AB596" s="274" t="str">
        <f t="shared" si="246"/>
        <v>niet invulbaar</v>
      </c>
      <c r="AC596" s="34"/>
      <c r="AD596" s="34"/>
      <c r="AE596" s="34"/>
      <c r="AF596" s="86"/>
      <c r="AH596" s="28" t="s">
        <v>245</v>
      </c>
      <c r="AI596" s="28" t="str" cm="1">
        <f t="array" ref="AI596">IF(AH596="h",_xlfn.XLOOKUP(AJ596,AJ597:$AJ$2125,AH597:$AH$2125,""),IF(AH596="l",IF(AJ595&lt;&gt;"","sub",""),""))</f>
        <v/>
      </c>
      <c r="AJ596" s="28" t="str">
        <f t="shared" si="240"/>
        <v/>
      </c>
    </row>
    <row r="597" spans="1:36" hidden="1" x14ac:dyDescent="0.25">
      <c r="A597" s="59"/>
      <c r="B597" s="59"/>
      <c r="C597" s="63"/>
      <c r="D597" s="65"/>
      <c r="E597" s="51">
        <f t="shared" si="248"/>
        <v>0</v>
      </c>
      <c r="F597" s="65"/>
      <c r="G597" s="51">
        <f t="shared" si="249"/>
        <v>0</v>
      </c>
      <c r="H597" s="65"/>
      <c r="I597" s="51">
        <f t="shared" si="250"/>
        <v>0</v>
      </c>
      <c r="J597" s="65"/>
      <c r="K597" s="51">
        <f t="shared" si="251"/>
        <v>0</v>
      </c>
      <c r="L597" s="91"/>
      <c r="M597" s="63"/>
      <c r="N597" s="63"/>
      <c r="O597" s="63"/>
      <c r="P597" s="63"/>
      <c r="Q597" s="63"/>
      <c r="R597" s="63"/>
      <c r="S597" s="51">
        <f t="shared" si="252"/>
        <v>0</v>
      </c>
      <c r="T597" s="51">
        <f t="shared" si="253"/>
        <v>0</v>
      </c>
      <c r="U597" s="51">
        <f t="shared" si="254"/>
        <v>0</v>
      </c>
      <c r="V597" s="51">
        <f t="shared" si="255"/>
        <v>0</v>
      </c>
      <c r="W597" s="51">
        <f t="shared" si="256"/>
        <v>0</v>
      </c>
      <c r="X597" s="51">
        <f t="shared" si="257"/>
        <v>0</v>
      </c>
      <c r="Y597" s="51">
        <f t="shared" si="258"/>
        <v>0</v>
      </c>
      <c r="Z597" s="42"/>
      <c r="AB597" s="274" t="str">
        <f t="shared" si="246"/>
        <v>niet invulbaar</v>
      </c>
      <c r="AC597" s="34"/>
      <c r="AD597" s="34"/>
      <c r="AE597" s="34"/>
      <c r="AF597" s="86"/>
      <c r="AH597" s="28" t="s">
        <v>245</v>
      </c>
      <c r="AI597" s="28" t="str" cm="1">
        <f t="array" ref="AI597">IF(AH597="h",_xlfn.XLOOKUP(AJ597,AJ598:$AJ$2125,AH598:$AH$2125,""),IF(AH597="l",IF(AJ596&lt;&gt;"","sub",""),""))</f>
        <v/>
      </c>
      <c r="AJ597" s="28" t="str">
        <f t="shared" si="240"/>
        <v/>
      </c>
    </row>
    <row r="598" spans="1:36" hidden="1" x14ac:dyDescent="0.25">
      <c r="A598" s="59"/>
      <c r="B598" s="59"/>
      <c r="C598" s="63"/>
      <c r="D598" s="65"/>
      <c r="E598" s="51">
        <f t="shared" si="248"/>
        <v>0</v>
      </c>
      <c r="F598" s="65"/>
      <c r="G598" s="51">
        <f t="shared" si="249"/>
        <v>0</v>
      </c>
      <c r="H598" s="65"/>
      <c r="I598" s="51">
        <f t="shared" si="250"/>
        <v>0</v>
      </c>
      <c r="J598" s="65"/>
      <c r="K598" s="51">
        <f t="shared" si="251"/>
        <v>0</v>
      </c>
      <c r="L598" s="91"/>
      <c r="M598" s="63"/>
      <c r="N598" s="63"/>
      <c r="O598" s="63"/>
      <c r="P598" s="63"/>
      <c r="Q598" s="63"/>
      <c r="R598" s="63"/>
      <c r="S598" s="51">
        <f t="shared" si="252"/>
        <v>0</v>
      </c>
      <c r="T598" s="51">
        <f t="shared" si="253"/>
        <v>0</v>
      </c>
      <c r="U598" s="51">
        <f t="shared" si="254"/>
        <v>0</v>
      </c>
      <c r="V598" s="51">
        <f t="shared" si="255"/>
        <v>0</v>
      </c>
      <c r="W598" s="51">
        <f t="shared" si="256"/>
        <v>0</v>
      </c>
      <c r="X598" s="51">
        <f t="shared" si="257"/>
        <v>0</v>
      </c>
      <c r="Y598" s="51">
        <f t="shared" si="258"/>
        <v>0</v>
      </c>
      <c r="Z598" s="42"/>
      <c r="AB598" s="274" t="str">
        <f t="shared" si="246"/>
        <v>niet invulbaar</v>
      </c>
      <c r="AC598" s="34"/>
      <c r="AD598" s="34"/>
      <c r="AE598" s="34"/>
      <c r="AF598" s="86"/>
      <c r="AH598" s="28" t="s">
        <v>245</v>
      </c>
      <c r="AI598" s="28" t="str" cm="1">
        <f t="array" ref="AI598">IF(AH598="h",_xlfn.XLOOKUP(AJ598,AJ599:$AJ$2125,AH599:$AH$2125,""),IF(AH598="l",IF(AJ597&lt;&gt;"","sub",""),""))</f>
        <v/>
      </c>
      <c r="AJ598" s="28" t="str">
        <f t="shared" si="240"/>
        <v/>
      </c>
    </row>
    <row r="599" spans="1:36" hidden="1" x14ac:dyDescent="0.25">
      <c r="A599" s="59"/>
      <c r="B599" s="59"/>
      <c r="C599" s="63"/>
      <c r="D599" s="65"/>
      <c r="E599" s="51">
        <f t="shared" si="248"/>
        <v>0</v>
      </c>
      <c r="F599" s="65"/>
      <c r="G599" s="51">
        <f t="shared" si="249"/>
        <v>0</v>
      </c>
      <c r="H599" s="65"/>
      <c r="I599" s="51">
        <f t="shared" si="250"/>
        <v>0</v>
      </c>
      <c r="J599" s="65"/>
      <c r="K599" s="51">
        <f t="shared" si="251"/>
        <v>0</v>
      </c>
      <c r="L599" s="91"/>
      <c r="M599" s="63"/>
      <c r="N599" s="63"/>
      <c r="O599" s="63"/>
      <c r="P599" s="63"/>
      <c r="Q599" s="63"/>
      <c r="R599" s="63"/>
      <c r="S599" s="51">
        <f t="shared" si="252"/>
        <v>0</v>
      </c>
      <c r="T599" s="51">
        <f t="shared" si="253"/>
        <v>0</v>
      </c>
      <c r="U599" s="51">
        <f t="shared" si="254"/>
        <v>0</v>
      </c>
      <c r="V599" s="51">
        <f t="shared" si="255"/>
        <v>0</v>
      </c>
      <c r="W599" s="51">
        <f t="shared" si="256"/>
        <v>0</v>
      </c>
      <c r="X599" s="51">
        <f t="shared" si="257"/>
        <v>0</v>
      </c>
      <c r="Y599" s="51">
        <f t="shared" si="258"/>
        <v>0</v>
      </c>
      <c r="Z599" s="42"/>
      <c r="AB599" s="274" t="str">
        <f t="shared" si="246"/>
        <v>niet invulbaar</v>
      </c>
      <c r="AC599" s="34"/>
      <c r="AD599" s="34"/>
      <c r="AE599" s="34"/>
      <c r="AF599" s="86"/>
      <c r="AH599" s="28" t="s">
        <v>245</v>
      </c>
      <c r="AI599" s="28" t="str" cm="1">
        <f t="array" ref="AI599">IF(AH599="h",_xlfn.XLOOKUP(AJ599,AJ600:$AJ$2125,AH600:$AH$2125,""),IF(AH599="l",IF(AJ598&lt;&gt;"","sub",""),""))</f>
        <v/>
      </c>
      <c r="AJ599" s="28" t="str">
        <f t="shared" si="240"/>
        <v/>
      </c>
    </row>
    <row r="600" spans="1:36" hidden="1" x14ac:dyDescent="0.25">
      <c r="A600" s="59"/>
      <c r="B600" s="59"/>
      <c r="C600" s="63"/>
      <c r="D600" s="65"/>
      <c r="E600" s="51">
        <f t="shared" si="248"/>
        <v>0</v>
      </c>
      <c r="F600" s="65"/>
      <c r="G600" s="51">
        <f t="shared" si="249"/>
        <v>0</v>
      </c>
      <c r="H600" s="65"/>
      <c r="I600" s="51">
        <f t="shared" si="250"/>
        <v>0</v>
      </c>
      <c r="J600" s="65"/>
      <c r="K600" s="51">
        <f t="shared" si="251"/>
        <v>0</v>
      </c>
      <c r="L600" s="91"/>
      <c r="M600" s="63"/>
      <c r="N600" s="63"/>
      <c r="O600" s="63"/>
      <c r="P600" s="63"/>
      <c r="Q600" s="63"/>
      <c r="R600" s="63"/>
      <c r="S600" s="51">
        <f t="shared" si="252"/>
        <v>0</v>
      </c>
      <c r="T600" s="51">
        <f t="shared" si="253"/>
        <v>0</v>
      </c>
      <c r="U600" s="51">
        <f t="shared" si="254"/>
        <v>0</v>
      </c>
      <c r="V600" s="51">
        <f t="shared" si="255"/>
        <v>0</v>
      </c>
      <c r="W600" s="51">
        <f t="shared" si="256"/>
        <v>0</v>
      </c>
      <c r="X600" s="51">
        <f t="shared" si="257"/>
        <v>0</v>
      </c>
      <c r="Y600" s="51">
        <f t="shared" si="258"/>
        <v>0</v>
      </c>
      <c r="Z600" s="42"/>
      <c r="AB600" s="274" t="str">
        <f t="shared" si="246"/>
        <v>niet invulbaar</v>
      </c>
      <c r="AC600" s="34"/>
      <c r="AD600" s="34"/>
      <c r="AE600" s="34"/>
      <c r="AF600" s="86"/>
      <c r="AH600" s="28" t="s">
        <v>245</v>
      </c>
      <c r="AI600" s="28" t="str" cm="1">
        <f t="array" ref="AI600">IF(AH600="h",_xlfn.XLOOKUP(AJ600,AJ601:$AJ$2125,AH601:$AH$2125,""),IF(AH600="l",IF(AJ599&lt;&gt;"","sub",""),""))</f>
        <v/>
      </c>
      <c r="AJ600" s="28" t="str">
        <f t="shared" si="240"/>
        <v/>
      </c>
    </row>
    <row r="601" spans="1:36" hidden="1" x14ac:dyDescent="0.25">
      <c r="A601" s="59"/>
      <c r="B601" s="59"/>
      <c r="C601" s="63"/>
      <c r="D601" s="65"/>
      <c r="E601" s="51">
        <f t="shared" si="248"/>
        <v>0</v>
      </c>
      <c r="F601" s="65"/>
      <c r="G601" s="51">
        <f t="shared" si="249"/>
        <v>0</v>
      </c>
      <c r="H601" s="65"/>
      <c r="I601" s="51">
        <f t="shared" si="250"/>
        <v>0</v>
      </c>
      <c r="J601" s="65"/>
      <c r="K601" s="51">
        <f t="shared" si="251"/>
        <v>0</v>
      </c>
      <c r="L601" s="91"/>
      <c r="M601" s="63"/>
      <c r="N601" s="63"/>
      <c r="O601" s="63"/>
      <c r="P601" s="63"/>
      <c r="Q601" s="63"/>
      <c r="R601" s="63"/>
      <c r="S601" s="51">
        <f t="shared" si="252"/>
        <v>0</v>
      </c>
      <c r="T601" s="51">
        <f t="shared" si="253"/>
        <v>0</v>
      </c>
      <c r="U601" s="51">
        <f t="shared" si="254"/>
        <v>0</v>
      </c>
      <c r="V601" s="51">
        <f t="shared" si="255"/>
        <v>0</v>
      </c>
      <c r="W601" s="51">
        <f t="shared" si="256"/>
        <v>0</v>
      </c>
      <c r="X601" s="51">
        <f t="shared" si="257"/>
        <v>0</v>
      </c>
      <c r="Y601" s="51">
        <f t="shared" si="258"/>
        <v>0</v>
      </c>
      <c r="Z601" s="42"/>
      <c r="AB601" s="274" t="str">
        <f t="shared" si="246"/>
        <v>niet invulbaar</v>
      </c>
      <c r="AC601" s="34"/>
      <c r="AD601" s="34"/>
      <c r="AE601" s="34"/>
      <c r="AF601" s="86"/>
      <c r="AH601" s="28" t="s">
        <v>245</v>
      </c>
      <c r="AI601" s="28" t="str" cm="1">
        <f t="array" ref="AI601">IF(AH601="h",_xlfn.XLOOKUP(AJ601,AJ602:$AJ$2125,AH602:$AH$2125,""),IF(AH601="l",IF(AJ600&lt;&gt;"","sub",""),""))</f>
        <v/>
      </c>
      <c r="AJ601" s="28" t="str">
        <f t="shared" si="240"/>
        <v/>
      </c>
    </row>
    <row r="602" spans="1:36" hidden="1" x14ac:dyDescent="0.25">
      <c r="A602" s="59"/>
      <c r="B602" s="59"/>
      <c r="C602" s="63"/>
      <c r="D602" s="65"/>
      <c r="E602" s="51">
        <f t="shared" si="248"/>
        <v>0</v>
      </c>
      <c r="F602" s="65"/>
      <c r="G602" s="51">
        <f t="shared" si="249"/>
        <v>0</v>
      </c>
      <c r="H602" s="65"/>
      <c r="I602" s="51">
        <f t="shared" si="250"/>
        <v>0</v>
      </c>
      <c r="J602" s="65"/>
      <c r="K602" s="51">
        <f t="shared" si="251"/>
        <v>0</v>
      </c>
      <c r="L602" s="91"/>
      <c r="M602" s="63"/>
      <c r="N602" s="63"/>
      <c r="O602" s="63"/>
      <c r="P602" s="63"/>
      <c r="Q602" s="63"/>
      <c r="R602" s="63"/>
      <c r="S602" s="51">
        <f t="shared" si="252"/>
        <v>0</v>
      </c>
      <c r="T602" s="51">
        <f t="shared" si="253"/>
        <v>0</v>
      </c>
      <c r="U602" s="51">
        <f t="shared" si="254"/>
        <v>0</v>
      </c>
      <c r="V602" s="51">
        <f t="shared" si="255"/>
        <v>0</v>
      </c>
      <c r="W602" s="51">
        <f t="shared" si="256"/>
        <v>0</v>
      </c>
      <c r="X602" s="51">
        <f t="shared" si="257"/>
        <v>0</v>
      </c>
      <c r="Y602" s="51">
        <f t="shared" si="258"/>
        <v>0</v>
      </c>
      <c r="Z602" s="42"/>
      <c r="AB602" s="274" t="str">
        <f t="shared" si="246"/>
        <v>niet invulbaar</v>
      </c>
      <c r="AC602" s="34"/>
      <c r="AD602" s="34"/>
      <c r="AE602" s="34"/>
      <c r="AF602" s="86"/>
      <c r="AH602" s="28" t="s">
        <v>245</v>
      </c>
      <c r="AI602" s="28" t="str" cm="1">
        <f t="array" ref="AI602">IF(AH602="h",_xlfn.XLOOKUP(AJ602,AJ603:$AJ$2125,AH603:$AH$2125,""),IF(AH602="l",IF(AJ601&lt;&gt;"","sub",""),""))</f>
        <v/>
      </c>
      <c r="AJ602" s="28" t="str">
        <f t="shared" si="240"/>
        <v/>
      </c>
    </row>
    <row r="603" spans="1:36" hidden="1" x14ac:dyDescent="0.25">
      <c r="A603" s="59"/>
      <c r="B603" s="59"/>
      <c r="C603" s="63"/>
      <c r="D603" s="65"/>
      <c r="E603" s="51">
        <f t="shared" si="248"/>
        <v>0</v>
      </c>
      <c r="F603" s="65"/>
      <c r="G603" s="51">
        <f t="shared" si="249"/>
        <v>0</v>
      </c>
      <c r="H603" s="65"/>
      <c r="I603" s="51">
        <f t="shared" si="250"/>
        <v>0</v>
      </c>
      <c r="J603" s="65"/>
      <c r="K603" s="51">
        <f t="shared" si="251"/>
        <v>0</v>
      </c>
      <c r="L603" s="91"/>
      <c r="M603" s="63"/>
      <c r="N603" s="63"/>
      <c r="O603" s="63"/>
      <c r="P603" s="63"/>
      <c r="Q603" s="63"/>
      <c r="R603" s="63"/>
      <c r="S603" s="51">
        <f t="shared" si="252"/>
        <v>0</v>
      </c>
      <c r="T603" s="51">
        <f t="shared" si="253"/>
        <v>0</v>
      </c>
      <c r="U603" s="51">
        <f t="shared" si="254"/>
        <v>0</v>
      </c>
      <c r="V603" s="51">
        <f t="shared" si="255"/>
        <v>0</v>
      </c>
      <c r="W603" s="51">
        <f t="shared" si="256"/>
        <v>0</v>
      </c>
      <c r="X603" s="51">
        <f t="shared" si="257"/>
        <v>0</v>
      </c>
      <c r="Y603" s="51">
        <f t="shared" si="258"/>
        <v>0</v>
      </c>
      <c r="Z603" s="42"/>
      <c r="AB603" s="274" t="str">
        <f t="shared" si="246"/>
        <v>niet invulbaar</v>
      </c>
      <c r="AC603" s="34"/>
      <c r="AD603" s="34"/>
      <c r="AE603" s="34"/>
      <c r="AF603" s="86"/>
      <c r="AH603" s="28" t="s">
        <v>245</v>
      </c>
      <c r="AI603" s="28" t="str" cm="1">
        <f t="array" ref="AI603">IF(AH603="h",_xlfn.XLOOKUP(AJ603,AJ604:$AJ$2125,AH604:$AH$2125,""),IF(AH603="l",IF(AJ602&lt;&gt;"","sub",""),""))</f>
        <v/>
      </c>
      <c r="AJ603" s="28" t="str">
        <f t="shared" si="240"/>
        <v/>
      </c>
    </row>
    <row r="604" spans="1:36" hidden="1" x14ac:dyDescent="0.25">
      <c r="A604" s="59"/>
      <c r="B604" s="59"/>
      <c r="C604" s="63"/>
      <c r="D604" s="65"/>
      <c r="E604" s="51">
        <f t="shared" si="248"/>
        <v>0</v>
      </c>
      <c r="F604" s="65"/>
      <c r="G604" s="51">
        <f t="shared" si="249"/>
        <v>0</v>
      </c>
      <c r="H604" s="65"/>
      <c r="I604" s="51">
        <f t="shared" si="250"/>
        <v>0</v>
      </c>
      <c r="J604" s="65"/>
      <c r="K604" s="51">
        <f t="shared" si="251"/>
        <v>0</v>
      </c>
      <c r="L604" s="91"/>
      <c r="M604" s="63"/>
      <c r="N604" s="63"/>
      <c r="O604" s="63"/>
      <c r="P604" s="63"/>
      <c r="Q604" s="63"/>
      <c r="R604" s="63"/>
      <c r="S604" s="51">
        <f t="shared" si="252"/>
        <v>0</v>
      </c>
      <c r="T604" s="51">
        <f t="shared" si="253"/>
        <v>0</v>
      </c>
      <c r="U604" s="51">
        <f t="shared" si="254"/>
        <v>0</v>
      </c>
      <c r="V604" s="51">
        <f t="shared" si="255"/>
        <v>0</v>
      </c>
      <c r="W604" s="51">
        <f t="shared" si="256"/>
        <v>0</v>
      </c>
      <c r="X604" s="51">
        <f t="shared" si="257"/>
        <v>0</v>
      </c>
      <c r="Y604" s="51">
        <f t="shared" si="258"/>
        <v>0</v>
      </c>
      <c r="Z604" s="42"/>
      <c r="AB604" s="274" t="str">
        <f t="shared" si="246"/>
        <v>niet invulbaar</v>
      </c>
      <c r="AC604" s="34"/>
      <c r="AD604" s="34"/>
      <c r="AE604" s="34"/>
      <c r="AF604" s="86"/>
      <c r="AH604" s="28" t="s">
        <v>245</v>
      </c>
      <c r="AI604" s="28" t="str" cm="1">
        <f t="array" ref="AI604">IF(AH604="h",_xlfn.XLOOKUP(AJ604,AJ605:$AJ$2125,AH605:$AH$2125,""),IF(AH604="l",IF(AJ603&lt;&gt;"","sub",""),""))</f>
        <v/>
      </c>
      <c r="AJ604" s="28" t="str">
        <f t="shared" si="240"/>
        <v/>
      </c>
    </row>
    <row r="605" spans="1:36" hidden="1" x14ac:dyDescent="0.25">
      <c r="A605" s="59"/>
      <c r="B605" s="59"/>
      <c r="C605" s="63"/>
      <c r="D605" s="65"/>
      <c r="E605" s="51">
        <f t="shared" si="248"/>
        <v>0</v>
      </c>
      <c r="F605" s="65"/>
      <c r="G605" s="51">
        <f t="shared" si="249"/>
        <v>0</v>
      </c>
      <c r="H605" s="65"/>
      <c r="I605" s="51">
        <f t="shared" si="250"/>
        <v>0</v>
      </c>
      <c r="J605" s="65"/>
      <c r="K605" s="51">
        <f t="shared" si="251"/>
        <v>0</v>
      </c>
      <c r="L605" s="91"/>
      <c r="M605" s="63"/>
      <c r="N605" s="63"/>
      <c r="O605" s="63"/>
      <c r="P605" s="63"/>
      <c r="Q605" s="63"/>
      <c r="R605" s="63"/>
      <c r="S605" s="51">
        <f t="shared" si="252"/>
        <v>0</v>
      </c>
      <c r="T605" s="51">
        <f t="shared" si="253"/>
        <v>0</v>
      </c>
      <c r="U605" s="51">
        <f t="shared" si="254"/>
        <v>0</v>
      </c>
      <c r="V605" s="51">
        <f t="shared" si="255"/>
        <v>0</v>
      </c>
      <c r="W605" s="51">
        <f t="shared" si="256"/>
        <v>0</v>
      </c>
      <c r="X605" s="51">
        <f t="shared" si="257"/>
        <v>0</v>
      </c>
      <c r="Y605" s="51">
        <f t="shared" si="258"/>
        <v>0</v>
      </c>
      <c r="Z605" s="42"/>
      <c r="AB605" s="274" t="str">
        <f t="shared" si="246"/>
        <v>niet invulbaar</v>
      </c>
      <c r="AC605" s="34"/>
      <c r="AD605" s="34"/>
      <c r="AE605" s="34"/>
      <c r="AF605" s="86"/>
      <c r="AH605" s="28" t="s">
        <v>245</v>
      </c>
      <c r="AI605" s="28" t="str" cm="1">
        <f t="array" ref="AI605">IF(AH605="h",_xlfn.XLOOKUP(AJ605,AJ606:$AJ$2125,AH606:$AH$2125,""),IF(AH605="l",IF(AJ604&lt;&gt;"","sub",""),""))</f>
        <v/>
      </c>
      <c r="AJ605" s="28" t="str">
        <f t="shared" si="240"/>
        <v/>
      </c>
    </row>
    <row r="606" spans="1:36" hidden="1" x14ac:dyDescent="0.25">
      <c r="A606" s="59"/>
      <c r="B606" s="59"/>
      <c r="C606" s="63"/>
      <c r="D606" s="65"/>
      <c r="E606" s="51">
        <f t="shared" si="248"/>
        <v>0</v>
      </c>
      <c r="F606" s="65"/>
      <c r="G606" s="51">
        <f t="shared" si="249"/>
        <v>0</v>
      </c>
      <c r="H606" s="65"/>
      <c r="I606" s="51">
        <f t="shared" si="250"/>
        <v>0</v>
      </c>
      <c r="J606" s="65"/>
      <c r="K606" s="51">
        <f t="shared" si="251"/>
        <v>0</v>
      </c>
      <c r="L606" s="91"/>
      <c r="M606" s="63"/>
      <c r="N606" s="63"/>
      <c r="O606" s="63"/>
      <c r="P606" s="63"/>
      <c r="Q606" s="63"/>
      <c r="R606" s="63"/>
      <c r="S606" s="51">
        <f t="shared" si="252"/>
        <v>0</v>
      </c>
      <c r="T606" s="51">
        <f t="shared" si="253"/>
        <v>0</v>
      </c>
      <c r="U606" s="51">
        <f t="shared" si="254"/>
        <v>0</v>
      </c>
      <c r="V606" s="51">
        <f t="shared" si="255"/>
        <v>0</v>
      </c>
      <c r="W606" s="51">
        <f t="shared" si="256"/>
        <v>0</v>
      </c>
      <c r="X606" s="51">
        <f t="shared" si="257"/>
        <v>0</v>
      </c>
      <c r="Y606" s="51">
        <f t="shared" si="258"/>
        <v>0</v>
      </c>
      <c r="Z606" s="42"/>
      <c r="AB606" s="274" t="str">
        <f t="shared" si="246"/>
        <v>niet invulbaar</v>
      </c>
      <c r="AC606" s="34"/>
      <c r="AD606" s="34"/>
      <c r="AE606" s="34"/>
      <c r="AF606" s="86"/>
      <c r="AH606" s="28" t="s">
        <v>245</v>
      </c>
      <c r="AI606" s="28" t="str" cm="1">
        <f t="array" ref="AI606">IF(AH606="h",_xlfn.XLOOKUP(AJ606,AJ607:$AJ$2125,AH607:$AH$2125,""),IF(AH606="l",IF(AJ605&lt;&gt;"","sub",""),""))</f>
        <v/>
      </c>
      <c r="AJ606" s="28" t="str">
        <f t="shared" si="240"/>
        <v/>
      </c>
    </row>
    <row r="607" spans="1:36" hidden="1" x14ac:dyDescent="0.25">
      <c r="A607" s="59"/>
      <c r="B607" s="59"/>
      <c r="C607" s="63"/>
      <c r="D607" s="65"/>
      <c r="E607" s="51">
        <f t="shared" si="248"/>
        <v>0</v>
      </c>
      <c r="F607" s="65"/>
      <c r="G607" s="51">
        <f t="shared" si="249"/>
        <v>0</v>
      </c>
      <c r="H607" s="65"/>
      <c r="I607" s="51">
        <f t="shared" si="250"/>
        <v>0</v>
      </c>
      <c r="J607" s="65"/>
      <c r="K607" s="51">
        <f t="shared" si="251"/>
        <v>0</v>
      </c>
      <c r="L607" s="91"/>
      <c r="M607" s="63"/>
      <c r="N607" s="63"/>
      <c r="O607" s="63"/>
      <c r="P607" s="63"/>
      <c r="Q607" s="63"/>
      <c r="R607" s="63"/>
      <c r="S607" s="51">
        <f t="shared" si="252"/>
        <v>0</v>
      </c>
      <c r="T607" s="51">
        <f t="shared" si="253"/>
        <v>0</v>
      </c>
      <c r="U607" s="51">
        <f t="shared" si="254"/>
        <v>0</v>
      </c>
      <c r="V607" s="51">
        <f t="shared" si="255"/>
        <v>0</v>
      </c>
      <c r="W607" s="51">
        <f t="shared" si="256"/>
        <v>0</v>
      </c>
      <c r="X607" s="51">
        <f t="shared" si="257"/>
        <v>0</v>
      </c>
      <c r="Y607" s="51">
        <f t="shared" si="258"/>
        <v>0</v>
      </c>
      <c r="Z607" s="42"/>
      <c r="AB607" s="274" t="str">
        <f t="shared" si="246"/>
        <v>niet invulbaar</v>
      </c>
      <c r="AC607" s="34"/>
      <c r="AD607" s="34"/>
      <c r="AE607" s="34"/>
      <c r="AF607" s="86"/>
      <c r="AH607" s="28" t="s">
        <v>245</v>
      </c>
      <c r="AI607" s="28" t="str" cm="1">
        <f t="array" ref="AI607">IF(AH607="h",_xlfn.XLOOKUP(AJ607,AJ608:$AJ$2125,AH608:$AH$2125,""),IF(AH607="l",IF(AJ606&lt;&gt;"","sub",""),""))</f>
        <v/>
      </c>
      <c r="AJ607" s="28" t="str">
        <f t="shared" si="240"/>
        <v/>
      </c>
    </row>
    <row r="608" spans="1:36" hidden="1" x14ac:dyDescent="0.25">
      <c r="A608" s="59"/>
      <c r="B608" s="59"/>
      <c r="C608" s="63"/>
      <c r="D608" s="65"/>
      <c r="E608" s="51">
        <f t="shared" si="248"/>
        <v>0</v>
      </c>
      <c r="F608" s="65"/>
      <c r="G608" s="51">
        <f t="shared" si="249"/>
        <v>0</v>
      </c>
      <c r="H608" s="65"/>
      <c r="I608" s="51">
        <f t="shared" si="250"/>
        <v>0</v>
      </c>
      <c r="J608" s="65"/>
      <c r="K608" s="51">
        <f t="shared" si="251"/>
        <v>0</v>
      </c>
      <c r="L608" s="91"/>
      <c r="M608" s="63"/>
      <c r="N608" s="63"/>
      <c r="O608" s="63"/>
      <c r="P608" s="63"/>
      <c r="Q608" s="63"/>
      <c r="R608" s="63"/>
      <c r="S608" s="51">
        <f t="shared" si="252"/>
        <v>0</v>
      </c>
      <c r="T608" s="51">
        <f t="shared" si="253"/>
        <v>0</v>
      </c>
      <c r="U608" s="51">
        <f t="shared" si="254"/>
        <v>0</v>
      </c>
      <c r="V608" s="51">
        <f t="shared" si="255"/>
        <v>0</v>
      </c>
      <c r="W608" s="51">
        <f t="shared" si="256"/>
        <v>0</v>
      </c>
      <c r="X608" s="51">
        <f t="shared" si="257"/>
        <v>0</v>
      </c>
      <c r="Y608" s="51">
        <f t="shared" si="258"/>
        <v>0</v>
      </c>
      <c r="Z608" s="42"/>
      <c r="AB608" s="274" t="str">
        <f t="shared" si="246"/>
        <v>niet invulbaar</v>
      </c>
      <c r="AC608" s="34"/>
      <c r="AD608" s="34"/>
      <c r="AE608" s="34"/>
      <c r="AF608" s="86"/>
      <c r="AH608" s="28" t="s">
        <v>245</v>
      </c>
      <c r="AI608" s="28" t="str" cm="1">
        <f t="array" ref="AI608">IF(AH608="h",_xlfn.XLOOKUP(AJ608,AJ609:$AJ$2125,AH609:$AH$2125,""),IF(AH608="l",IF(AJ607&lt;&gt;"","sub",""),""))</f>
        <v/>
      </c>
      <c r="AJ608" s="28" t="str">
        <f t="shared" si="240"/>
        <v/>
      </c>
    </row>
    <row r="609" spans="1:36" hidden="1" x14ac:dyDescent="0.25">
      <c r="A609" s="59"/>
      <c r="B609" s="59"/>
      <c r="C609" s="63"/>
      <c r="D609" s="65"/>
      <c r="E609" s="51">
        <f t="shared" si="248"/>
        <v>0</v>
      </c>
      <c r="F609" s="65"/>
      <c r="G609" s="51">
        <f t="shared" si="249"/>
        <v>0</v>
      </c>
      <c r="H609" s="65"/>
      <c r="I609" s="51">
        <f t="shared" si="250"/>
        <v>0</v>
      </c>
      <c r="J609" s="65"/>
      <c r="K609" s="51">
        <f t="shared" si="251"/>
        <v>0</v>
      </c>
      <c r="L609" s="91"/>
      <c r="M609" s="63"/>
      <c r="N609" s="63"/>
      <c r="O609" s="63"/>
      <c r="P609" s="63"/>
      <c r="Q609" s="63"/>
      <c r="R609" s="63"/>
      <c r="S609" s="51">
        <f t="shared" si="252"/>
        <v>0</v>
      </c>
      <c r="T609" s="51">
        <f t="shared" si="253"/>
        <v>0</v>
      </c>
      <c r="U609" s="51">
        <f t="shared" si="254"/>
        <v>0</v>
      </c>
      <c r="V609" s="51">
        <f t="shared" si="255"/>
        <v>0</v>
      </c>
      <c r="W609" s="51">
        <f t="shared" si="256"/>
        <v>0</v>
      </c>
      <c r="X609" s="51">
        <f t="shared" si="257"/>
        <v>0</v>
      </c>
      <c r="Y609" s="51">
        <f t="shared" si="258"/>
        <v>0</v>
      </c>
      <c r="Z609" s="42"/>
      <c r="AB609" s="274" t="str">
        <f t="shared" si="246"/>
        <v>niet invulbaar</v>
      </c>
      <c r="AC609" s="34"/>
      <c r="AD609" s="34"/>
      <c r="AE609" s="34"/>
      <c r="AF609" s="86"/>
      <c r="AH609" s="28" t="s">
        <v>245</v>
      </c>
      <c r="AI609" s="28" t="str" cm="1">
        <f t="array" ref="AI609">IF(AH609="h",_xlfn.XLOOKUP(AJ609,AJ610:$AJ$2125,AH610:$AH$2125,""),IF(AH609="l",IF(AJ608&lt;&gt;"","sub",""),""))</f>
        <v/>
      </c>
      <c r="AJ609" s="28" t="str">
        <f t="shared" si="240"/>
        <v/>
      </c>
    </row>
    <row r="610" spans="1:36" hidden="1" x14ac:dyDescent="0.25">
      <c r="A610" s="59"/>
      <c r="B610" s="59"/>
      <c r="C610" s="63"/>
      <c r="D610" s="65"/>
      <c r="E610" s="51">
        <f t="shared" si="248"/>
        <v>0</v>
      </c>
      <c r="F610" s="65"/>
      <c r="G610" s="51">
        <f t="shared" si="249"/>
        <v>0</v>
      </c>
      <c r="H610" s="65"/>
      <c r="I610" s="51">
        <f t="shared" si="250"/>
        <v>0</v>
      </c>
      <c r="J610" s="65"/>
      <c r="K610" s="51">
        <f t="shared" si="251"/>
        <v>0</v>
      </c>
      <c r="L610" s="91"/>
      <c r="M610" s="63"/>
      <c r="N610" s="63"/>
      <c r="O610" s="63"/>
      <c r="P610" s="63"/>
      <c r="Q610" s="63"/>
      <c r="R610" s="63"/>
      <c r="S610" s="51">
        <f t="shared" si="252"/>
        <v>0</v>
      </c>
      <c r="T610" s="51">
        <f t="shared" si="253"/>
        <v>0</v>
      </c>
      <c r="U610" s="51">
        <f t="shared" si="254"/>
        <v>0</v>
      </c>
      <c r="V610" s="51">
        <f t="shared" si="255"/>
        <v>0</v>
      </c>
      <c r="W610" s="51">
        <f t="shared" si="256"/>
        <v>0</v>
      </c>
      <c r="X610" s="51">
        <f t="shared" si="257"/>
        <v>0</v>
      </c>
      <c r="Y610" s="51">
        <f t="shared" si="258"/>
        <v>0</v>
      </c>
      <c r="Z610" s="42"/>
      <c r="AB610" s="274" t="str">
        <f t="shared" si="246"/>
        <v>niet invulbaar</v>
      </c>
      <c r="AC610" s="34"/>
      <c r="AD610" s="34"/>
      <c r="AE610" s="34"/>
      <c r="AF610" s="86"/>
      <c r="AH610" s="28" t="s">
        <v>245</v>
      </c>
      <c r="AI610" s="28" t="str" cm="1">
        <f t="array" ref="AI610">IF(AH610="h",_xlfn.XLOOKUP(AJ610,AJ611:$AJ$2125,AH611:$AH$2125,""),IF(AH610="l",IF(AJ609&lt;&gt;"","sub",""),""))</f>
        <v/>
      </c>
      <c r="AJ610" s="28" t="str">
        <f t="shared" si="240"/>
        <v/>
      </c>
    </row>
    <row r="611" spans="1:36" hidden="1" x14ac:dyDescent="0.25">
      <c r="A611" s="59"/>
      <c r="B611" s="59"/>
      <c r="C611" s="63"/>
      <c r="D611" s="65"/>
      <c r="E611" s="51">
        <f t="shared" si="248"/>
        <v>0</v>
      </c>
      <c r="F611" s="65"/>
      <c r="G611" s="51">
        <f t="shared" si="249"/>
        <v>0</v>
      </c>
      <c r="H611" s="65"/>
      <c r="I611" s="51">
        <f t="shared" si="250"/>
        <v>0</v>
      </c>
      <c r="J611" s="65"/>
      <c r="K611" s="51">
        <f t="shared" si="251"/>
        <v>0</v>
      </c>
      <c r="L611" s="91"/>
      <c r="M611" s="63"/>
      <c r="N611" s="63"/>
      <c r="O611" s="63"/>
      <c r="P611" s="63"/>
      <c r="Q611" s="63"/>
      <c r="R611" s="63"/>
      <c r="S611" s="51">
        <f t="shared" si="252"/>
        <v>0</v>
      </c>
      <c r="T611" s="51">
        <f t="shared" si="253"/>
        <v>0</v>
      </c>
      <c r="U611" s="51">
        <f t="shared" si="254"/>
        <v>0</v>
      </c>
      <c r="V611" s="51">
        <f t="shared" si="255"/>
        <v>0</v>
      </c>
      <c r="W611" s="51">
        <f t="shared" si="256"/>
        <v>0</v>
      </c>
      <c r="X611" s="51">
        <f t="shared" si="257"/>
        <v>0</v>
      </c>
      <c r="Y611" s="51">
        <f t="shared" si="258"/>
        <v>0</v>
      </c>
      <c r="Z611" s="42"/>
      <c r="AB611" s="274" t="str">
        <f t="shared" si="246"/>
        <v>niet invulbaar</v>
      </c>
      <c r="AC611" s="34"/>
      <c r="AD611" s="34"/>
      <c r="AE611" s="34"/>
      <c r="AF611" s="86"/>
      <c r="AH611" s="28" t="s">
        <v>245</v>
      </c>
      <c r="AI611" s="28" t="str" cm="1">
        <f t="array" ref="AI611">IF(AH611="h",_xlfn.XLOOKUP(AJ611,AJ612:$AJ$2125,AH612:$AH$2125,""),IF(AH611="l",IF(AJ610&lt;&gt;"","sub",""),""))</f>
        <v/>
      </c>
      <c r="AJ611" s="28" t="str">
        <f t="shared" si="240"/>
        <v/>
      </c>
    </row>
    <row r="612" spans="1:36" hidden="1" x14ac:dyDescent="0.25">
      <c r="A612" s="59"/>
      <c r="B612" s="59"/>
      <c r="C612" s="63"/>
      <c r="D612" s="65"/>
      <c r="E612" s="51">
        <f t="shared" si="248"/>
        <v>0</v>
      </c>
      <c r="F612" s="65"/>
      <c r="G612" s="51">
        <f t="shared" si="249"/>
        <v>0</v>
      </c>
      <c r="H612" s="65"/>
      <c r="I612" s="51">
        <f t="shared" si="250"/>
        <v>0</v>
      </c>
      <c r="J612" s="65"/>
      <c r="K612" s="51">
        <f t="shared" si="251"/>
        <v>0</v>
      </c>
      <c r="L612" s="91"/>
      <c r="M612" s="63"/>
      <c r="N612" s="63"/>
      <c r="O612" s="63"/>
      <c r="P612" s="63"/>
      <c r="Q612" s="63"/>
      <c r="R612" s="63"/>
      <c r="S612" s="51">
        <f t="shared" si="252"/>
        <v>0</v>
      </c>
      <c r="T612" s="51">
        <f t="shared" si="253"/>
        <v>0</v>
      </c>
      <c r="U612" s="51">
        <f t="shared" si="254"/>
        <v>0</v>
      </c>
      <c r="V612" s="51">
        <f t="shared" si="255"/>
        <v>0</v>
      </c>
      <c r="W612" s="51">
        <f t="shared" si="256"/>
        <v>0</v>
      </c>
      <c r="X612" s="51">
        <f t="shared" si="257"/>
        <v>0</v>
      </c>
      <c r="Y612" s="51">
        <f t="shared" si="258"/>
        <v>0</v>
      </c>
      <c r="Z612" s="42"/>
      <c r="AB612" s="274" t="str">
        <f t="shared" si="246"/>
        <v>niet invulbaar</v>
      </c>
      <c r="AC612" s="34"/>
      <c r="AD612" s="34"/>
      <c r="AE612" s="34"/>
      <c r="AF612" s="86"/>
      <c r="AH612" s="28" t="s">
        <v>245</v>
      </c>
      <c r="AI612" s="28" t="str" cm="1">
        <f t="array" ref="AI612">IF(AH612="h",_xlfn.XLOOKUP(AJ612,AJ613:$AJ$2125,AH613:$AH$2125,""),IF(AH612="l",IF(AJ611&lt;&gt;"","sub",""),""))</f>
        <v/>
      </c>
      <c r="AJ612" s="28" t="str">
        <f t="shared" si="240"/>
        <v/>
      </c>
    </row>
    <row r="613" spans="1:36" hidden="1" x14ac:dyDescent="0.25">
      <c r="A613" s="59"/>
      <c r="B613" s="59"/>
      <c r="C613" s="63"/>
      <c r="D613" s="65"/>
      <c r="E613" s="51">
        <f t="shared" si="248"/>
        <v>0</v>
      </c>
      <c r="F613" s="65"/>
      <c r="G613" s="51">
        <f t="shared" si="249"/>
        <v>0</v>
      </c>
      <c r="H613" s="65"/>
      <c r="I613" s="51">
        <f t="shared" si="250"/>
        <v>0</v>
      </c>
      <c r="J613" s="65"/>
      <c r="K613" s="51">
        <f t="shared" si="251"/>
        <v>0</v>
      </c>
      <c r="L613" s="91"/>
      <c r="M613" s="63"/>
      <c r="N613" s="63"/>
      <c r="O613" s="63"/>
      <c r="P613" s="63"/>
      <c r="Q613" s="63"/>
      <c r="R613" s="63"/>
      <c r="S613" s="51">
        <f t="shared" si="252"/>
        <v>0</v>
      </c>
      <c r="T613" s="51">
        <f t="shared" si="253"/>
        <v>0</v>
      </c>
      <c r="U613" s="51">
        <f t="shared" si="254"/>
        <v>0</v>
      </c>
      <c r="V613" s="51">
        <f t="shared" si="255"/>
        <v>0</v>
      </c>
      <c r="W613" s="51">
        <f t="shared" si="256"/>
        <v>0</v>
      </c>
      <c r="X613" s="51">
        <f t="shared" si="257"/>
        <v>0</v>
      </c>
      <c r="Y613" s="51">
        <f t="shared" si="258"/>
        <v>0</v>
      </c>
      <c r="Z613" s="42"/>
      <c r="AB613" s="274" t="str">
        <f t="shared" si="246"/>
        <v>niet invulbaar</v>
      </c>
      <c r="AC613" s="34"/>
      <c r="AD613" s="34"/>
      <c r="AE613" s="34"/>
      <c r="AF613" s="86"/>
      <c r="AH613" s="28" t="s">
        <v>245</v>
      </c>
      <c r="AI613" s="28" t="str" cm="1">
        <f t="array" ref="AI613">IF(AH613="h",_xlfn.XLOOKUP(AJ613,AJ614:$AJ$2125,AH614:$AH$2125,""),IF(AH613="l",IF(AJ612&lt;&gt;"","sub",""),""))</f>
        <v/>
      </c>
      <c r="AJ613" s="28" t="str">
        <f t="shared" si="240"/>
        <v/>
      </c>
    </row>
    <row r="614" spans="1:36" hidden="1" x14ac:dyDescent="0.25">
      <c r="A614" s="59"/>
      <c r="B614" s="59"/>
      <c r="C614" s="63"/>
      <c r="D614" s="65"/>
      <c r="E614" s="51">
        <f t="shared" si="248"/>
        <v>0</v>
      </c>
      <c r="F614" s="65"/>
      <c r="G614" s="51">
        <f t="shared" si="249"/>
        <v>0</v>
      </c>
      <c r="H614" s="65"/>
      <c r="I614" s="51">
        <f t="shared" si="250"/>
        <v>0</v>
      </c>
      <c r="J614" s="65"/>
      <c r="K614" s="51">
        <f t="shared" si="251"/>
        <v>0</v>
      </c>
      <c r="L614" s="91"/>
      <c r="M614" s="63"/>
      <c r="N614" s="63"/>
      <c r="O614" s="63"/>
      <c r="P614" s="63"/>
      <c r="Q614" s="63"/>
      <c r="R614" s="63"/>
      <c r="S614" s="51">
        <f t="shared" si="252"/>
        <v>0</v>
      </c>
      <c r="T614" s="51">
        <f t="shared" si="253"/>
        <v>0</v>
      </c>
      <c r="U614" s="51">
        <f t="shared" si="254"/>
        <v>0</v>
      </c>
      <c r="V614" s="51">
        <f t="shared" si="255"/>
        <v>0</v>
      </c>
      <c r="W614" s="51">
        <f t="shared" si="256"/>
        <v>0</v>
      </c>
      <c r="X614" s="51">
        <f t="shared" si="257"/>
        <v>0</v>
      </c>
      <c r="Y614" s="51">
        <f t="shared" si="258"/>
        <v>0</v>
      </c>
      <c r="Z614" s="42"/>
      <c r="AB614" s="274" t="str">
        <f t="shared" si="246"/>
        <v>niet invulbaar</v>
      </c>
      <c r="AC614" s="34"/>
      <c r="AD614" s="34"/>
      <c r="AE614" s="34"/>
      <c r="AF614" s="86"/>
      <c r="AH614" s="28" t="s">
        <v>245</v>
      </c>
      <c r="AI614" s="28" t="str" cm="1">
        <f t="array" ref="AI614">IF(AH614="h",_xlfn.XLOOKUP(AJ614,AJ615:$AJ$2125,AH615:$AH$2125,""),IF(AH614="l",IF(AJ613&lt;&gt;"","sub",""),""))</f>
        <v/>
      </c>
      <c r="AJ614" s="28" t="str">
        <f t="shared" si="240"/>
        <v/>
      </c>
    </row>
    <row r="615" spans="1:36" hidden="1" x14ac:dyDescent="0.25">
      <c r="A615" s="59"/>
      <c r="B615" s="59"/>
      <c r="C615" s="63"/>
      <c r="D615" s="65"/>
      <c r="E615" s="51">
        <f t="shared" si="248"/>
        <v>0</v>
      </c>
      <c r="F615" s="65"/>
      <c r="G615" s="51">
        <f t="shared" si="249"/>
        <v>0</v>
      </c>
      <c r="H615" s="65"/>
      <c r="I615" s="51">
        <f t="shared" si="250"/>
        <v>0</v>
      </c>
      <c r="J615" s="65"/>
      <c r="K615" s="51">
        <f t="shared" si="251"/>
        <v>0</v>
      </c>
      <c r="L615" s="91"/>
      <c r="M615" s="63"/>
      <c r="N615" s="63"/>
      <c r="O615" s="63"/>
      <c r="P615" s="63"/>
      <c r="Q615" s="63"/>
      <c r="R615" s="63"/>
      <c r="S615" s="51">
        <f t="shared" si="252"/>
        <v>0</v>
      </c>
      <c r="T615" s="51">
        <f t="shared" si="253"/>
        <v>0</v>
      </c>
      <c r="U615" s="51">
        <f t="shared" si="254"/>
        <v>0</v>
      </c>
      <c r="V615" s="51">
        <f t="shared" si="255"/>
        <v>0</v>
      </c>
      <c r="W615" s="51">
        <f t="shared" si="256"/>
        <v>0</v>
      </c>
      <c r="X615" s="51">
        <f t="shared" si="257"/>
        <v>0</v>
      </c>
      <c r="Y615" s="51">
        <f t="shared" si="258"/>
        <v>0</v>
      </c>
      <c r="Z615" s="42"/>
      <c r="AB615" s="274" t="str">
        <f t="shared" si="246"/>
        <v>niet invulbaar</v>
      </c>
      <c r="AC615" s="34"/>
      <c r="AD615" s="34"/>
      <c r="AE615" s="34"/>
      <c r="AF615" s="86"/>
      <c r="AH615" s="28" t="s">
        <v>245</v>
      </c>
      <c r="AI615" s="28" t="str" cm="1">
        <f t="array" ref="AI615">IF(AH615="h",_xlfn.XLOOKUP(AJ615,AJ616:$AJ$2125,AH616:$AH$2125,""),IF(AH615="l",IF(AJ614&lt;&gt;"","sub",""),""))</f>
        <v/>
      </c>
      <c r="AJ615" s="28" t="str">
        <f t="shared" si="240"/>
        <v/>
      </c>
    </row>
    <row r="616" spans="1:36" hidden="1" x14ac:dyDescent="0.25">
      <c r="A616" s="59"/>
      <c r="B616" s="59"/>
      <c r="C616" s="63"/>
      <c r="D616" s="65"/>
      <c r="E616" s="51">
        <f t="shared" si="248"/>
        <v>0</v>
      </c>
      <c r="F616" s="65"/>
      <c r="G616" s="51">
        <f t="shared" si="249"/>
        <v>0</v>
      </c>
      <c r="H616" s="65"/>
      <c r="I616" s="51">
        <f t="shared" si="250"/>
        <v>0</v>
      </c>
      <c r="J616" s="65"/>
      <c r="K616" s="51">
        <f t="shared" si="251"/>
        <v>0</v>
      </c>
      <c r="L616" s="91"/>
      <c r="M616" s="63"/>
      <c r="N616" s="63"/>
      <c r="O616" s="63"/>
      <c r="P616" s="63"/>
      <c r="Q616" s="63"/>
      <c r="R616" s="63"/>
      <c r="S616" s="51">
        <f t="shared" si="252"/>
        <v>0</v>
      </c>
      <c r="T616" s="51">
        <f t="shared" si="253"/>
        <v>0</v>
      </c>
      <c r="U616" s="51">
        <f t="shared" si="254"/>
        <v>0</v>
      </c>
      <c r="V616" s="51">
        <f t="shared" si="255"/>
        <v>0</v>
      </c>
      <c r="W616" s="51">
        <f t="shared" si="256"/>
        <v>0</v>
      </c>
      <c r="X616" s="51">
        <f t="shared" si="257"/>
        <v>0</v>
      </c>
      <c r="Y616" s="51">
        <f t="shared" si="258"/>
        <v>0</v>
      </c>
      <c r="Z616" s="42"/>
      <c r="AB616" s="274" t="str">
        <f t="shared" si="246"/>
        <v>niet invulbaar</v>
      </c>
      <c r="AC616" s="34"/>
      <c r="AD616" s="34"/>
      <c r="AE616" s="34"/>
      <c r="AF616" s="86"/>
      <c r="AH616" s="28" t="s">
        <v>245</v>
      </c>
      <c r="AI616" s="28" t="str" cm="1">
        <f t="array" ref="AI616">IF(AH616="h",_xlfn.XLOOKUP(AJ616,AJ617:$AJ$2125,AH617:$AH$2125,""),IF(AH616="l",IF(AJ615&lt;&gt;"","sub",""),""))</f>
        <v/>
      </c>
      <c r="AJ616" s="28" t="str">
        <f t="shared" si="240"/>
        <v/>
      </c>
    </row>
    <row r="617" spans="1:36" hidden="1" x14ac:dyDescent="0.25">
      <c r="A617" s="59"/>
      <c r="B617" s="59"/>
      <c r="C617" s="63"/>
      <c r="D617" s="65"/>
      <c r="E617" s="51">
        <f t="shared" si="248"/>
        <v>0</v>
      </c>
      <c r="F617" s="65"/>
      <c r="G617" s="51">
        <f t="shared" si="249"/>
        <v>0</v>
      </c>
      <c r="H617" s="65"/>
      <c r="I617" s="51">
        <f t="shared" si="250"/>
        <v>0</v>
      </c>
      <c r="J617" s="65"/>
      <c r="K617" s="51">
        <f t="shared" si="251"/>
        <v>0</v>
      </c>
      <c r="L617" s="91"/>
      <c r="M617" s="63"/>
      <c r="N617" s="63"/>
      <c r="O617" s="63"/>
      <c r="P617" s="63"/>
      <c r="Q617" s="63"/>
      <c r="R617" s="63"/>
      <c r="S617" s="51">
        <f t="shared" si="252"/>
        <v>0</v>
      </c>
      <c r="T617" s="51">
        <f t="shared" si="253"/>
        <v>0</v>
      </c>
      <c r="U617" s="51">
        <f t="shared" si="254"/>
        <v>0</v>
      </c>
      <c r="V617" s="51">
        <f t="shared" si="255"/>
        <v>0</v>
      </c>
      <c r="W617" s="51">
        <f t="shared" si="256"/>
        <v>0</v>
      </c>
      <c r="X617" s="51">
        <f t="shared" si="257"/>
        <v>0</v>
      </c>
      <c r="Y617" s="51">
        <f t="shared" si="258"/>
        <v>0</v>
      </c>
      <c r="Z617" s="42"/>
      <c r="AB617" s="274" t="str">
        <f t="shared" si="246"/>
        <v>niet invulbaar</v>
      </c>
      <c r="AC617" s="34"/>
      <c r="AD617" s="34"/>
      <c r="AE617" s="34"/>
      <c r="AF617" s="86"/>
      <c r="AH617" s="28" t="s">
        <v>245</v>
      </c>
      <c r="AI617" s="28" t="str" cm="1">
        <f t="array" ref="AI617">IF(AH617="h",_xlfn.XLOOKUP(AJ617,AJ618:$AJ$2125,AH618:$AH$2125,""),IF(AH617="l",IF(AJ616&lt;&gt;"","sub",""),""))</f>
        <v/>
      </c>
      <c r="AJ617" s="28" t="str">
        <f t="shared" si="240"/>
        <v/>
      </c>
    </row>
    <row r="618" spans="1:36" hidden="1" x14ac:dyDescent="0.25">
      <c r="A618" s="59"/>
      <c r="B618" s="59"/>
      <c r="C618" s="63"/>
      <c r="D618" s="65"/>
      <c r="E618" s="51">
        <f t="shared" si="248"/>
        <v>0</v>
      </c>
      <c r="F618" s="65"/>
      <c r="G618" s="51">
        <f t="shared" si="249"/>
        <v>0</v>
      </c>
      <c r="H618" s="65"/>
      <c r="I618" s="51">
        <f t="shared" si="250"/>
        <v>0</v>
      </c>
      <c r="J618" s="65"/>
      <c r="K618" s="51">
        <f t="shared" si="251"/>
        <v>0</v>
      </c>
      <c r="L618" s="91"/>
      <c r="M618" s="63"/>
      <c r="N618" s="63"/>
      <c r="O618" s="63"/>
      <c r="P618" s="63"/>
      <c r="Q618" s="63"/>
      <c r="R618" s="63"/>
      <c r="S618" s="51">
        <f t="shared" si="252"/>
        <v>0</v>
      </c>
      <c r="T618" s="51">
        <f t="shared" si="253"/>
        <v>0</v>
      </c>
      <c r="U618" s="51">
        <f t="shared" si="254"/>
        <v>0</v>
      </c>
      <c r="V618" s="51">
        <f t="shared" si="255"/>
        <v>0</v>
      </c>
      <c r="W618" s="51">
        <f t="shared" si="256"/>
        <v>0</v>
      </c>
      <c r="X618" s="51">
        <f t="shared" si="257"/>
        <v>0</v>
      </c>
      <c r="Y618" s="51">
        <f t="shared" si="258"/>
        <v>0</v>
      </c>
      <c r="Z618" s="42"/>
      <c r="AB618" s="274" t="str">
        <f t="shared" si="246"/>
        <v>niet invulbaar</v>
      </c>
      <c r="AC618" s="34"/>
      <c r="AD618" s="34"/>
      <c r="AE618" s="34"/>
      <c r="AF618" s="86"/>
      <c r="AH618" s="28" t="s">
        <v>245</v>
      </c>
      <c r="AI618" s="28" t="str" cm="1">
        <f t="array" ref="AI618">IF(AH618="h",_xlfn.XLOOKUP(AJ618,AJ619:$AJ$2125,AH619:$AH$2125,""),IF(AH618="l",IF(AJ617&lt;&gt;"","sub",""),""))</f>
        <v/>
      </c>
      <c r="AJ618" s="28" t="str">
        <f t="shared" si="240"/>
        <v/>
      </c>
    </row>
    <row r="619" spans="1:36" hidden="1" x14ac:dyDescent="0.25">
      <c r="A619" s="59"/>
      <c r="B619" s="59"/>
      <c r="C619" s="63"/>
      <c r="D619" s="65"/>
      <c r="E619" s="51">
        <f t="shared" si="248"/>
        <v>0</v>
      </c>
      <c r="F619" s="65"/>
      <c r="G619" s="51">
        <f t="shared" si="249"/>
        <v>0</v>
      </c>
      <c r="H619" s="65"/>
      <c r="I619" s="51">
        <f t="shared" si="250"/>
        <v>0</v>
      </c>
      <c r="J619" s="65"/>
      <c r="K619" s="51">
        <f t="shared" si="251"/>
        <v>0</v>
      </c>
      <c r="L619" s="91"/>
      <c r="M619" s="63"/>
      <c r="N619" s="63"/>
      <c r="O619" s="63"/>
      <c r="P619" s="63"/>
      <c r="Q619" s="63"/>
      <c r="R619" s="63"/>
      <c r="S619" s="51">
        <f t="shared" si="252"/>
        <v>0</v>
      </c>
      <c r="T619" s="51">
        <f t="shared" si="253"/>
        <v>0</v>
      </c>
      <c r="U619" s="51">
        <f t="shared" si="254"/>
        <v>0</v>
      </c>
      <c r="V619" s="51">
        <f t="shared" si="255"/>
        <v>0</v>
      </c>
      <c r="W619" s="51">
        <f t="shared" si="256"/>
        <v>0</v>
      </c>
      <c r="X619" s="51">
        <f t="shared" si="257"/>
        <v>0</v>
      </c>
      <c r="Y619" s="51">
        <f t="shared" si="258"/>
        <v>0</v>
      </c>
      <c r="Z619" s="42"/>
      <c r="AB619" s="274" t="str">
        <f t="shared" si="246"/>
        <v>niet invulbaar</v>
      </c>
      <c r="AC619" s="34"/>
      <c r="AD619" s="34"/>
      <c r="AE619" s="34"/>
      <c r="AF619" s="86"/>
      <c r="AH619" s="28" t="s">
        <v>245</v>
      </c>
      <c r="AI619" s="28" t="str" cm="1">
        <f t="array" ref="AI619">IF(AH619="h",_xlfn.XLOOKUP(AJ619,AJ620:$AJ$2125,AH620:$AH$2125,""),IF(AH619="l",IF(AJ618&lt;&gt;"","sub",""),""))</f>
        <v/>
      </c>
      <c r="AJ619" s="28" t="str">
        <f t="shared" si="240"/>
        <v/>
      </c>
    </row>
    <row r="620" spans="1:36" hidden="1" x14ac:dyDescent="0.25">
      <c r="A620" s="59"/>
      <c r="B620" s="59"/>
      <c r="C620" s="63"/>
      <c r="D620" s="65"/>
      <c r="E620" s="51">
        <f t="shared" si="248"/>
        <v>0</v>
      </c>
      <c r="F620" s="65"/>
      <c r="G620" s="51">
        <f t="shared" si="249"/>
        <v>0</v>
      </c>
      <c r="H620" s="65"/>
      <c r="I620" s="51">
        <f t="shared" si="250"/>
        <v>0</v>
      </c>
      <c r="J620" s="65"/>
      <c r="K620" s="51">
        <f t="shared" si="251"/>
        <v>0</v>
      </c>
      <c r="L620" s="91"/>
      <c r="M620" s="63"/>
      <c r="N620" s="63"/>
      <c r="O620" s="63"/>
      <c r="P620" s="63"/>
      <c r="Q620" s="63"/>
      <c r="R620" s="63"/>
      <c r="S620" s="51">
        <f t="shared" si="252"/>
        <v>0</v>
      </c>
      <c r="T620" s="51">
        <f t="shared" si="253"/>
        <v>0</v>
      </c>
      <c r="U620" s="51">
        <f t="shared" si="254"/>
        <v>0</v>
      </c>
      <c r="V620" s="51">
        <f t="shared" si="255"/>
        <v>0</v>
      </c>
      <c r="W620" s="51">
        <f t="shared" si="256"/>
        <v>0</v>
      </c>
      <c r="X620" s="51">
        <f t="shared" si="257"/>
        <v>0</v>
      </c>
      <c r="Y620" s="51">
        <f t="shared" si="258"/>
        <v>0</v>
      </c>
      <c r="Z620" s="42"/>
      <c r="AB620" s="274" t="str">
        <f t="shared" si="246"/>
        <v>niet invulbaar</v>
      </c>
      <c r="AC620" s="34"/>
      <c r="AD620" s="34"/>
      <c r="AE620" s="34"/>
      <c r="AF620" s="86"/>
      <c r="AH620" s="28" t="s">
        <v>245</v>
      </c>
      <c r="AI620" s="28" t="str" cm="1">
        <f t="array" ref="AI620">IF(AH620="h",_xlfn.XLOOKUP(AJ620,AJ621:$AJ$2125,AH621:$AH$2125,""),IF(AH620="l",IF(AJ619&lt;&gt;"","sub",""),""))</f>
        <v/>
      </c>
      <c r="AJ620" s="28" t="str">
        <f t="shared" si="240"/>
        <v/>
      </c>
    </row>
    <row r="621" spans="1:36" hidden="1" x14ac:dyDescent="0.25">
      <c r="A621" s="59"/>
      <c r="B621" s="59"/>
      <c r="C621" s="63"/>
      <c r="D621" s="65"/>
      <c r="E621" s="51">
        <f t="shared" si="248"/>
        <v>0</v>
      </c>
      <c r="F621" s="65"/>
      <c r="G621" s="51">
        <f t="shared" si="249"/>
        <v>0</v>
      </c>
      <c r="H621" s="65"/>
      <c r="I621" s="51">
        <f t="shared" si="250"/>
        <v>0</v>
      </c>
      <c r="J621" s="65"/>
      <c r="K621" s="51">
        <f t="shared" si="251"/>
        <v>0</v>
      </c>
      <c r="L621" s="91"/>
      <c r="M621" s="63"/>
      <c r="N621" s="63"/>
      <c r="O621" s="63"/>
      <c r="P621" s="63"/>
      <c r="Q621" s="63"/>
      <c r="R621" s="63"/>
      <c r="S621" s="51">
        <f t="shared" si="252"/>
        <v>0</v>
      </c>
      <c r="T621" s="51">
        <f t="shared" si="253"/>
        <v>0</v>
      </c>
      <c r="U621" s="51">
        <f t="shared" si="254"/>
        <v>0</v>
      </c>
      <c r="V621" s="51">
        <f t="shared" si="255"/>
        <v>0</v>
      </c>
      <c r="W621" s="51">
        <f t="shared" si="256"/>
        <v>0</v>
      </c>
      <c r="X621" s="51">
        <f t="shared" si="257"/>
        <v>0</v>
      </c>
      <c r="Y621" s="51">
        <f t="shared" si="258"/>
        <v>0</v>
      </c>
      <c r="Z621" s="42"/>
      <c r="AB621" s="274" t="str">
        <f t="shared" si="246"/>
        <v>niet invulbaar</v>
      </c>
      <c r="AC621" s="34"/>
      <c r="AD621" s="34"/>
      <c r="AE621" s="34"/>
      <c r="AF621" s="86"/>
      <c r="AH621" s="28" t="s">
        <v>245</v>
      </c>
      <c r="AI621" s="28" t="str" cm="1">
        <f t="array" ref="AI621">IF(AH621="h",_xlfn.XLOOKUP(AJ621,AJ622:$AJ$2125,AH622:$AH$2125,""),IF(AH621="l",IF(AJ620&lt;&gt;"","sub",""),""))</f>
        <v/>
      </c>
      <c r="AJ621" s="28" t="str">
        <f t="shared" si="240"/>
        <v/>
      </c>
    </row>
    <row r="622" spans="1:36" hidden="1" x14ac:dyDescent="0.25">
      <c r="A622" s="59"/>
      <c r="B622" s="59"/>
      <c r="C622" s="63"/>
      <c r="D622" s="65"/>
      <c r="E622" s="51">
        <f t="shared" si="248"/>
        <v>0</v>
      </c>
      <c r="F622" s="65"/>
      <c r="G622" s="51">
        <f t="shared" si="249"/>
        <v>0</v>
      </c>
      <c r="H622" s="65"/>
      <c r="I622" s="51">
        <f t="shared" si="250"/>
        <v>0</v>
      </c>
      <c r="J622" s="65"/>
      <c r="K622" s="51">
        <f t="shared" si="251"/>
        <v>0</v>
      </c>
      <c r="L622" s="91"/>
      <c r="M622" s="63"/>
      <c r="N622" s="63"/>
      <c r="O622" s="63"/>
      <c r="P622" s="63"/>
      <c r="Q622" s="63"/>
      <c r="R622" s="63"/>
      <c r="S622" s="51">
        <f t="shared" si="252"/>
        <v>0</v>
      </c>
      <c r="T622" s="51">
        <f t="shared" si="253"/>
        <v>0</v>
      </c>
      <c r="U622" s="51">
        <f t="shared" si="254"/>
        <v>0</v>
      </c>
      <c r="V622" s="51">
        <f t="shared" si="255"/>
        <v>0</v>
      </c>
      <c r="W622" s="51">
        <f t="shared" si="256"/>
        <v>0</v>
      </c>
      <c r="X622" s="51">
        <f t="shared" si="257"/>
        <v>0</v>
      </c>
      <c r="Y622" s="51">
        <f t="shared" si="258"/>
        <v>0</v>
      </c>
      <c r="Z622" s="42"/>
      <c r="AB622" s="274" t="str">
        <f t="shared" si="246"/>
        <v>niet invulbaar</v>
      </c>
      <c r="AC622" s="34"/>
      <c r="AD622" s="34"/>
      <c r="AE622" s="34"/>
      <c r="AF622" s="86"/>
      <c r="AH622" s="28" t="s">
        <v>245</v>
      </c>
      <c r="AI622" s="28" t="str" cm="1">
        <f t="array" ref="AI622">IF(AH622="h",_xlfn.XLOOKUP(AJ622,AJ623:$AJ$2125,AH623:$AH$2125,""),IF(AH622="l",IF(AJ621&lt;&gt;"","sub",""),""))</f>
        <v/>
      </c>
      <c r="AJ622" s="28" t="str">
        <f t="shared" si="240"/>
        <v/>
      </c>
    </row>
    <row r="623" spans="1:36" hidden="1" x14ac:dyDescent="0.25">
      <c r="A623" s="59"/>
      <c r="B623" s="59"/>
      <c r="C623" s="63"/>
      <c r="D623" s="65"/>
      <c r="E623" s="51">
        <f t="shared" si="248"/>
        <v>0</v>
      </c>
      <c r="F623" s="65"/>
      <c r="G623" s="51">
        <f t="shared" si="249"/>
        <v>0</v>
      </c>
      <c r="H623" s="65"/>
      <c r="I623" s="51">
        <f t="shared" si="250"/>
        <v>0</v>
      </c>
      <c r="J623" s="65"/>
      <c r="K623" s="51">
        <f t="shared" si="251"/>
        <v>0</v>
      </c>
      <c r="L623" s="91"/>
      <c r="M623" s="63"/>
      <c r="N623" s="63"/>
      <c r="O623" s="63"/>
      <c r="P623" s="63"/>
      <c r="Q623" s="63"/>
      <c r="R623" s="63"/>
      <c r="S623" s="51">
        <f t="shared" si="252"/>
        <v>0</v>
      </c>
      <c r="T623" s="51">
        <f t="shared" si="253"/>
        <v>0</v>
      </c>
      <c r="U623" s="51">
        <f t="shared" si="254"/>
        <v>0</v>
      </c>
      <c r="V623" s="51">
        <f t="shared" si="255"/>
        <v>0</v>
      </c>
      <c r="W623" s="51">
        <f t="shared" si="256"/>
        <v>0</v>
      </c>
      <c r="X623" s="51">
        <f t="shared" si="257"/>
        <v>0</v>
      </c>
      <c r="Y623" s="51">
        <f t="shared" si="258"/>
        <v>0</v>
      </c>
      <c r="Z623" s="42"/>
      <c r="AB623" s="274" t="str">
        <f t="shared" si="246"/>
        <v>niet invulbaar</v>
      </c>
      <c r="AC623" s="34"/>
      <c r="AD623" s="34"/>
      <c r="AE623" s="34"/>
      <c r="AF623" s="86"/>
      <c r="AH623" s="28" t="s">
        <v>245</v>
      </c>
      <c r="AI623" s="28" t="str" cm="1">
        <f t="array" ref="AI623">IF(AH623="h",_xlfn.XLOOKUP(AJ623,AJ624:$AJ$2125,AH624:$AH$2125,""),IF(AH623="l",IF(AJ622&lt;&gt;"","sub",""),""))</f>
        <v/>
      </c>
      <c r="AJ623" s="28" t="str">
        <f t="shared" si="240"/>
        <v/>
      </c>
    </row>
    <row r="624" spans="1:36" hidden="1" x14ac:dyDescent="0.25">
      <c r="A624" s="59"/>
      <c r="B624" s="59"/>
      <c r="C624" s="63"/>
      <c r="D624" s="65"/>
      <c r="E624" s="51">
        <f t="shared" si="248"/>
        <v>0</v>
      </c>
      <c r="F624" s="65"/>
      <c r="G624" s="51">
        <f t="shared" si="249"/>
        <v>0</v>
      </c>
      <c r="H624" s="65"/>
      <c r="I624" s="51">
        <f t="shared" si="250"/>
        <v>0</v>
      </c>
      <c r="J624" s="65"/>
      <c r="K624" s="51">
        <f t="shared" si="251"/>
        <v>0</v>
      </c>
      <c r="L624" s="91"/>
      <c r="M624" s="63"/>
      <c r="N624" s="63"/>
      <c r="O624" s="63"/>
      <c r="P624" s="63"/>
      <c r="Q624" s="63"/>
      <c r="R624" s="63"/>
      <c r="S624" s="51">
        <f t="shared" si="252"/>
        <v>0</v>
      </c>
      <c r="T624" s="51">
        <f t="shared" si="253"/>
        <v>0</v>
      </c>
      <c r="U624" s="51">
        <f t="shared" si="254"/>
        <v>0</v>
      </c>
      <c r="V624" s="51">
        <f t="shared" si="255"/>
        <v>0</v>
      </c>
      <c r="W624" s="51">
        <f t="shared" si="256"/>
        <v>0</v>
      </c>
      <c r="X624" s="51">
        <f t="shared" si="257"/>
        <v>0</v>
      </c>
      <c r="Y624" s="51">
        <f t="shared" si="258"/>
        <v>0</v>
      </c>
      <c r="Z624" s="42"/>
      <c r="AB624" s="274" t="str">
        <f t="shared" si="246"/>
        <v>niet invulbaar</v>
      </c>
      <c r="AC624" s="34"/>
      <c r="AD624" s="34"/>
      <c r="AE624" s="34"/>
      <c r="AF624" s="86"/>
      <c r="AH624" s="28" t="s">
        <v>245</v>
      </c>
      <c r="AI624" s="28" t="str" cm="1">
        <f t="array" ref="AI624">IF(AH624="h",_xlfn.XLOOKUP(AJ624,AJ625:$AJ$2125,AH625:$AH$2125,""),IF(AH624="l",IF(AJ623&lt;&gt;"","sub",""),""))</f>
        <v/>
      </c>
      <c r="AJ624" s="28" t="str">
        <f t="shared" si="240"/>
        <v/>
      </c>
    </row>
    <row r="625" spans="1:36" hidden="1" x14ac:dyDescent="0.25">
      <c r="A625" s="59"/>
      <c r="B625" s="59"/>
      <c r="C625" s="63"/>
      <c r="D625" s="65"/>
      <c r="E625" s="51">
        <f t="shared" si="248"/>
        <v>0</v>
      </c>
      <c r="F625" s="65"/>
      <c r="G625" s="51">
        <f t="shared" si="249"/>
        <v>0</v>
      </c>
      <c r="H625" s="65"/>
      <c r="I625" s="51">
        <f t="shared" si="250"/>
        <v>0</v>
      </c>
      <c r="J625" s="65"/>
      <c r="K625" s="51">
        <f t="shared" si="251"/>
        <v>0</v>
      </c>
      <c r="L625" s="91"/>
      <c r="M625" s="63"/>
      <c r="N625" s="63"/>
      <c r="O625" s="63"/>
      <c r="P625" s="63"/>
      <c r="Q625" s="63"/>
      <c r="R625" s="63"/>
      <c r="S625" s="51">
        <f t="shared" si="252"/>
        <v>0</v>
      </c>
      <c r="T625" s="51">
        <f t="shared" si="253"/>
        <v>0</v>
      </c>
      <c r="U625" s="51">
        <f t="shared" si="254"/>
        <v>0</v>
      </c>
      <c r="V625" s="51">
        <f t="shared" si="255"/>
        <v>0</v>
      </c>
      <c r="W625" s="51">
        <f t="shared" si="256"/>
        <v>0</v>
      </c>
      <c r="X625" s="51">
        <f t="shared" si="257"/>
        <v>0</v>
      </c>
      <c r="Y625" s="51">
        <f t="shared" si="258"/>
        <v>0</v>
      </c>
      <c r="Z625" s="42"/>
      <c r="AB625" s="274" t="str">
        <f t="shared" si="246"/>
        <v>niet invulbaar</v>
      </c>
      <c r="AC625" s="34"/>
      <c r="AD625" s="34"/>
      <c r="AE625" s="34"/>
      <c r="AF625" s="86"/>
      <c r="AH625" s="28" t="s">
        <v>245</v>
      </c>
      <c r="AI625" s="28" t="str" cm="1">
        <f t="array" ref="AI625">IF(AH625="h",_xlfn.XLOOKUP(AJ625,AJ626:$AJ$2125,AH626:$AH$2125,""),IF(AH625="l",IF(AJ624&lt;&gt;"","sub",""),""))</f>
        <v/>
      </c>
      <c r="AJ625" s="28" t="str">
        <f t="shared" si="240"/>
        <v/>
      </c>
    </row>
    <row r="626" spans="1:36" hidden="1" x14ac:dyDescent="0.25">
      <c r="A626" s="59"/>
      <c r="B626" s="59"/>
      <c r="C626" s="63"/>
      <c r="D626" s="65"/>
      <c r="E626" s="51">
        <f t="shared" si="248"/>
        <v>0</v>
      </c>
      <c r="F626" s="65"/>
      <c r="G626" s="51">
        <f t="shared" si="249"/>
        <v>0</v>
      </c>
      <c r="H626" s="65"/>
      <c r="I626" s="51">
        <f t="shared" si="250"/>
        <v>0</v>
      </c>
      <c r="J626" s="65"/>
      <c r="K626" s="51">
        <f t="shared" si="251"/>
        <v>0</v>
      </c>
      <c r="L626" s="91"/>
      <c r="M626" s="63"/>
      <c r="N626" s="63"/>
      <c r="O626" s="63"/>
      <c r="P626" s="63"/>
      <c r="Q626" s="63"/>
      <c r="R626" s="63"/>
      <c r="S626" s="51">
        <f t="shared" si="252"/>
        <v>0</v>
      </c>
      <c r="T626" s="51">
        <f t="shared" si="253"/>
        <v>0</v>
      </c>
      <c r="U626" s="51">
        <f t="shared" si="254"/>
        <v>0</v>
      </c>
      <c r="V626" s="51">
        <f t="shared" si="255"/>
        <v>0</v>
      </c>
      <c r="W626" s="51">
        <f t="shared" si="256"/>
        <v>0</v>
      </c>
      <c r="X626" s="51">
        <f t="shared" si="257"/>
        <v>0</v>
      </c>
      <c r="Y626" s="51">
        <f t="shared" si="258"/>
        <v>0</v>
      </c>
      <c r="Z626" s="42"/>
      <c r="AB626" s="274" t="str">
        <f t="shared" si="246"/>
        <v>niet invulbaar</v>
      </c>
      <c r="AC626" s="34"/>
      <c r="AD626" s="34"/>
      <c r="AE626" s="34"/>
      <c r="AF626" s="86"/>
      <c r="AH626" s="28" t="s">
        <v>245</v>
      </c>
      <c r="AI626" s="28" t="str" cm="1">
        <f t="array" ref="AI626">IF(AH626="h",_xlfn.XLOOKUP(AJ626,AJ627:$AJ$2125,AH627:$AH$2125,""),IF(AH626="l",IF(AJ625&lt;&gt;"","sub",""),""))</f>
        <v/>
      </c>
      <c r="AJ626" s="28" t="str">
        <f t="shared" si="240"/>
        <v/>
      </c>
    </row>
    <row r="627" spans="1:36" hidden="1" x14ac:dyDescent="0.25">
      <c r="A627" s="59"/>
      <c r="B627" s="59"/>
      <c r="C627" s="63"/>
      <c r="D627" s="65"/>
      <c r="E627" s="51">
        <f t="shared" si="248"/>
        <v>0</v>
      </c>
      <c r="F627" s="65"/>
      <c r="G627" s="51">
        <f t="shared" si="249"/>
        <v>0</v>
      </c>
      <c r="H627" s="65"/>
      <c r="I627" s="51">
        <f t="shared" si="250"/>
        <v>0</v>
      </c>
      <c r="J627" s="65"/>
      <c r="K627" s="51">
        <f t="shared" si="251"/>
        <v>0</v>
      </c>
      <c r="L627" s="91"/>
      <c r="M627" s="63"/>
      <c r="N627" s="63"/>
      <c r="O627" s="63"/>
      <c r="P627" s="63"/>
      <c r="Q627" s="63"/>
      <c r="R627" s="63"/>
      <c r="S627" s="51">
        <f t="shared" si="252"/>
        <v>0</v>
      </c>
      <c r="T627" s="51">
        <f t="shared" si="253"/>
        <v>0</v>
      </c>
      <c r="U627" s="51">
        <f t="shared" si="254"/>
        <v>0</v>
      </c>
      <c r="V627" s="51">
        <f t="shared" si="255"/>
        <v>0</v>
      </c>
      <c r="W627" s="51">
        <f t="shared" si="256"/>
        <v>0</v>
      </c>
      <c r="X627" s="51">
        <f t="shared" si="257"/>
        <v>0</v>
      </c>
      <c r="Y627" s="51">
        <f t="shared" si="258"/>
        <v>0</v>
      </c>
      <c r="Z627" s="42"/>
      <c r="AB627" s="274" t="str">
        <f t="shared" si="246"/>
        <v>niet invulbaar</v>
      </c>
      <c r="AC627" s="34"/>
      <c r="AD627" s="34"/>
      <c r="AE627" s="34"/>
      <c r="AF627" s="86"/>
      <c r="AH627" s="28" t="s">
        <v>245</v>
      </c>
      <c r="AI627" s="28" t="str" cm="1">
        <f t="array" ref="AI627">IF(AH627="h",_xlfn.XLOOKUP(AJ627,AJ628:$AJ$2125,AH628:$AH$2125,""),IF(AH627="l",IF(AJ626&lt;&gt;"","sub",""),""))</f>
        <v/>
      </c>
      <c r="AJ627" s="28" t="str">
        <f t="shared" si="240"/>
        <v/>
      </c>
    </row>
    <row r="628" spans="1:36" hidden="1" x14ac:dyDescent="0.25">
      <c r="A628" s="59"/>
      <c r="B628" s="59"/>
      <c r="C628" s="63"/>
      <c r="D628" s="65"/>
      <c r="E628" s="51">
        <f t="shared" si="248"/>
        <v>0</v>
      </c>
      <c r="F628" s="65"/>
      <c r="G628" s="51">
        <f t="shared" si="249"/>
        <v>0</v>
      </c>
      <c r="H628" s="65"/>
      <c r="I628" s="51">
        <f t="shared" si="250"/>
        <v>0</v>
      </c>
      <c r="J628" s="65"/>
      <c r="K628" s="51">
        <f t="shared" si="251"/>
        <v>0</v>
      </c>
      <c r="L628" s="91"/>
      <c r="M628" s="63"/>
      <c r="N628" s="63"/>
      <c r="O628" s="63"/>
      <c r="P628" s="63"/>
      <c r="Q628" s="63"/>
      <c r="R628" s="63"/>
      <c r="S628" s="51">
        <f t="shared" si="252"/>
        <v>0</v>
      </c>
      <c r="T628" s="51">
        <f t="shared" si="253"/>
        <v>0</v>
      </c>
      <c r="U628" s="51">
        <f t="shared" si="254"/>
        <v>0</v>
      </c>
      <c r="V628" s="51">
        <f t="shared" si="255"/>
        <v>0</v>
      </c>
      <c r="W628" s="51">
        <f t="shared" si="256"/>
        <v>0</v>
      </c>
      <c r="X628" s="51">
        <f t="shared" si="257"/>
        <v>0</v>
      </c>
      <c r="Y628" s="51">
        <f t="shared" si="258"/>
        <v>0</v>
      </c>
      <c r="Z628" s="42"/>
      <c r="AB628" s="274" t="str">
        <f t="shared" si="246"/>
        <v>niet invulbaar</v>
      </c>
      <c r="AC628" s="34"/>
      <c r="AD628" s="34"/>
      <c r="AE628" s="34"/>
      <c r="AF628" s="86"/>
      <c r="AH628" s="28" t="s">
        <v>245</v>
      </c>
      <c r="AI628" s="28" t="str" cm="1">
        <f t="array" ref="AI628">IF(AH628="h",_xlfn.XLOOKUP(AJ628,AJ629:$AJ$2125,AH629:$AH$2125,""),IF(AH628="l",IF(AJ627&lt;&gt;"","sub",""),""))</f>
        <v/>
      </c>
      <c r="AJ628" s="28" t="str">
        <f t="shared" si="240"/>
        <v/>
      </c>
    </row>
    <row r="629" spans="1:36" hidden="1" x14ac:dyDescent="0.25">
      <c r="A629" s="59"/>
      <c r="B629" s="59"/>
      <c r="C629" s="63"/>
      <c r="D629" s="65"/>
      <c r="E629" s="51">
        <f t="shared" si="248"/>
        <v>0</v>
      </c>
      <c r="F629" s="65"/>
      <c r="G629" s="51">
        <f t="shared" si="249"/>
        <v>0</v>
      </c>
      <c r="H629" s="65"/>
      <c r="I629" s="51">
        <f t="shared" si="250"/>
        <v>0</v>
      </c>
      <c r="J629" s="65"/>
      <c r="K629" s="51">
        <f t="shared" si="251"/>
        <v>0</v>
      </c>
      <c r="L629" s="91"/>
      <c r="M629" s="63"/>
      <c r="N629" s="63"/>
      <c r="O629" s="63"/>
      <c r="P629" s="63"/>
      <c r="Q629" s="63"/>
      <c r="R629" s="63"/>
      <c r="S629" s="51">
        <f t="shared" si="252"/>
        <v>0</v>
      </c>
      <c r="T629" s="51">
        <f t="shared" si="253"/>
        <v>0</v>
      </c>
      <c r="U629" s="51">
        <f t="shared" si="254"/>
        <v>0</v>
      </c>
      <c r="V629" s="51">
        <f t="shared" si="255"/>
        <v>0</v>
      </c>
      <c r="W629" s="51">
        <f t="shared" si="256"/>
        <v>0</v>
      </c>
      <c r="X629" s="51">
        <f t="shared" si="257"/>
        <v>0</v>
      </c>
      <c r="Y629" s="51">
        <f t="shared" si="258"/>
        <v>0</v>
      </c>
      <c r="Z629" s="42"/>
      <c r="AB629" s="274" t="str">
        <f t="shared" si="246"/>
        <v>niet invulbaar</v>
      </c>
      <c r="AC629" s="34"/>
      <c r="AD629" s="34"/>
      <c r="AE629" s="34"/>
      <c r="AF629" s="86"/>
      <c r="AH629" s="28" t="s">
        <v>245</v>
      </c>
      <c r="AI629" s="28" t="str" cm="1">
        <f t="array" ref="AI629">IF(AH629="h",_xlfn.XLOOKUP(AJ629,AJ630:$AJ$2125,AH630:$AH$2125,""),IF(AH629="l",IF(AJ628&lt;&gt;"","sub",""),""))</f>
        <v/>
      </c>
      <c r="AJ629" s="28" t="str">
        <f t="shared" si="240"/>
        <v/>
      </c>
    </row>
    <row r="630" spans="1:36" hidden="1" x14ac:dyDescent="0.25">
      <c r="A630" s="59"/>
      <c r="B630" s="59"/>
      <c r="C630" s="63"/>
      <c r="D630" s="65"/>
      <c r="E630" s="51">
        <f t="shared" si="248"/>
        <v>0</v>
      </c>
      <c r="F630" s="65"/>
      <c r="G630" s="51">
        <f t="shared" si="249"/>
        <v>0</v>
      </c>
      <c r="H630" s="65"/>
      <c r="I630" s="51">
        <f t="shared" si="250"/>
        <v>0</v>
      </c>
      <c r="J630" s="65"/>
      <c r="K630" s="51">
        <f t="shared" si="251"/>
        <v>0</v>
      </c>
      <c r="L630" s="91"/>
      <c r="M630" s="63"/>
      <c r="N630" s="63"/>
      <c r="O630" s="63"/>
      <c r="P630" s="63"/>
      <c r="Q630" s="63"/>
      <c r="R630" s="63"/>
      <c r="S630" s="51">
        <f t="shared" si="252"/>
        <v>0</v>
      </c>
      <c r="T630" s="51">
        <f t="shared" si="253"/>
        <v>0</v>
      </c>
      <c r="U630" s="51">
        <f t="shared" si="254"/>
        <v>0</v>
      </c>
      <c r="V630" s="51">
        <f t="shared" si="255"/>
        <v>0</v>
      </c>
      <c r="W630" s="51">
        <f t="shared" si="256"/>
        <v>0</v>
      </c>
      <c r="X630" s="51">
        <f t="shared" si="257"/>
        <v>0</v>
      </c>
      <c r="Y630" s="51">
        <f t="shared" si="258"/>
        <v>0</v>
      </c>
      <c r="Z630" s="42"/>
      <c r="AB630" s="274" t="str">
        <f t="shared" si="246"/>
        <v>niet invulbaar</v>
      </c>
      <c r="AC630" s="34"/>
      <c r="AD630" s="34"/>
      <c r="AE630" s="34"/>
      <c r="AF630" s="86"/>
      <c r="AH630" s="28" t="s">
        <v>245</v>
      </c>
      <c r="AI630" s="28" t="str" cm="1">
        <f t="array" ref="AI630">IF(AH630="h",_xlfn.XLOOKUP(AJ630,AJ631:$AJ$2125,AH631:$AH$2125,""),IF(AH630="l",IF(AJ629&lt;&gt;"","sub",""),""))</f>
        <v/>
      </c>
      <c r="AJ630" s="28" t="str">
        <f t="shared" si="240"/>
        <v/>
      </c>
    </row>
    <row r="631" spans="1:36" hidden="1" x14ac:dyDescent="0.25">
      <c r="A631" s="59"/>
      <c r="B631" s="59"/>
      <c r="C631" s="63"/>
      <c r="D631" s="65"/>
      <c r="E631" s="51">
        <f t="shared" si="248"/>
        <v>0</v>
      </c>
      <c r="F631" s="65"/>
      <c r="G631" s="51">
        <f t="shared" si="249"/>
        <v>0</v>
      </c>
      <c r="H631" s="65"/>
      <c r="I631" s="51">
        <f t="shared" si="250"/>
        <v>0</v>
      </c>
      <c r="J631" s="65"/>
      <c r="K631" s="51">
        <f t="shared" si="251"/>
        <v>0</v>
      </c>
      <c r="L631" s="91"/>
      <c r="M631" s="63"/>
      <c r="N631" s="63"/>
      <c r="O631" s="63"/>
      <c r="P631" s="63"/>
      <c r="Q631" s="63"/>
      <c r="R631" s="63"/>
      <c r="S631" s="51">
        <f t="shared" si="252"/>
        <v>0</v>
      </c>
      <c r="T631" s="51">
        <f t="shared" si="253"/>
        <v>0</v>
      </c>
      <c r="U631" s="51">
        <f t="shared" si="254"/>
        <v>0</v>
      </c>
      <c r="V631" s="51">
        <f t="shared" si="255"/>
        <v>0</v>
      </c>
      <c r="W631" s="51">
        <f t="shared" si="256"/>
        <v>0</v>
      </c>
      <c r="X631" s="51">
        <f t="shared" si="257"/>
        <v>0</v>
      </c>
      <c r="Y631" s="51">
        <f t="shared" si="258"/>
        <v>0</v>
      </c>
      <c r="Z631" s="42"/>
      <c r="AB631" s="274" t="str">
        <f t="shared" si="246"/>
        <v>niet invulbaar</v>
      </c>
      <c r="AC631" s="34"/>
      <c r="AD631" s="34"/>
      <c r="AE631" s="34"/>
      <c r="AF631" s="86"/>
      <c r="AH631" s="28" t="s">
        <v>245</v>
      </c>
      <c r="AI631" s="28" t="str" cm="1">
        <f t="array" ref="AI631">IF(AH631="h",_xlfn.XLOOKUP(AJ631,AJ632:$AJ$2125,AH632:$AH$2125,""),IF(AH631="l",IF(AJ630&lt;&gt;"","sub",""),""))</f>
        <v/>
      </c>
      <c r="AJ631" s="28" t="str">
        <f t="shared" si="240"/>
        <v/>
      </c>
    </row>
    <row r="632" spans="1:36" hidden="1" x14ac:dyDescent="0.25">
      <c r="A632" s="59"/>
      <c r="B632" s="59"/>
      <c r="C632" s="63"/>
      <c r="D632" s="65"/>
      <c r="E632" s="51">
        <f t="shared" si="248"/>
        <v>0</v>
      </c>
      <c r="F632" s="65"/>
      <c r="G632" s="51">
        <f t="shared" si="249"/>
        <v>0</v>
      </c>
      <c r="H632" s="65"/>
      <c r="I632" s="51">
        <f t="shared" si="250"/>
        <v>0</v>
      </c>
      <c r="J632" s="65"/>
      <c r="K632" s="51">
        <f t="shared" si="251"/>
        <v>0</v>
      </c>
      <c r="L632" s="91"/>
      <c r="M632" s="63"/>
      <c r="N632" s="63"/>
      <c r="O632" s="63"/>
      <c r="P632" s="63"/>
      <c r="Q632" s="63"/>
      <c r="R632" s="63"/>
      <c r="S632" s="51">
        <f t="shared" si="252"/>
        <v>0</v>
      </c>
      <c r="T632" s="51">
        <f t="shared" si="253"/>
        <v>0</v>
      </c>
      <c r="U632" s="51">
        <f t="shared" si="254"/>
        <v>0</v>
      </c>
      <c r="V632" s="51">
        <f t="shared" si="255"/>
        <v>0</v>
      </c>
      <c r="W632" s="51">
        <f t="shared" si="256"/>
        <v>0</v>
      </c>
      <c r="X632" s="51">
        <f t="shared" si="257"/>
        <v>0</v>
      </c>
      <c r="Y632" s="51">
        <f t="shared" si="258"/>
        <v>0</v>
      </c>
      <c r="Z632" s="42"/>
      <c r="AB632" s="274" t="str">
        <f t="shared" si="246"/>
        <v>niet invulbaar</v>
      </c>
      <c r="AC632" s="34"/>
      <c r="AD632" s="34"/>
      <c r="AE632" s="34"/>
      <c r="AF632" s="86"/>
      <c r="AH632" s="28" t="s">
        <v>245</v>
      </c>
      <c r="AI632" s="28" t="str" cm="1">
        <f t="array" ref="AI632">IF(AH632="h",_xlfn.XLOOKUP(AJ632,AJ633:$AJ$2125,AH633:$AH$2125,""),IF(AH632="l",IF(AJ631&lt;&gt;"","sub",""),""))</f>
        <v/>
      </c>
      <c r="AJ632" s="28" t="str">
        <f t="shared" si="240"/>
        <v/>
      </c>
    </row>
    <row r="633" spans="1:36" hidden="1" x14ac:dyDescent="0.25">
      <c r="A633" s="59"/>
      <c r="B633" s="59"/>
      <c r="C633" s="63"/>
      <c r="D633" s="65"/>
      <c r="E633" s="51">
        <f t="shared" si="248"/>
        <v>0</v>
      </c>
      <c r="F633" s="65"/>
      <c r="G633" s="51">
        <f t="shared" si="249"/>
        <v>0</v>
      </c>
      <c r="H633" s="65"/>
      <c r="I633" s="51">
        <f t="shared" si="250"/>
        <v>0</v>
      </c>
      <c r="J633" s="65"/>
      <c r="K633" s="51">
        <f t="shared" si="251"/>
        <v>0</v>
      </c>
      <c r="L633" s="91"/>
      <c r="M633" s="63"/>
      <c r="N633" s="63"/>
      <c r="O633" s="63"/>
      <c r="P633" s="63"/>
      <c r="Q633" s="63"/>
      <c r="R633" s="63"/>
      <c r="S633" s="51">
        <f t="shared" si="252"/>
        <v>0</v>
      </c>
      <c r="T633" s="51">
        <f t="shared" si="253"/>
        <v>0</v>
      </c>
      <c r="U633" s="51">
        <f t="shared" si="254"/>
        <v>0</v>
      </c>
      <c r="V633" s="51">
        <f t="shared" si="255"/>
        <v>0</v>
      </c>
      <c r="W633" s="51">
        <f t="shared" si="256"/>
        <v>0</v>
      </c>
      <c r="X633" s="51">
        <f t="shared" si="257"/>
        <v>0</v>
      </c>
      <c r="Y633" s="51">
        <f t="shared" si="258"/>
        <v>0</v>
      </c>
      <c r="Z633" s="42"/>
      <c r="AB633" s="274" t="str">
        <f t="shared" si="246"/>
        <v>niet invulbaar</v>
      </c>
      <c r="AC633" s="34"/>
      <c r="AD633" s="34"/>
      <c r="AE633" s="34"/>
      <c r="AF633" s="86"/>
      <c r="AH633" s="28" t="s">
        <v>245</v>
      </c>
      <c r="AI633" s="28" t="str" cm="1">
        <f t="array" ref="AI633">IF(AH633="h",_xlfn.XLOOKUP(AJ633,AJ634:$AJ$2125,AH634:$AH$2125,""),IF(AH633="l",IF(AJ632&lt;&gt;"","sub",""),""))</f>
        <v/>
      </c>
      <c r="AJ633" s="28" t="str">
        <f t="shared" si="240"/>
        <v/>
      </c>
    </row>
    <row r="634" spans="1:36" hidden="1" x14ac:dyDescent="0.25">
      <c r="A634" s="59"/>
      <c r="B634" s="59"/>
      <c r="C634" s="63"/>
      <c r="D634" s="65"/>
      <c r="E634" s="51">
        <f t="shared" si="248"/>
        <v>0</v>
      </c>
      <c r="F634" s="65"/>
      <c r="G634" s="51">
        <f t="shared" si="249"/>
        <v>0</v>
      </c>
      <c r="H634" s="65"/>
      <c r="I634" s="51">
        <f t="shared" si="250"/>
        <v>0</v>
      </c>
      <c r="J634" s="65"/>
      <c r="K634" s="51">
        <f t="shared" si="251"/>
        <v>0</v>
      </c>
      <c r="L634" s="91"/>
      <c r="M634" s="63"/>
      <c r="N634" s="63"/>
      <c r="O634" s="63"/>
      <c r="P634" s="63"/>
      <c r="Q634" s="63"/>
      <c r="R634" s="63"/>
      <c r="S634" s="51">
        <f t="shared" si="252"/>
        <v>0</v>
      </c>
      <c r="T634" s="51">
        <f t="shared" si="253"/>
        <v>0</v>
      </c>
      <c r="U634" s="51">
        <f t="shared" si="254"/>
        <v>0</v>
      </c>
      <c r="V634" s="51">
        <f t="shared" si="255"/>
        <v>0</v>
      </c>
      <c r="W634" s="51">
        <f t="shared" si="256"/>
        <v>0</v>
      </c>
      <c r="X634" s="51">
        <f t="shared" si="257"/>
        <v>0</v>
      </c>
      <c r="Y634" s="51">
        <f t="shared" si="258"/>
        <v>0</v>
      </c>
      <c r="Z634" s="42"/>
      <c r="AB634" s="274" t="str">
        <f t="shared" si="246"/>
        <v>niet invulbaar</v>
      </c>
      <c r="AC634" s="34"/>
      <c r="AD634" s="34"/>
      <c r="AE634" s="34"/>
      <c r="AF634" s="86"/>
      <c r="AH634" s="28" t="s">
        <v>245</v>
      </c>
      <c r="AI634" s="28" t="str" cm="1">
        <f t="array" ref="AI634">IF(AH634="h",_xlfn.XLOOKUP(AJ634,AJ635:$AJ$2125,AH635:$AH$2125,""),IF(AH634="l",IF(AJ633&lt;&gt;"","sub",""),""))</f>
        <v/>
      </c>
      <c r="AJ634" s="28" t="str">
        <f t="shared" si="240"/>
        <v/>
      </c>
    </row>
    <row r="635" spans="1:36" hidden="1" x14ac:dyDescent="0.25">
      <c r="A635" s="59"/>
      <c r="B635" s="59"/>
      <c r="C635" s="63"/>
      <c r="D635" s="65"/>
      <c r="E635" s="51">
        <f t="shared" si="248"/>
        <v>0</v>
      </c>
      <c r="F635" s="65"/>
      <c r="G635" s="51">
        <f t="shared" si="249"/>
        <v>0</v>
      </c>
      <c r="H635" s="65"/>
      <c r="I635" s="51">
        <f t="shared" si="250"/>
        <v>0</v>
      </c>
      <c r="J635" s="65"/>
      <c r="K635" s="51">
        <f t="shared" si="251"/>
        <v>0</v>
      </c>
      <c r="L635" s="91"/>
      <c r="M635" s="63"/>
      <c r="N635" s="63"/>
      <c r="O635" s="63"/>
      <c r="P635" s="63"/>
      <c r="Q635" s="63"/>
      <c r="R635" s="63"/>
      <c r="S635" s="51">
        <f t="shared" si="252"/>
        <v>0</v>
      </c>
      <c r="T635" s="51">
        <f t="shared" si="253"/>
        <v>0</v>
      </c>
      <c r="U635" s="51">
        <f t="shared" si="254"/>
        <v>0</v>
      </c>
      <c r="V635" s="51">
        <f t="shared" si="255"/>
        <v>0</v>
      </c>
      <c r="W635" s="51">
        <f t="shared" si="256"/>
        <v>0</v>
      </c>
      <c r="X635" s="51">
        <f t="shared" si="257"/>
        <v>0</v>
      </c>
      <c r="Y635" s="51">
        <f t="shared" si="258"/>
        <v>0</v>
      </c>
      <c r="Z635" s="42"/>
      <c r="AB635" s="274" t="str">
        <f t="shared" si="246"/>
        <v>niet invulbaar</v>
      </c>
      <c r="AC635" s="34"/>
      <c r="AD635" s="34"/>
      <c r="AE635" s="34"/>
      <c r="AF635" s="86"/>
      <c r="AH635" s="28" t="s">
        <v>245</v>
      </c>
      <c r="AI635" s="28" t="str" cm="1">
        <f t="array" ref="AI635">IF(AH635="h",_xlfn.XLOOKUP(AJ635,AJ636:$AJ$2125,AH636:$AH$2125,""),IF(AH635="l",IF(AJ634&lt;&gt;"","sub",""),""))</f>
        <v/>
      </c>
      <c r="AJ635" s="28" t="str">
        <f t="shared" si="240"/>
        <v/>
      </c>
    </row>
    <row r="636" spans="1:36" hidden="1" x14ac:dyDescent="0.25">
      <c r="A636" s="93" t="s">
        <v>113</v>
      </c>
      <c r="B636" s="35"/>
      <c r="C636" s="35"/>
      <c r="D636" s="92"/>
      <c r="E636" s="57">
        <f>SUM(E595:E635)</f>
        <v>0</v>
      </c>
      <c r="F636" s="92"/>
      <c r="G636" s="57">
        <f>SUM(G595:G635)</f>
        <v>0</v>
      </c>
      <c r="H636" s="92"/>
      <c r="I636" s="57">
        <f>SUM(I595:I635)</f>
        <v>0</v>
      </c>
      <c r="J636" s="92"/>
      <c r="K636" s="57">
        <f>SUM(K595:K635)</f>
        <v>0</v>
      </c>
      <c r="L636" s="91"/>
      <c r="M636" s="90"/>
      <c r="N636" s="90"/>
      <c r="O636" s="90"/>
      <c r="P636" s="90"/>
      <c r="Q636" s="90"/>
      <c r="R636" s="90"/>
      <c r="S636" s="57">
        <f t="shared" ref="S636:Y636" si="259">SUM(S595:S635)</f>
        <v>0</v>
      </c>
      <c r="T636" s="57">
        <f t="shared" si="259"/>
        <v>0</v>
      </c>
      <c r="U636" s="57">
        <f t="shared" si="259"/>
        <v>0</v>
      </c>
      <c r="V636" s="57">
        <f t="shared" si="259"/>
        <v>0</v>
      </c>
      <c r="W636" s="57">
        <f t="shared" si="259"/>
        <v>0</v>
      </c>
      <c r="X636" s="57">
        <f t="shared" si="259"/>
        <v>0</v>
      </c>
      <c r="Y636" s="57">
        <f t="shared" si="259"/>
        <v>0</v>
      </c>
      <c r="Z636" s="35"/>
      <c r="AB636" s="274" t="str">
        <f t="shared" si="246"/>
        <v>niet invulbaar</v>
      </c>
      <c r="AC636" s="34"/>
      <c r="AD636" s="34"/>
      <c r="AE636" s="34"/>
      <c r="AF636" s="86"/>
      <c r="AH636" s="28" t="s">
        <v>245</v>
      </c>
      <c r="AI636" s="28" t="str" cm="1">
        <f t="array" ref="AI636">IF(AH636="h",_xlfn.XLOOKUP(AJ636,AJ637:$AJ$2125,AH637:$AH$2125,""),IF(AH636="l",IF(AJ635&lt;&gt;"","sub",""),""))</f>
        <v/>
      </c>
      <c r="AJ636" s="28" t="str">
        <f t="shared" si="240"/>
        <v/>
      </c>
    </row>
    <row r="637" spans="1:36" hidden="1" x14ac:dyDescent="0.25">
      <c r="A637" s="59"/>
      <c r="B637" s="59"/>
      <c r="C637" s="59"/>
      <c r="D637" s="65"/>
      <c r="E637" s="59"/>
      <c r="F637" s="65"/>
      <c r="G637" s="65"/>
      <c r="H637" s="65"/>
      <c r="I637" s="65"/>
      <c r="J637" s="65"/>
      <c r="K637" s="65"/>
      <c r="L637" s="91"/>
      <c r="M637" s="63"/>
      <c r="N637" s="63"/>
      <c r="O637" s="63"/>
      <c r="P637" s="63"/>
      <c r="Q637" s="63"/>
      <c r="R637" s="63"/>
      <c r="S637" s="51"/>
      <c r="T637" s="51"/>
      <c r="U637" s="51"/>
      <c r="V637" s="51"/>
      <c r="W637" s="51"/>
      <c r="X637" s="51"/>
      <c r="Y637" s="51"/>
      <c r="Z637" s="42"/>
      <c r="AB637" s="274" t="str">
        <f t="shared" si="246"/>
        <v>niet invulbaar</v>
      </c>
      <c r="AC637" s="34"/>
      <c r="AD637" s="34"/>
      <c r="AE637" s="34"/>
      <c r="AF637" s="86"/>
      <c r="AH637" s="28" t="s">
        <v>245</v>
      </c>
      <c r="AI637" s="28" t="str" cm="1">
        <f t="array" ref="AI637">IF(AH637="h",_xlfn.XLOOKUP(AJ637,AJ638:$AJ$2125,AH638:$AH$2125,""),IF(AH637="l",IF(AJ636&lt;&gt;"","sub",""),""))</f>
        <v/>
      </c>
      <c r="AJ637" s="28" t="str">
        <f t="shared" si="240"/>
        <v/>
      </c>
    </row>
    <row r="638" spans="1:36" hidden="1" x14ac:dyDescent="0.25">
      <c r="A638" s="94" t="s">
        <v>41</v>
      </c>
      <c r="B638" s="59"/>
      <c r="C638" s="63"/>
      <c r="D638" s="59"/>
      <c r="E638" s="59"/>
      <c r="F638" s="65"/>
      <c r="G638" s="65"/>
      <c r="H638" s="65"/>
      <c r="I638" s="65"/>
      <c r="J638" s="65"/>
      <c r="K638" s="65"/>
      <c r="L638" s="91"/>
      <c r="M638" s="63"/>
      <c r="N638" s="63"/>
      <c r="O638" s="63"/>
      <c r="P638" s="63"/>
      <c r="Q638" s="63"/>
      <c r="R638" s="63"/>
      <c r="S638" s="65"/>
      <c r="T638" s="65"/>
      <c r="U638" s="65"/>
      <c r="V638" s="65"/>
      <c r="W638" s="65"/>
      <c r="X638" s="65"/>
      <c r="Y638" s="65"/>
      <c r="Z638" s="42"/>
      <c r="AB638" s="274" t="str">
        <f t="shared" si="246"/>
        <v>niet invulbaar</v>
      </c>
      <c r="AC638" s="34"/>
      <c r="AD638" s="34"/>
      <c r="AE638" s="34"/>
      <c r="AF638" s="86"/>
      <c r="AH638" s="28" t="s">
        <v>245</v>
      </c>
      <c r="AI638" s="28" t="str" cm="1">
        <f t="array" ref="AI638">IF(AH638="h",_xlfn.XLOOKUP(AJ638,AJ639:$AJ$2125,AH639:$AH$2125,""),IF(AH638="l",IF(AJ637&lt;&gt;"","sub",""),""))</f>
        <v/>
      </c>
      <c r="AJ638" s="28" t="str">
        <f t="shared" si="240"/>
        <v/>
      </c>
    </row>
    <row r="639" spans="1:36" hidden="1" x14ac:dyDescent="0.25">
      <c r="A639" s="59"/>
      <c r="B639" s="59"/>
      <c r="C639" s="63"/>
      <c r="D639" s="65"/>
      <c r="E639" s="51">
        <f t="shared" ref="E639:E665" si="260">B639*D639</f>
        <v>0</v>
      </c>
      <c r="F639" s="65"/>
      <c r="G639" s="51">
        <f t="shared" ref="G639:G665" si="261">B639*F639</f>
        <v>0</v>
      </c>
      <c r="H639" s="65"/>
      <c r="I639" s="51">
        <f t="shared" ref="I639:I665" si="262">B639*H639</f>
        <v>0</v>
      </c>
      <c r="J639" s="65"/>
      <c r="K639" s="51">
        <f t="shared" ref="K639:K665" si="263">(E639*$J$6)+G639+I639+J639</f>
        <v>0</v>
      </c>
      <c r="L639" s="91"/>
      <c r="M639" s="63"/>
      <c r="N639" s="63"/>
      <c r="O639" s="63"/>
      <c r="P639" s="63"/>
      <c r="Q639" s="63"/>
      <c r="R639" s="63"/>
      <c r="S639" s="51">
        <f t="shared" ref="S639:S665" si="264">IF(M639="j",$K639,0)</f>
        <v>0</v>
      </c>
      <c r="T639" s="51">
        <f t="shared" ref="T639:T665" si="265">IF(N639="j",$K639,0)</f>
        <v>0</v>
      </c>
      <c r="U639" s="51">
        <f t="shared" ref="U639:U665" si="266">IF(O639="j",$K639,0)</f>
        <v>0</v>
      </c>
      <c r="V639" s="51">
        <f t="shared" ref="V639:V665" si="267">IF(P639="j",$K639,0)</f>
        <v>0</v>
      </c>
      <c r="W639" s="51">
        <f t="shared" ref="W639:W665" si="268">IF(Q639="j",$K639,0)</f>
        <v>0</v>
      </c>
      <c r="X639" s="51">
        <f t="shared" ref="X639:X665" si="269">IF(R639="j",$K639,0)</f>
        <v>0</v>
      </c>
      <c r="Y639" s="51">
        <f t="shared" ref="Y639:Y665" si="270">SUM(S639:X639)</f>
        <v>0</v>
      </c>
      <c r="Z639" s="42"/>
      <c r="AB639" s="274" t="str">
        <f t="shared" si="246"/>
        <v>niet invulbaar</v>
      </c>
      <c r="AC639" s="34"/>
      <c r="AD639" s="34"/>
      <c r="AE639" s="34"/>
      <c r="AF639" s="86"/>
      <c r="AH639" s="28" t="s">
        <v>245</v>
      </c>
      <c r="AI639" s="28" t="str" cm="1">
        <f t="array" ref="AI639">IF(AH639="h",_xlfn.XLOOKUP(AJ639,AJ640:$AJ$2125,AH640:$AH$2125,""),IF(AH639="l",IF(AJ638&lt;&gt;"","sub",""),""))</f>
        <v/>
      </c>
      <c r="AJ639" s="28" t="str">
        <f t="shared" si="240"/>
        <v/>
      </c>
    </row>
    <row r="640" spans="1:36" hidden="1" x14ac:dyDescent="0.25">
      <c r="A640" s="59"/>
      <c r="B640" s="59"/>
      <c r="C640" s="63"/>
      <c r="D640" s="65"/>
      <c r="E640" s="51">
        <f t="shared" si="260"/>
        <v>0</v>
      </c>
      <c r="F640" s="65"/>
      <c r="G640" s="51">
        <f t="shared" si="261"/>
        <v>0</v>
      </c>
      <c r="H640" s="65"/>
      <c r="I640" s="51">
        <f t="shared" si="262"/>
        <v>0</v>
      </c>
      <c r="J640" s="65"/>
      <c r="K640" s="51">
        <f t="shared" si="263"/>
        <v>0</v>
      </c>
      <c r="L640" s="91"/>
      <c r="M640" s="63"/>
      <c r="N640" s="63"/>
      <c r="O640" s="63"/>
      <c r="P640" s="63"/>
      <c r="Q640" s="63"/>
      <c r="R640" s="63"/>
      <c r="S640" s="51">
        <f t="shared" si="264"/>
        <v>0</v>
      </c>
      <c r="T640" s="51">
        <f t="shared" si="265"/>
        <v>0</v>
      </c>
      <c r="U640" s="51">
        <f t="shared" si="266"/>
        <v>0</v>
      </c>
      <c r="V640" s="51">
        <f t="shared" si="267"/>
        <v>0</v>
      </c>
      <c r="W640" s="51">
        <f t="shared" si="268"/>
        <v>0</v>
      </c>
      <c r="X640" s="51">
        <f t="shared" si="269"/>
        <v>0</v>
      </c>
      <c r="Y640" s="51">
        <f t="shared" si="270"/>
        <v>0</v>
      </c>
      <c r="Z640" s="42"/>
      <c r="AB640" s="274" t="str">
        <f t="shared" si="246"/>
        <v>niet invulbaar</v>
      </c>
      <c r="AC640" s="34"/>
      <c r="AD640" s="34"/>
      <c r="AE640" s="34"/>
      <c r="AF640" s="86"/>
      <c r="AH640" s="28" t="s">
        <v>245</v>
      </c>
      <c r="AI640" s="28" t="str" cm="1">
        <f t="array" ref="AI640">IF(AH640="h",_xlfn.XLOOKUP(AJ640,AJ641:$AJ$2125,AH641:$AH$2125,""),IF(AH640="l",IF(AJ639&lt;&gt;"","sub",""),""))</f>
        <v/>
      </c>
      <c r="AJ640" s="28" t="str">
        <f t="shared" si="240"/>
        <v/>
      </c>
    </row>
    <row r="641" spans="1:36" hidden="1" x14ac:dyDescent="0.25">
      <c r="A641" s="59"/>
      <c r="B641" s="59"/>
      <c r="C641" s="63"/>
      <c r="D641" s="65"/>
      <c r="E641" s="51">
        <f t="shared" si="260"/>
        <v>0</v>
      </c>
      <c r="F641" s="65"/>
      <c r="G641" s="51">
        <f t="shared" si="261"/>
        <v>0</v>
      </c>
      <c r="H641" s="65"/>
      <c r="I641" s="51">
        <f t="shared" si="262"/>
        <v>0</v>
      </c>
      <c r="J641" s="65"/>
      <c r="K641" s="51">
        <f t="shared" si="263"/>
        <v>0</v>
      </c>
      <c r="L641" s="91"/>
      <c r="M641" s="63"/>
      <c r="N641" s="63"/>
      <c r="O641" s="63"/>
      <c r="P641" s="63"/>
      <c r="Q641" s="63"/>
      <c r="R641" s="63"/>
      <c r="S641" s="51">
        <f t="shared" si="264"/>
        <v>0</v>
      </c>
      <c r="T641" s="51">
        <f t="shared" si="265"/>
        <v>0</v>
      </c>
      <c r="U641" s="51">
        <f t="shared" si="266"/>
        <v>0</v>
      </c>
      <c r="V641" s="51">
        <f t="shared" si="267"/>
        <v>0</v>
      </c>
      <c r="W641" s="51">
        <f t="shared" si="268"/>
        <v>0</v>
      </c>
      <c r="X641" s="51">
        <f t="shared" si="269"/>
        <v>0</v>
      </c>
      <c r="Y641" s="51">
        <f t="shared" si="270"/>
        <v>0</v>
      </c>
      <c r="Z641" s="42"/>
      <c r="AB641" s="274" t="str">
        <f t="shared" si="246"/>
        <v>niet invulbaar</v>
      </c>
      <c r="AC641" s="34"/>
      <c r="AD641" s="34"/>
      <c r="AE641" s="34"/>
      <c r="AF641" s="86"/>
      <c r="AH641" s="28" t="s">
        <v>245</v>
      </c>
      <c r="AI641" s="28" t="str" cm="1">
        <f t="array" ref="AI641">IF(AH641="h",_xlfn.XLOOKUP(AJ641,AJ642:$AJ$2125,AH642:$AH$2125,""),IF(AH641="l",IF(AJ640&lt;&gt;"","sub",""),""))</f>
        <v/>
      </c>
      <c r="AJ641" s="28" t="str">
        <f t="shared" si="240"/>
        <v/>
      </c>
    </row>
    <row r="642" spans="1:36" hidden="1" x14ac:dyDescent="0.25">
      <c r="A642" s="59"/>
      <c r="B642" s="59"/>
      <c r="C642" s="63"/>
      <c r="D642" s="65"/>
      <c r="E642" s="51">
        <f t="shared" si="260"/>
        <v>0</v>
      </c>
      <c r="F642" s="65"/>
      <c r="G642" s="51">
        <f t="shared" si="261"/>
        <v>0</v>
      </c>
      <c r="H642" s="65"/>
      <c r="I642" s="51">
        <f t="shared" si="262"/>
        <v>0</v>
      </c>
      <c r="J642" s="65"/>
      <c r="K642" s="51">
        <f t="shared" si="263"/>
        <v>0</v>
      </c>
      <c r="L642" s="91"/>
      <c r="M642" s="63"/>
      <c r="N642" s="63"/>
      <c r="O642" s="63"/>
      <c r="P642" s="63"/>
      <c r="Q642" s="63"/>
      <c r="R642" s="63"/>
      <c r="S642" s="51">
        <f t="shared" si="264"/>
        <v>0</v>
      </c>
      <c r="T642" s="51">
        <f t="shared" si="265"/>
        <v>0</v>
      </c>
      <c r="U642" s="51">
        <f t="shared" si="266"/>
        <v>0</v>
      </c>
      <c r="V642" s="51">
        <f t="shared" si="267"/>
        <v>0</v>
      </c>
      <c r="W642" s="51">
        <f t="shared" si="268"/>
        <v>0</v>
      </c>
      <c r="X642" s="51">
        <f t="shared" si="269"/>
        <v>0</v>
      </c>
      <c r="Y642" s="51">
        <f t="shared" si="270"/>
        <v>0</v>
      </c>
      <c r="Z642" s="42"/>
      <c r="AB642" s="274" t="str">
        <f t="shared" si="246"/>
        <v>niet invulbaar</v>
      </c>
      <c r="AC642" s="34"/>
      <c r="AD642" s="34"/>
      <c r="AE642" s="34"/>
      <c r="AF642" s="86"/>
      <c r="AH642" s="28" t="s">
        <v>245</v>
      </c>
      <c r="AI642" s="28" t="str" cm="1">
        <f t="array" ref="AI642">IF(AH642="h",_xlfn.XLOOKUP(AJ642,AJ643:$AJ$2125,AH643:$AH$2125,""),IF(AH642="l",IF(AJ641&lt;&gt;"","sub",""),""))</f>
        <v/>
      </c>
      <c r="AJ642" s="28" t="str">
        <f t="shared" si="240"/>
        <v/>
      </c>
    </row>
    <row r="643" spans="1:36" hidden="1" x14ac:dyDescent="0.25">
      <c r="A643" s="59"/>
      <c r="B643" s="59"/>
      <c r="C643" s="63"/>
      <c r="D643" s="65"/>
      <c r="E643" s="51">
        <f t="shared" si="260"/>
        <v>0</v>
      </c>
      <c r="F643" s="65"/>
      <c r="G643" s="51">
        <f t="shared" si="261"/>
        <v>0</v>
      </c>
      <c r="H643" s="65"/>
      <c r="I643" s="51">
        <f t="shared" si="262"/>
        <v>0</v>
      </c>
      <c r="J643" s="65"/>
      <c r="K643" s="51">
        <f t="shared" si="263"/>
        <v>0</v>
      </c>
      <c r="L643" s="91"/>
      <c r="M643" s="63"/>
      <c r="N643" s="63"/>
      <c r="O643" s="63"/>
      <c r="P643" s="63"/>
      <c r="Q643" s="63"/>
      <c r="R643" s="63"/>
      <c r="S643" s="51">
        <f t="shared" si="264"/>
        <v>0</v>
      </c>
      <c r="T643" s="51">
        <f t="shared" si="265"/>
        <v>0</v>
      </c>
      <c r="U643" s="51">
        <f t="shared" si="266"/>
        <v>0</v>
      </c>
      <c r="V643" s="51">
        <f t="shared" si="267"/>
        <v>0</v>
      </c>
      <c r="W643" s="51">
        <f t="shared" si="268"/>
        <v>0</v>
      </c>
      <c r="X643" s="51">
        <f t="shared" si="269"/>
        <v>0</v>
      </c>
      <c r="Y643" s="51">
        <f t="shared" si="270"/>
        <v>0</v>
      </c>
      <c r="Z643" s="42"/>
      <c r="AB643" s="274" t="str">
        <f t="shared" si="246"/>
        <v>niet invulbaar</v>
      </c>
      <c r="AC643" s="34"/>
      <c r="AD643" s="34"/>
      <c r="AE643" s="34"/>
      <c r="AF643" s="86"/>
      <c r="AH643" s="28" t="s">
        <v>245</v>
      </c>
      <c r="AI643" s="28" t="str" cm="1">
        <f t="array" ref="AI643">IF(AH643="h",_xlfn.XLOOKUP(AJ643,AJ644:$AJ$2125,AH644:$AH$2125,""),IF(AH643="l",IF(AJ642&lt;&gt;"","sub",""),""))</f>
        <v/>
      </c>
      <c r="AJ643" s="28" t="str">
        <f t="shared" si="240"/>
        <v/>
      </c>
    </row>
    <row r="644" spans="1:36" hidden="1" x14ac:dyDescent="0.25">
      <c r="A644" s="59"/>
      <c r="B644" s="59"/>
      <c r="C644" s="63"/>
      <c r="D644" s="65"/>
      <c r="E644" s="51">
        <f t="shared" si="260"/>
        <v>0</v>
      </c>
      <c r="F644" s="65"/>
      <c r="G644" s="51">
        <f t="shared" si="261"/>
        <v>0</v>
      </c>
      <c r="H644" s="65"/>
      <c r="I644" s="51">
        <f t="shared" si="262"/>
        <v>0</v>
      </c>
      <c r="J644" s="65"/>
      <c r="K644" s="51">
        <f t="shared" si="263"/>
        <v>0</v>
      </c>
      <c r="L644" s="91"/>
      <c r="M644" s="63"/>
      <c r="N644" s="63"/>
      <c r="O644" s="63"/>
      <c r="P644" s="63"/>
      <c r="Q644" s="63"/>
      <c r="R644" s="63"/>
      <c r="S644" s="51">
        <f t="shared" si="264"/>
        <v>0</v>
      </c>
      <c r="T644" s="51">
        <f t="shared" si="265"/>
        <v>0</v>
      </c>
      <c r="U644" s="51">
        <f t="shared" si="266"/>
        <v>0</v>
      </c>
      <c r="V644" s="51">
        <f t="shared" si="267"/>
        <v>0</v>
      </c>
      <c r="W644" s="51">
        <f t="shared" si="268"/>
        <v>0</v>
      </c>
      <c r="X644" s="51">
        <f t="shared" si="269"/>
        <v>0</v>
      </c>
      <c r="Y644" s="51">
        <f t="shared" si="270"/>
        <v>0</v>
      </c>
      <c r="Z644" s="42"/>
      <c r="AB644" s="274" t="str">
        <f t="shared" si="246"/>
        <v>niet invulbaar</v>
      </c>
      <c r="AC644" s="34"/>
      <c r="AD644" s="34"/>
      <c r="AE644" s="34"/>
      <c r="AF644" s="86"/>
      <c r="AH644" s="28" t="s">
        <v>245</v>
      </c>
      <c r="AI644" s="28" t="str" cm="1">
        <f t="array" ref="AI644">IF(AH644="h",_xlfn.XLOOKUP(AJ644,AJ645:$AJ$2125,AH645:$AH$2125,""),IF(AH644="l",IF(AJ643&lt;&gt;"","sub",""),""))</f>
        <v/>
      </c>
      <c r="AJ644" s="28" t="str">
        <f t="shared" si="240"/>
        <v/>
      </c>
    </row>
    <row r="645" spans="1:36" hidden="1" x14ac:dyDescent="0.25">
      <c r="A645" s="59"/>
      <c r="B645" s="59"/>
      <c r="C645" s="63"/>
      <c r="D645" s="65"/>
      <c r="E645" s="51">
        <f t="shared" si="260"/>
        <v>0</v>
      </c>
      <c r="F645" s="65"/>
      <c r="G645" s="51">
        <f t="shared" si="261"/>
        <v>0</v>
      </c>
      <c r="H645" s="65"/>
      <c r="I645" s="51">
        <f t="shared" si="262"/>
        <v>0</v>
      </c>
      <c r="J645" s="65"/>
      <c r="K645" s="51">
        <f t="shared" si="263"/>
        <v>0</v>
      </c>
      <c r="L645" s="91"/>
      <c r="M645" s="63"/>
      <c r="N645" s="63"/>
      <c r="O645" s="63"/>
      <c r="P645" s="63"/>
      <c r="Q645" s="63"/>
      <c r="R645" s="63"/>
      <c r="S645" s="51">
        <f t="shared" si="264"/>
        <v>0</v>
      </c>
      <c r="T645" s="51">
        <f t="shared" si="265"/>
        <v>0</v>
      </c>
      <c r="U645" s="51">
        <f t="shared" si="266"/>
        <v>0</v>
      </c>
      <c r="V645" s="51">
        <f t="shared" si="267"/>
        <v>0</v>
      </c>
      <c r="W645" s="51">
        <f t="shared" si="268"/>
        <v>0</v>
      </c>
      <c r="X645" s="51">
        <f t="shared" si="269"/>
        <v>0</v>
      </c>
      <c r="Y645" s="51">
        <f t="shared" si="270"/>
        <v>0</v>
      </c>
      <c r="Z645" s="42"/>
      <c r="AB645" s="274" t="str">
        <f t="shared" si="246"/>
        <v>niet invulbaar</v>
      </c>
      <c r="AC645" s="34"/>
      <c r="AD645" s="34"/>
      <c r="AE645" s="34"/>
      <c r="AF645" s="86"/>
      <c r="AH645" s="28" t="s">
        <v>245</v>
      </c>
      <c r="AI645" s="28" t="str" cm="1">
        <f t="array" ref="AI645">IF(AH645="h",_xlfn.XLOOKUP(AJ645,AJ646:$AJ$2125,AH646:$AH$2125,""),IF(AH645="l",IF(AJ644&lt;&gt;"","sub",""),""))</f>
        <v/>
      </c>
      <c r="AJ645" s="28" t="str">
        <f t="shared" si="240"/>
        <v/>
      </c>
    </row>
    <row r="646" spans="1:36" hidden="1" x14ac:dyDescent="0.25">
      <c r="A646" s="59"/>
      <c r="B646" s="59"/>
      <c r="C646" s="63"/>
      <c r="D646" s="65"/>
      <c r="E646" s="51">
        <f t="shared" si="260"/>
        <v>0</v>
      </c>
      <c r="F646" s="65"/>
      <c r="G646" s="51">
        <f t="shared" si="261"/>
        <v>0</v>
      </c>
      <c r="H646" s="65"/>
      <c r="I646" s="51">
        <f t="shared" si="262"/>
        <v>0</v>
      </c>
      <c r="J646" s="65"/>
      <c r="K646" s="51">
        <f t="shared" si="263"/>
        <v>0</v>
      </c>
      <c r="L646" s="91"/>
      <c r="M646" s="63"/>
      <c r="N646" s="63"/>
      <c r="O646" s="63"/>
      <c r="P646" s="63"/>
      <c r="Q646" s="63"/>
      <c r="R646" s="63"/>
      <c r="S646" s="51">
        <f t="shared" si="264"/>
        <v>0</v>
      </c>
      <c r="T646" s="51">
        <f t="shared" si="265"/>
        <v>0</v>
      </c>
      <c r="U646" s="51">
        <f t="shared" si="266"/>
        <v>0</v>
      </c>
      <c r="V646" s="51">
        <f t="shared" si="267"/>
        <v>0</v>
      </c>
      <c r="W646" s="51">
        <f t="shared" si="268"/>
        <v>0</v>
      </c>
      <c r="X646" s="51">
        <f t="shared" si="269"/>
        <v>0</v>
      </c>
      <c r="Y646" s="51">
        <f t="shared" si="270"/>
        <v>0</v>
      </c>
      <c r="Z646" s="42"/>
      <c r="AB646" s="274" t="str">
        <f t="shared" si="246"/>
        <v>niet invulbaar</v>
      </c>
      <c r="AC646" s="34"/>
      <c r="AD646" s="34"/>
      <c r="AE646" s="34"/>
      <c r="AF646" s="86"/>
      <c r="AH646" s="28" t="s">
        <v>245</v>
      </c>
      <c r="AI646" s="28" t="str" cm="1">
        <f t="array" ref="AI646">IF(AH646="h",_xlfn.XLOOKUP(AJ646,AJ647:$AJ$2125,AH647:$AH$2125,""),IF(AH646="l",IF(AJ645&lt;&gt;"","sub",""),""))</f>
        <v/>
      </c>
      <c r="AJ646" s="28" t="str">
        <f t="shared" si="240"/>
        <v/>
      </c>
    </row>
    <row r="647" spans="1:36" hidden="1" x14ac:dyDescent="0.25">
      <c r="A647" s="59"/>
      <c r="B647" s="59"/>
      <c r="C647" s="63"/>
      <c r="D647" s="65"/>
      <c r="E647" s="51">
        <f t="shared" si="260"/>
        <v>0</v>
      </c>
      <c r="F647" s="65"/>
      <c r="G647" s="51">
        <f t="shared" si="261"/>
        <v>0</v>
      </c>
      <c r="H647" s="65"/>
      <c r="I647" s="51">
        <f t="shared" si="262"/>
        <v>0</v>
      </c>
      <c r="J647" s="65"/>
      <c r="K647" s="51">
        <f t="shared" si="263"/>
        <v>0</v>
      </c>
      <c r="L647" s="91"/>
      <c r="M647" s="63"/>
      <c r="N647" s="63"/>
      <c r="O647" s="63"/>
      <c r="P647" s="63"/>
      <c r="Q647" s="63"/>
      <c r="R647" s="63"/>
      <c r="S647" s="51">
        <f t="shared" si="264"/>
        <v>0</v>
      </c>
      <c r="T647" s="51">
        <f t="shared" si="265"/>
        <v>0</v>
      </c>
      <c r="U647" s="51">
        <f t="shared" si="266"/>
        <v>0</v>
      </c>
      <c r="V647" s="51">
        <f t="shared" si="267"/>
        <v>0</v>
      </c>
      <c r="W647" s="51">
        <f t="shared" si="268"/>
        <v>0</v>
      </c>
      <c r="X647" s="51">
        <f t="shared" si="269"/>
        <v>0</v>
      </c>
      <c r="Y647" s="51">
        <f t="shared" si="270"/>
        <v>0</v>
      </c>
      <c r="Z647" s="42"/>
      <c r="AB647" s="274" t="str">
        <f t="shared" si="246"/>
        <v>niet invulbaar</v>
      </c>
      <c r="AC647" s="34"/>
      <c r="AD647" s="34"/>
      <c r="AE647" s="34"/>
      <c r="AF647" s="86"/>
      <c r="AH647" s="28" t="s">
        <v>245</v>
      </c>
      <c r="AI647" s="28" t="str" cm="1">
        <f t="array" ref="AI647">IF(AH647="h",_xlfn.XLOOKUP(AJ647,AJ648:$AJ$2125,AH648:$AH$2125,""),IF(AH647="l",IF(AJ646&lt;&gt;"","sub",""),""))</f>
        <v/>
      </c>
      <c r="AJ647" s="28" t="str">
        <f t="shared" si="240"/>
        <v/>
      </c>
    </row>
    <row r="648" spans="1:36" hidden="1" x14ac:dyDescent="0.25">
      <c r="A648" s="59"/>
      <c r="B648" s="59"/>
      <c r="C648" s="63"/>
      <c r="D648" s="65"/>
      <c r="E648" s="51">
        <f t="shared" si="260"/>
        <v>0</v>
      </c>
      <c r="F648" s="65"/>
      <c r="G648" s="51">
        <f t="shared" si="261"/>
        <v>0</v>
      </c>
      <c r="H648" s="65"/>
      <c r="I648" s="51">
        <f t="shared" si="262"/>
        <v>0</v>
      </c>
      <c r="J648" s="65"/>
      <c r="K648" s="51">
        <f t="shared" si="263"/>
        <v>0</v>
      </c>
      <c r="L648" s="91"/>
      <c r="M648" s="63"/>
      <c r="N648" s="63"/>
      <c r="O648" s="63"/>
      <c r="P648" s="63"/>
      <c r="Q648" s="63"/>
      <c r="R648" s="63"/>
      <c r="S648" s="51">
        <f t="shared" si="264"/>
        <v>0</v>
      </c>
      <c r="T648" s="51">
        <f t="shared" si="265"/>
        <v>0</v>
      </c>
      <c r="U648" s="51">
        <f t="shared" si="266"/>
        <v>0</v>
      </c>
      <c r="V648" s="51">
        <f t="shared" si="267"/>
        <v>0</v>
      </c>
      <c r="W648" s="51">
        <f t="shared" si="268"/>
        <v>0</v>
      </c>
      <c r="X648" s="51">
        <f t="shared" si="269"/>
        <v>0</v>
      </c>
      <c r="Y648" s="51">
        <f t="shared" si="270"/>
        <v>0</v>
      </c>
      <c r="Z648" s="42"/>
      <c r="AB648" s="274" t="str">
        <f t="shared" si="246"/>
        <v>niet invulbaar</v>
      </c>
      <c r="AC648" s="34"/>
      <c r="AD648" s="34"/>
      <c r="AE648" s="34"/>
      <c r="AF648" s="86"/>
      <c r="AH648" s="28" t="s">
        <v>245</v>
      </c>
      <c r="AI648" s="28" t="str" cm="1">
        <f t="array" ref="AI648">IF(AH648="h",_xlfn.XLOOKUP(AJ648,AJ649:$AJ$2125,AH649:$AH$2125,""),IF(AH648="l",IF(AJ647&lt;&gt;"","sub",""),""))</f>
        <v/>
      </c>
      <c r="AJ648" s="28" t="str">
        <f t="shared" si="240"/>
        <v/>
      </c>
    </row>
    <row r="649" spans="1:36" hidden="1" x14ac:dyDescent="0.25">
      <c r="A649" s="59"/>
      <c r="B649" s="59"/>
      <c r="C649" s="63"/>
      <c r="D649" s="65"/>
      <c r="E649" s="51">
        <f t="shared" si="260"/>
        <v>0</v>
      </c>
      <c r="F649" s="65"/>
      <c r="G649" s="51">
        <f t="shared" si="261"/>
        <v>0</v>
      </c>
      <c r="H649" s="65"/>
      <c r="I649" s="51">
        <f t="shared" si="262"/>
        <v>0</v>
      </c>
      <c r="J649" s="65"/>
      <c r="K649" s="51">
        <f t="shared" si="263"/>
        <v>0</v>
      </c>
      <c r="L649" s="91"/>
      <c r="M649" s="63"/>
      <c r="N649" s="63"/>
      <c r="O649" s="63"/>
      <c r="P649" s="63"/>
      <c r="Q649" s="63"/>
      <c r="R649" s="63"/>
      <c r="S649" s="51">
        <f t="shared" si="264"/>
        <v>0</v>
      </c>
      <c r="T649" s="51">
        <f t="shared" si="265"/>
        <v>0</v>
      </c>
      <c r="U649" s="51">
        <f t="shared" si="266"/>
        <v>0</v>
      </c>
      <c r="V649" s="51">
        <f t="shared" si="267"/>
        <v>0</v>
      </c>
      <c r="W649" s="51">
        <f t="shared" si="268"/>
        <v>0</v>
      </c>
      <c r="X649" s="51">
        <f t="shared" si="269"/>
        <v>0</v>
      </c>
      <c r="Y649" s="51">
        <f t="shared" si="270"/>
        <v>0</v>
      </c>
      <c r="Z649" s="42"/>
      <c r="AB649" s="274" t="str">
        <f t="shared" si="246"/>
        <v>niet invulbaar</v>
      </c>
      <c r="AC649" s="34"/>
      <c r="AD649" s="34"/>
      <c r="AE649" s="34"/>
      <c r="AF649" s="86"/>
      <c r="AH649" s="28" t="s">
        <v>245</v>
      </c>
      <c r="AI649" s="28" t="str" cm="1">
        <f t="array" ref="AI649">IF(AH649="h",_xlfn.XLOOKUP(AJ649,AJ650:$AJ$2125,AH650:$AH$2125,""),IF(AH649="l",IF(AJ648&lt;&gt;"","sub",""),""))</f>
        <v/>
      </c>
      <c r="AJ649" s="28" t="str">
        <f t="shared" si="240"/>
        <v/>
      </c>
    </row>
    <row r="650" spans="1:36" hidden="1" x14ac:dyDescent="0.25">
      <c r="A650" s="59"/>
      <c r="B650" s="59"/>
      <c r="C650" s="63"/>
      <c r="D650" s="65"/>
      <c r="E650" s="51">
        <f t="shared" si="260"/>
        <v>0</v>
      </c>
      <c r="F650" s="65"/>
      <c r="G650" s="51">
        <f t="shared" si="261"/>
        <v>0</v>
      </c>
      <c r="H650" s="65"/>
      <c r="I650" s="51">
        <f t="shared" si="262"/>
        <v>0</v>
      </c>
      <c r="J650" s="65"/>
      <c r="K650" s="51">
        <f t="shared" si="263"/>
        <v>0</v>
      </c>
      <c r="L650" s="91"/>
      <c r="M650" s="63"/>
      <c r="N650" s="63"/>
      <c r="O650" s="63"/>
      <c r="P650" s="63"/>
      <c r="Q650" s="63"/>
      <c r="R650" s="63"/>
      <c r="S650" s="51">
        <f t="shared" si="264"/>
        <v>0</v>
      </c>
      <c r="T650" s="51">
        <f t="shared" si="265"/>
        <v>0</v>
      </c>
      <c r="U650" s="51">
        <f t="shared" si="266"/>
        <v>0</v>
      </c>
      <c r="V650" s="51">
        <f t="shared" si="267"/>
        <v>0</v>
      </c>
      <c r="W650" s="51">
        <f t="shared" si="268"/>
        <v>0</v>
      </c>
      <c r="X650" s="51">
        <f t="shared" si="269"/>
        <v>0</v>
      </c>
      <c r="Y650" s="51">
        <f t="shared" si="270"/>
        <v>0</v>
      </c>
      <c r="Z650" s="42"/>
      <c r="AB650" s="274" t="str">
        <f t="shared" si="246"/>
        <v>niet invulbaar</v>
      </c>
      <c r="AC650" s="34"/>
      <c r="AD650" s="34"/>
      <c r="AE650" s="34"/>
      <c r="AF650" s="86"/>
      <c r="AH650" s="28" t="s">
        <v>245</v>
      </c>
      <c r="AI650" s="28" t="str" cm="1">
        <f t="array" ref="AI650">IF(AH650="h",_xlfn.XLOOKUP(AJ650,AJ651:$AJ$2125,AH651:$AH$2125,""),IF(AH650="l",IF(AJ649&lt;&gt;"","sub",""),""))</f>
        <v/>
      </c>
      <c r="AJ650" s="28" t="str">
        <f t="shared" si="240"/>
        <v/>
      </c>
    </row>
    <row r="651" spans="1:36" hidden="1" x14ac:dyDescent="0.25">
      <c r="A651" s="59"/>
      <c r="B651" s="59"/>
      <c r="C651" s="63"/>
      <c r="D651" s="65"/>
      <c r="E651" s="51">
        <f t="shared" si="260"/>
        <v>0</v>
      </c>
      <c r="F651" s="65"/>
      <c r="G651" s="51">
        <f t="shared" si="261"/>
        <v>0</v>
      </c>
      <c r="H651" s="65"/>
      <c r="I651" s="51">
        <f t="shared" si="262"/>
        <v>0</v>
      </c>
      <c r="J651" s="65"/>
      <c r="K651" s="51">
        <f t="shared" si="263"/>
        <v>0</v>
      </c>
      <c r="L651" s="91"/>
      <c r="M651" s="63"/>
      <c r="N651" s="63"/>
      <c r="O651" s="63"/>
      <c r="P651" s="63"/>
      <c r="Q651" s="63"/>
      <c r="R651" s="63"/>
      <c r="S651" s="51">
        <f t="shared" si="264"/>
        <v>0</v>
      </c>
      <c r="T651" s="51">
        <f t="shared" si="265"/>
        <v>0</v>
      </c>
      <c r="U651" s="51">
        <f t="shared" si="266"/>
        <v>0</v>
      </c>
      <c r="V651" s="51">
        <f t="shared" si="267"/>
        <v>0</v>
      </c>
      <c r="W651" s="51">
        <f t="shared" si="268"/>
        <v>0</v>
      </c>
      <c r="X651" s="51">
        <f t="shared" si="269"/>
        <v>0</v>
      </c>
      <c r="Y651" s="51">
        <f t="shared" si="270"/>
        <v>0</v>
      </c>
      <c r="Z651" s="42"/>
      <c r="AB651" s="274" t="str">
        <f t="shared" si="246"/>
        <v>niet invulbaar</v>
      </c>
      <c r="AC651" s="34"/>
      <c r="AD651" s="34"/>
      <c r="AE651" s="34"/>
      <c r="AF651" s="86"/>
      <c r="AH651" s="28" t="s">
        <v>245</v>
      </c>
      <c r="AI651" s="28" t="str" cm="1">
        <f t="array" ref="AI651">IF(AH651="h",_xlfn.XLOOKUP(AJ651,AJ652:$AJ$2125,AH652:$AH$2125,""),IF(AH651="l",IF(AJ650&lt;&gt;"","sub",""),""))</f>
        <v/>
      </c>
      <c r="AJ651" s="28" t="str">
        <f t="shared" ref="AJ651:AJ714" si="271">IF(AH651="h",LEFT(A651,2),IF(SUM(B651:Y651)&gt;0,IF(AH651="sub",RIGHT(A651,2),""),""))</f>
        <v/>
      </c>
    </row>
    <row r="652" spans="1:36" hidden="1" x14ac:dyDescent="0.25">
      <c r="A652" s="59"/>
      <c r="B652" s="59"/>
      <c r="C652" s="63"/>
      <c r="D652" s="65"/>
      <c r="E652" s="51">
        <f t="shared" si="260"/>
        <v>0</v>
      </c>
      <c r="F652" s="65"/>
      <c r="G652" s="51">
        <f t="shared" si="261"/>
        <v>0</v>
      </c>
      <c r="H652" s="65"/>
      <c r="I652" s="51">
        <f t="shared" si="262"/>
        <v>0</v>
      </c>
      <c r="J652" s="65"/>
      <c r="K652" s="51">
        <f t="shared" si="263"/>
        <v>0</v>
      </c>
      <c r="L652" s="91"/>
      <c r="M652" s="63"/>
      <c r="N652" s="63"/>
      <c r="O652" s="63"/>
      <c r="P652" s="63"/>
      <c r="Q652" s="63"/>
      <c r="R652" s="63"/>
      <c r="S652" s="51">
        <f t="shared" si="264"/>
        <v>0</v>
      </c>
      <c r="T652" s="51">
        <f t="shared" si="265"/>
        <v>0</v>
      </c>
      <c r="U652" s="51">
        <f t="shared" si="266"/>
        <v>0</v>
      </c>
      <c r="V652" s="51">
        <f t="shared" si="267"/>
        <v>0</v>
      </c>
      <c r="W652" s="51">
        <f t="shared" si="268"/>
        <v>0</v>
      </c>
      <c r="X652" s="51">
        <f t="shared" si="269"/>
        <v>0</v>
      </c>
      <c r="Y652" s="51">
        <f t="shared" si="270"/>
        <v>0</v>
      </c>
      <c r="Z652" s="42"/>
      <c r="AB652" s="274" t="str">
        <f t="shared" ref="AB652:AB715" si="272">IF(AH652="uit","niet invulbaar",IF(AH652="staart","niet leeg",IF(OR(AH652="h",AH652="l"),IF(AI652="sub","niet leeg","leeg"),IF(OR(AND(A652="",Y652=""),SUM(B652:Y652)=0),"leeg","niet leeg"))))</f>
        <v>niet invulbaar</v>
      </c>
      <c r="AC652" s="34"/>
      <c r="AD652" s="34"/>
      <c r="AE652" s="34"/>
      <c r="AF652" s="86"/>
      <c r="AH652" s="28" t="s">
        <v>245</v>
      </c>
      <c r="AI652" s="28" t="str" cm="1">
        <f t="array" ref="AI652">IF(AH652="h",_xlfn.XLOOKUP(AJ652,AJ653:$AJ$2125,AH653:$AH$2125,""),IF(AH652="l",IF(AJ651&lt;&gt;"","sub",""),""))</f>
        <v/>
      </c>
      <c r="AJ652" s="28" t="str">
        <f t="shared" si="271"/>
        <v/>
      </c>
    </row>
    <row r="653" spans="1:36" hidden="1" x14ac:dyDescent="0.25">
      <c r="A653" s="59"/>
      <c r="B653" s="59"/>
      <c r="C653" s="63"/>
      <c r="D653" s="65"/>
      <c r="E653" s="51">
        <f t="shared" si="260"/>
        <v>0</v>
      </c>
      <c r="F653" s="65"/>
      <c r="G653" s="51">
        <f t="shared" si="261"/>
        <v>0</v>
      </c>
      <c r="H653" s="65"/>
      <c r="I653" s="51">
        <f t="shared" si="262"/>
        <v>0</v>
      </c>
      <c r="J653" s="65"/>
      <c r="K653" s="51">
        <f t="shared" si="263"/>
        <v>0</v>
      </c>
      <c r="L653" s="91"/>
      <c r="M653" s="63"/>
      <c r="N653" s="63"/>
      <c r="O653" s="63"/>
      <c r="P653" s="63"/>
      <c r="Q653" s="63"/>
      <c r="R653" s="63"/>
      <c r="S653" s="51">
        <f t="shared" si="264"/>
        <v>0</v>
      </c>
      <c r="T653" s="51">
        <f t="shared" si="265"/>
        <v>0</v>
      </c>
      <c r="U653" s="51">
        <f t="shared" si="266"/>
        <v>0</v>
      </c>
      <c r="V653" s="51">
        <f t="shared" si="267"/>
        <v>0</v>
      </c>
      <c r="W653" s="51">
        <f t="shared" si="268"/>
        <v>0</v>
      </c>
      <c r="X653" s="51">
        <f t="shared" si="269"/>
        <v>0</v>
      </c>
      <c r="Y653" s="51">
        <f t="shared" si="270"/>
        <v>0</v>
      </c>
      <c r="Z653" s="42"/>
      <c r="AB653" s="274" t="str">
        <f t="shared" si="272"/>
        <v>niet invulbaar</v>
      </c>
      <c r="AC653" s="34"/>
      <c r="AD653" s="34"/>
      <c r="AE653" s="34"/>
      <c r="AF653" s="86"/>
      <c r="AH653" s="28" t="s">
        <v>245</v>
      </c>
      <c r="AI653" s="28" t="str" cm="1">
        <f t="array" ref="AI653">IF(AH653="h",_xlfn.XLOOKUP(AJ653,AJ654:$AJ$2125,AH654:$AH$2125,""),IF(AH653="l",IF(AJ652&lt;&gt;"","sub",""),""))</f>
        <v/>
      </c>
      <c r="AJ653" s="28" t="str">
        <f t="shared" si="271"/>
        <v/>
      </c>
    </row>
    <row r="654" spans="1:36" hidden="1" x14ac:dyDescent="0.25">
      <c r="A654" s="59"/>
      <c r="B654" s="59"/>
      <c r="C654" s="63"/>
      <c r="D654" s="65"/>
      <c r="E654" s="51">
        <f t="shared" si="260"/>
        <v>0</v>
      </c>
      <c r="F654" s="65"/>
      <c r="G654" s="51">
        <f t="shared" si="261"/>
        <v>0</v>
      </c>
      <c r="H654" s="65"/>
      <c r="I654" s="51">
        <f t="shared" si="262"/>
        <v>0</v>
      </c>
      <c r="J654" s="65"/>
      <c r="K654" s="51">
        <f t="shared" si="263"/>
        <v>0</v>
      </c>
      <c r="L654" s="91"/>
      <c r="M654" s="63"/>
      <c r="N654" s="63"/>
      <c r="O654" s="63"/>
      <c r="P654" s="63"/>
      <c r="Q654" s="63"/>
      <c r="R654" s="63"/>
      <c r="S654" s="51">
        <f t="shared" si="264"/>
        <v>0</v>
      </c>
      <c r="T654" s="51">
        <f t="shared" si="265"/>
        <v>0</v>
      </c>
      <c r="U654" s="51">
        <f t="shared" si="266"/>
        <v>0</v>
      </c>
      <c r="V654" s="51">
        <f t="shared" si="267"/>
        <v>0</v>
      </c>
      <c r="W654" s="51">
        <f t="shared" si="268"/>
        <v>0</v>
      </c>
      <c r="X654" s="51">
        <f t="shared" si="269"/>
        <v>0</v>
      </c>
      <c r="Y654" s="51">
        <f t="shared" si="270"/>
        <v>0</v>
      </c>
      <c r="Z654" s="42"/>
      <c r="AB654" s="274" t="str">
        <f t="shared" si="272"/>
        <v>niet invulbaar</v>
      </c>
      <c r="AC654" s="34"/>
      <c r="AD654" s="34"/>
      <c r="AE654" s="34"/>
      <c r="AF654" s="86"/>
      <c r="AH654" s="28" t="s">
        <v>245</v>
      </c>
      <c r="AI654" s="28" t="str" cm="1">
        <f t="array" ref="AI654">IF(AH654="h",_xlfn.XLOOKUP(AJ654,AJ655:$AJ$2125,AH655:$AH$2125,""),IF(AH654="l",IF(AJ653&lt;&gt;"","sub",""),""))</f>
        <v/>
      </c>
      <c r="AJ654" s="28" t="str">
        <f t="shared" si="271"/>
        <v/>
      </c>
    </row>
    <row r="655" spans="1:36" hidden="1" x14ac:dyDescent="0.25">
      <c r="A655" s="59"/>
      <c r="B655" s="59"/>
      <c r="C655" s="63"/>
      <c r="D655" s="65"/>
      <c r="E655" s="51">
        <f t="shared" si="260"/>
        <v>0</v>
      </c>
      <c r="F655" s="65"/>
      <c r="G655" s="51">
        <f t="shared" si="261"/>
        <v>0</v>
      </c>
      <c r="H655" s="65"/>
      <c r="I655" s="51">
        <f t="shared" si="262"/>
        <v>0</v>
      </c>
      <c r="J655" s="65"/>
      <c r="K655" s="51">
        <f t="shared" si="263"/>
        <v>0</v>
      </c>
      <c r="L655" s="91"/>
      <c r="M655" s="63"/>
      <c r="N655" s="63"/>
      <c r="O655" s="63"/>
      <c r="P655" s="63"/>
      <c r="Q655" s="63"/>
      <c r="R655" s="63"/>
      <c r="S655" s="51">
        <f t="shared" si="264"/>
        <v>0</v>
      </c>
      <c r="T655" s="51">
        <f t="shared" si="265"/>
        <v>0</v>
      </c>
      <c r="U655" s="51">
        <f t="shared" si="266"/>
        <v>0</v>
      </c>
      <c r="V655" s="51">
        <f t="shared" si="267"/>
        <v>0</v>
      </c>
      <c r="W655" s="51">
        <f t="shared" si="268"/>
        <v>0</v>
      </c>
      <c r="X655" s="51">
        <f t="shared" si="269"/>
        <v>0</v>
      </c>
      <c r="Y655" s="51">
        <f t="shared" si="270"/>
        <v>0</v>
      </c>
      <c r="Z655" s="42"/>
      <c r="AB655" s="274" t="str">
        <f t="shared" si="272"/>
        <v>niet invulbaar</v>
      </c>
      <c r="AC655" s="34"/>
      <c r="AD655" s="34"/>
      <c r="AE655" s="34"/>
      <c r="AF655" s="86"/>
      <c r="AH655" s="28" t="s">
        <v>245</v>
      </c>
      <c r="AI655" s="28" t="str" cm="1">
        <f t="array" ref="AI655">IF(AH655="h",_xlfn.XLOOKUP(AJ655,AJ656:$AJ$2125,AH656:$AH$2125,""),IF(AH655="l",IF(AJ654&lt;&gt;"","sub",""),""))</f>
        <v/>
      </c>
      <c r="AJ655" s="28" t="str">
        <f t="shared" si="271"/>
        <v/>
      </c>
    </row>
    <row r="656" spans="1:36" hidden="1" x14ac:dyDescent="0.25">
      <c r="A656" s="59"/>
      <c r="B656" s="59"/>
      <c r="C656" s="63"/>
      <c r="D656" s="65"/>
      <c r="E656" s="51">
        <f t="shared" si="260"/>
        <v>0</v>
      </c>
      <c r="F656" s="65"/>
      <c r="G656" s="51">
        <f t="shared" si="261"/>
        <v>0</v>
      </c>
      <c r="H656" s="65"/>
      <c r="I656" s="51">
        <f t="shared" si="262"/>
        <v>0</v>
      </c>
      <c r="J656" s="65"/>
      <c r="K656" s="51">
        <f t="shared" si="263"/>
        <v>0</v>
      </c>
      <c r="L656" s="91"/>
      <c r="M656" s="63"/>
      <c r="N656" s="63"/>
      <c r="O656" s="63"/>
      <c r="P656" s="63"/>
      <c r="Q656" s="63"/>
      <c r="R656" s="63"/>
      <c r="S656" s="51">
        <f t="shared" si="264"/>
        <v>0</v>
      </c>
      <c r="T656" s="51">
        <f t="shared" si="265"/>
        <v>0</v>
      </c>
      <c r="U656" s="51">
        <f t="shared" si="266"/>
        <v>0</v>
      </c>
      <c r="V656" s="51">
        <f t="shared" si="267"/>
        <v>0</v>
      </c>
      <c r="W656" s="51">
        <f t="shared" si="268"/>
        <v>0</v>
      </c>
      <c r="X656" s="51">
        <f t="shared" si="269"/>
        <v>0</v>
      </c>
      <c r="Y656" s="51">
        <f t="shared" si="270"/>
        <v>0</v>
      </c>
      <c r="Z656" s="42"/>
      <c r="AB656" s="274" t="str">
        <f t="shared" si="272"/>
        <v>niet invulbaar</v>
      </c>
      <c r="AC656" s="34"/>
      <c r="AD656" s="34"/>
      <c r="AE656" s="34"/>
      <c r="AF656" s="86"/>
      <c r="AH656" s="28" t="s">
        <v>245</v>
      </c>
      <c r="AI656" s="28" t="str" cm="1">
        <f t="array" ref="AI656">IF(AH656="h",_xlfn.XLOOKUP(AJ656,AJ657:$AJ$2125,AH657:$AH$2125,""),IF(AH656="l",IF(AJ655&lt;&gt;"","sub",""),""))</f>
        <v/>
      </c>
      <c r="AJ656" s="28" t="str">
        <f t="shared" si="271"/>
        <v/>
      </c>
    </row>
    <row r="657" spans="1:36" hidden="1" x14ac:dyDescent="0.25">
      <c r="A657" s="59"/>
      <c r="B657" s="59"/>
      <c r="C657" s="63"/>
      <c r="D657" s="65"/>
      <c r="E657" s="51">
        <f t="shared" si="260"/>
        <v>0</v>
      </c>
      <c r="F657" s="65"/>
      <c r="G657" s="51">
        <f t="shared" si="261"/>
        <v>0</v>
      </c>
      <c r="H657" s="65"/>
      <c r="I657" s="51">
        <f t="shared" si="262"/>
        <v>0</v>
      </c>
      <c r="J657" s="65"/>
      <c r="K657" s="51">
        <f t="shared" si="263"/>
        <v>0</v>
      </c>
      <c r="L657" s="91"/>
      <c r="M657" s="63"/>
      <c r="N657" s="63"/>
      <c r="O657" s="63"/>
      <c r="P657" s="63"/>
      <c r="Q657" s="63"/>
      <c r="R657" s="63"/>
      <c r="S657" s="51">
        <f t="shared" si="264"/>
        <v>0</v>
      </c>
      <c r="T657" s="51">
        <f t="shared" si="265"/>
        <v>0</v>
      </c>
      <c r="U657" s="51">
        <f t="shared" si="266"/>
        <v>0</v>
      </c>
      <c r="V657" s="51">
        <f t="shared" si="267"/>
        <v>0</v>
      </c>
      <c r="W657" s="51">
        <f t="shared" si="268"/>
        <v>0</v>
      </c>
      <c r="X657" s="51">
        <f t="shared" si="269"/>
        <v>0</v>
      </c>
      <c r="Y657" s="51">
        <f t="shared" si="270"/>
        <v>0</v>
      </c>
      <c r="Z657" s="42"/>
      <c r="AB657" s="274" t="str">
        <f t="shared" si="272"/>
        <v>niet invulbaar</v>
      </c>
      <c r="AC657" s="34"/>
      <c r="AD657" s="34"/>
      <c r="AE657" s="34"/>
      <c r="AF657" s="86"/>
      <c r="AH657" s="28" t="s">
        <v>245</v>
      </c>
      <c r="AI657" s="28" t="str" cm="1">
        <f t="array" ref="AI657">IF(AH657="h",_xlfn.XLOOKUP(AJ657,AJ658:$AJ$2125,AH658:$AH$2125,""),IF(AH657="l",IF(AJ656&lt;&gt;"","sub",""),""))</f>
        <v/>
      </c>
      <c r="AJ657" s="28" t="str">
        <f t="shared" si="271"/>
        <v/>
      </c>
    </row>
    <row r="658" spans="1:36" hidden="1" x14ac:dyDescent="0.25">
      <c r="A658" s="59"/>
      <c r="B658" s="59"/>
      <c r="C658" s="63"/>
      <c r="D658" s="65"/>
      <c r="E658" s="51">
        <f t="shared" si="260"/>
        <v>0</v>
      </c>
      <c r="F658" s="65"/>
      <c r="G658" s="51">
        <f t="shared" si="261"/>
        <v>0</v>
      </c>
      <c r="H658" s="65"/>
      <c r="I658" s="51">
        <f t="shared" si="262"/>
        <v>0</v>
      </c>
      <c r="J658" s="65"/>
      <c r="K658" s="51">
        <f t="shared" si="263"/>
        <v>0</v>
      </c>
      <c r="L658" s="91"/>
      <c r="M658" s="63"/>
      <c r="N658" s="63"/>
      <c r="O658" s="63"/>
      <c r="P658" s="63"/>
      <c r="Q658" s="63"/>
      <c r="R658" s="63"/>
      <c r="S658" s="51">
        <f t="shared" si="264"/>
        <v>0</v>
      </c>
      <c r="T658" s="51">
        <f t="shared" si="265"/>
        <v>0</v>
      </c>
      <c r="U658" s="51">
        <f t="shared" si="266"/>
        <v>0</v>
      </c>
      <c r="V658" s="51">
        <f t="shared" si="267"/>
        <v>0</v>
      </c>
      <c r="W658" s="51">
        <f t="shared" si="268"/>
        <v>0</v>
      </c>
      <c r="X658" s="51">
        <f t="shared" si="269"/>
        <v>0</v>
      </c>
      <c r="Y658" s="51">
        <f t="shared" si="270"/>
        <v>0</v>
      </c>
      <c r="Z658" s="42"/>
      <c r="AB658" s="274" t="str">
        <f t="shared" si="272"/>
        <v>niet invulbaar</v>
      </c>
      <c r="AC658" s="34"/>
      <c r="AD658" s="34"/>
      <c r="AE658" s="34"/>
      <c r="AF658" s="86"/>
      <c r="AH658" s="28" t="s">
        <v>245</v>
      </c>
      <c r="AI658" s="28" t="str" cm="1">
        <f t="array" ref="AI658">IF(AH658="h",_xlfn.XLOOKUP(AJ658,AJ659:$AJ$2125,AH659:$AH$2125,""),IF(AH658="l",IF(AJ657&lt;&gt;"","sub",""),""))</f>
        <v/>
      </c>
      <c r="AJ658" s="28" t="str">
        <f t="shared" si="271"/>
        <v/>
      </c>
    </row>
    <row r="659" spans="1:36" hidden="1" x14ac:dyDescent="0.25">
      <c r="A659" s="59"/>
      <c r="B659" s="59"/>
      <c r="C659" s="63"/>
      <c r="D659" s="65"/>
      <c r="E659" s="51">
        <f t="shared" si="260"/>
        <v>0</v>
      </c>
      <c r="F659" s="65"/>
      <c r="G659" s="51">
        <f t="shared" si="261"/>
        <v>0</v>
      </c>
      <c r="H659" s="65"/>
      <c r="I659" s="51">
        <f t="shared" si="262"/>
        <v>0</v>
      </c>
      <c r="J659" s="65"/>
      <c r="K659" s="51">
        <f t="shared" si="263"/>
        <v>0</v>
      </c>
      <c r="L659" s="91"/>
      <c r="M659" s="63"/>
      <c r="N659" s="63"/>
      <c r="O659" s="63"/>
      <c r="P659" s="63"/>
      <c r="Q659" s="63"/>
      <c r="R659" s="63"/>
      <c r="S659" s="51">
        <f t="shared" si="264"/>
        <v>0</v>
      </c>
      <c r="T659" s="51">
        <f t="shared" si="265"/>
        <v>0</v>
      </c>
      <c r="U659" s="51">
        <f t="shared" si="266"/>
        <v>0</v>
      </c>
      <c r="V659" s="51">
        <f t="shared" si="267"/>
        <v>0</v>
      </c>
      <c r="W659" s="51">
        <f t="shared" si="268"/>
        <v>0</v>
      </c>
      <c r="X659" s="51">
        <f t="shared" si="269"/>
        <v>0</v>
      </c>
      <c r="Y659" s="51">
        <f t="shared" si="270"/>
        <v>0</v>
      </c>
      <c r="Z659" s="42"/>
      <c r="AB659" s="274" t="str">
        <f t="shared" si="272"/>
        <v>niet invulbaar</v>
      </c>
      <c r="AC659" s="34"/>
      <c r="AD659" s="34"/>
      <c r="AE659" s="34"/>
      <c r="AF659" s="86"/>
      <c r="AH659" s="28" t="s">
        <v>245</v>
      </c>
      <c r="AI659" s="28" t="str" cm="1">
        <f t="array" ref="AI659">IF(AH659="h",_xlfn.XLOOKUP(AJ659,AJ660:$AJ$2125,AH660:$AH$2125,""),IF(AH659="l",IF(AJ658&lt;&gt;"","sub",""),""))</f>
        <v/>
      </c>
      <c r="AJ659" s="28" t="str">
        <f t="shared" si="271"/>
        <v/>
      </c>
    </row>
    <row r="660" spans="1:36" hidden="1" x14ac:dyDescent="0.25">
      <c r="A660" s="59"/>
      <c r="B660" s="59"/>
      <c r="C660" s="63"/>
      <c r="D660" s="65"/>
      <c r="E660" s="51">
        <f t="shared" si="260"/>
        <v>0</v>
      </c>
      <c r="F660" s="65"/>
      <c r="G660" s="51">
        <f t="shared" si="261"/>
        <v>0</v>
      </c>
      <c r="H660" s="65"/>
      <c r="I660" s="51">
        <f t="shared" si="262"/>
        <v>0</v>
      </c>
      <c r="J660" s="65"/>
      <c r="K660" s="51">
        <f t="shared" si="263"/>
        <v>0</v>
      </c>
      <c r="L660" s="91"/>
      <c r="M660" s="63"/>
      <c r="N660" s="63"/>
      <c r="O660" s="63"/>
      <c r="P660" s="63"/>
      <c r="Q660" s="63"/>
      <c r="R660" s="63"/>
      <c r="S660" s="51">
        <f t="shared" si="264"/>
        <v>0</v>
      </c>
      <c r="T660" s="51">
        <f t="shared" si="265"/>
        <v>0</v>
      </c>
      <c r="U660" s="51">
        <f t="shared" si="266"/>
        <v>0</v>
      </c>
      <c r="V660" s="51">
        <f t="shared" si="267"/>
        <v>0</v>
      </c>
      <c r="W660" s="51">
        <f t="shared" si="268"/>
        <v>0</v>
      </c>
      <c r="X660" s="51">
        <f t="shared" si="269"/>
        <v>0</v>
      </c>
      <c r="Y660" s="51">
        <f t="shared" si="270"/>
        <v>0</v>
      </c>
      <c r="Z660" s="42"/>
      <c r="AB660" s="274" t="str">
        <f t="shared" si="272"/>
        <v>niet invulbaar</v>
      </c>
      <c r="AC660" s="34"/>
      <c r="AD660" s="34"/>
      <c r="AE660" s="34"/>
      <c r="AF660" s="86"/>
      <c r="AH660" s="28" t="s">
        <v>245</v>
      </c>
      <c r="AI660" s="28" t="str" cm="1">
        <f t="array" ref="AI660">IF(AH660="h",_xlfn.XLOOKUP(AJ660,AJ661:$AJ$2125,AH661:$AH$2125,""),IF(AH660="l",IF(AJ659&lt;&gt;"","sub",""),""))</f>
        <v/>
      </c>
      <c r="AJ660" s="28" t="str">
        <f t="shared" si="271"/>
        <v/>
      </c>
    </row>
    <row r="661" spans="1:36" hidden="1" x14ac:dyDescent="0.25">
      <c r="A661" s="59"/>
      <c r="B661" s="59"/>
      <c r="C661" s="63"/>
      <c r="D661" s="65"/>
      <c r="E661" s="51">
        <f t="shared" si="260"/>
        <v>0</v>
      </c>
      <c r="F661" s="65"/>
      <c r="G661" s="51">
        <f t="shared" si="261"/>
        <v>0</v>
      </c>
      <c r="H661" s="65"/>
      <c r="I661" s="51">
        <f t="shared" si="262"/>
        <v>0</v>
      </c>
      <c r="J661" s="65"/>
      <c r="K661" s="51">
        <f t="shared" si="263"/>
        <v>0</v>
      </c>
      <c r="L661" s="91"/>
      <c r="M661" s="63"/>
      <c r="N661" s="63"/>
      <c r="O661" s="63"/>
      <c r="P661" s="63"/>
      <c r="Q661" s="63"/>
      <c r="R661" s="63"/>
      <c r="S661" s="51">
        <f t="shared" si="264"/>
        <v>0</v>
      </c>
      <c r="T661" s="51">
        <f t="shared" si="265"/>
        <v>0</v>
      </c>
      <c r="U661" s="51">
        <f t="shared" si="266"/>
        <v>0</v>
      </c>
      <c r="V661" s="51">
        <f t="shared" si="267"/>
        <v>0</v>
      </c>
      <c r="W661" s="51">
        <f t="shared" si="268"/>
        <v>0</v>
      </c>
      <c r="X661" s="51">
        <f t="shared" si="269"/>
        <v>0</v>
      </c>
      <c r="Y661" s="51">
        <f t="shared" si="270"/>
        <v>0</v>
      </c>
      <c r="Z661" s="42"/>
      <c r="AB661" s="274" t="str">
        <f t="shared" si="272"/>
        <v>niet invulbaar</v>
      </c>
      <c r="AC661" s="34"/>
      <c r="AD661" s="34"/>
      <c r="AE661" s="34"/>
      <c r="AF661" s="86"/>
      <c r="AH661" s="28" t="s">
        <v>245</v>
      </c>
      <c r="AI661" s="28" t="str" cm="1">
        <f t="array" ref="AI661">IF(AH661="h",_xlfn.XLOOKUP(AJ661,AJ662:$AJ$2125,AH662:$AH$2125,""),IF(AH661="l",IF(AJ660&lt;&gt;"","sub",""),""))</f>
        <v/>
      </c>
      <c r="AJ661" s="28" t="str">
        <f t="shared" si="271"/>
        <v/>
      </c>
    </row>
    <row r="662" spans="1:36" hidden="1" x14ac:dyDescent="0.25">
      <c r="A662" s="59"/>
      <c r="B662" s="59"/>
      <c r="C662" s="63"/>
      <c r="D662" s="65"/>
      <c r="E662" s="51">
        <f t="shared" si="260"/>
        <v>0</v>
      </c>
      <c r="F662" s="65"/>
      <c r="G662" s="51">
        <f t="shared" si="261"/>
        <v>0</v>
      </c>
      <c r="H662" s="65"/>
      <c r="I662" s="51">
        <f t="shared" si="262"/>
        <v>0</v>
      </c>
      <c r="J662" s="65"/>
      <c r="K662" s="51">
        <f t="shared" si="263"/>
        <v>0</v>
      </c>
      <c r="L662" s="91"/>
      <c r="M662" s="63"/>
      <c r="N662" s="63"/>
      <c r="O662" s="63"/>
      <c r="P662" s="63"/>
      <c r="Q662" s="63"/>
      <c r="R662" s="63"/>
      <c r="S662" s="51">
        <f t="shared" si="264"/>
        <v>0</v>
      </c>
      <c r="T662" s="51">
        <f t="shared" si="265"/>
        <v>0</v>
      </c>
      <c r="U662" s="51">
        <f t="shared" si="266"/>
        <v>0</v>
      </c>
      <c r="V662" s="51">
        <f t="shared" si="267"/>
        <v>0</v>
      </c>
      <c r="W662" s="51">
        <f t="shared" si="268"/>
        <v>0</v>
      </c>
      <c r="X662" s="51">
        <f t="shared" si="269"/>
        <v>0</v>
      </c>
      <c r="Y662" s="51">
        <f t="shared" si="270"/>
        <v>0</v>
      </c>
      <c r="Z662" s="42"/>
      <c r="AB662" s="274" t="str">
        <f t="shared" si="272"/>
        <v>niet invulbaar</v>
      </c>
      <c r="AC662" s="34"/>
      <c r="AD662" s="34"/>
      <c r="AE662" s="34"/>
      <c r="AF662" s="86"/>
      <c r="AH662" s="28" t="s">
        <v>245</v>
      </c>
      <c r="AI662" s="28" t="str" cm="1">
        <f t="array" ref="AI662">IF(AH662="h",_xlfn.XLOOKUP(AJ662,AJ663:$AJ$2125,AH663:$AH$2125,""),IF(AH662="l",IF(AJ661&lt;&gt;"","sub",""),""))</f>
        <v/>
      </c>
      <c r="AJ662" s="28" t="str">
        <f t="shared" si="271"/>
        <v/>
      </c>
    </row>
    <row r="663" spans="1:36" hidden="1" x14ac:dyDescent="0.25">
      <c r="A663" s="59"/>
      <c r="B663" s="59"/>
      <c r="C663" s="63"/>
      <c r="D663" s="65"/>
      <c r="E663" s="51">
        <f t="shared" si="260"/>
        <v>0</v>
      </c>
      <c r="F663" s="65"/>
      <c r="G663" s="51">
        <f t="shared" si="261"/>
        <v>0</v>
      </c>
      <c r="H663" s="65"/>
      <c r="I663" s="51">
        <f t="shared" si="262"/>
        <v>0</v>
      </c>
      <c r="J663" s="65"/>
      <c r="K663" s="51">
        <f t="shared" si="263"/>
        <v>0</v>
      </c>
      <c r="L663" s="91"/>
      <c r="M663" s="63"/>
      <c r="N663" s="63"/>
      <c r="O663" s="63"/>
      <c r="P663" s="63"/>
      <c r="Q663" s="63"/>
      <c r="R663" s="63"/>
      <c r="S663" s="51">
        <f t="shared" si="264"/>
        <v>0</v>
      </c>
      <c r="T663" s="51">
        <f t="shared" si="265"/>
        <v>0</v>
      </c>
      <c r="U663" s="51">
        <f t="shared" si="266"/>
        <v>0</v>
      </c>
      <c r="V663" s="51">
        <f t="shared" si="267"/>
        <v>0</v>
      </c>
      <c r="W663" s="51">
        <f t="shared" si="268"/>
        <v>0</v>
      </c>
      <c r="X663" s="51">
        <f t="shared" si="269"/>
        <v>0</v>
      </c>
      <c r="Y663" s="51">
        <f t="shared" si="270"/>
        <v>0</v>
      </c>
      <c r="Z663" s="42"/>
      <c r="AB663" s="274" t="str">
        <f t="shared" si="272"/>
        <v>niet invulbaar</v>
      </c>
      <c r="AC663" s="34"/>
      <c r="AD663" s="34"/>
      <c r="AE663" s="34"/>
      <c r="AF663" s="86"/>
      <c r="AH663" s="28" t="s">
        <v>245</v>
      </c>
      <c r="AI663" s="28" t="str" cm="1">
        <f t="array" ref="AI663">IF(AH663="h",_xlfn.XLOOKUP(AJ663,AJ664:$AJ$2125,AH664:$AH$2125,""),IF(AH663="l",IF(AJ662&lt;&gt;"","sub",""),""))</f>
        <v/>
      </c>
      <c r="AJ663" s="28" t="str">
        <f t="shared" si="271"/>
        <v/>
      </c>
    </row>
    <row r="664" spans="1:36" hidden="1" x14ac:dyDescent="0.25">
      <c r="A664" s="59"/>
      <c r="B664" s="59"/>
      <c r="C664" s="63"/>
      <c r="D664" s="65"/>
      <c r="E664" s="51">
        <f t="shared" si="260"/>
        <v>0</v>
      </c>
      <c r="F664" s="65"/>
      <c r="G664" s="51">
        <f t="shared" si="261"/>
        <v>0</v>
      </c>
      <c r="H664" s="65"/>
      <c r="I664" s="51">
        <f t="shared" si="262"/>
        <v>0</v>
      </c>
      <c r="J664" s="65"/>
      <c r="K664" s="51">
        <f t="shared" si="263"/>
        <v>0</v>
      </c>
      <c r="L664" s="91"/>
      <c r="M664" s="63"/>
      <c r="N664" s="63"/>
      <c r="O664" s="63"/>
      <c r="P664" s="63"/>
      <c r="Q664" s="63"/>
      <c r="R664" s="63"/>
      <c r="S664" s="51">
        <f t="shared" si="264"/>
        <v>0</v>
      </c>
      <c r="T664" s="51">
        <f t="shared" si="265"/>
        <v>0</v>
      </c>
      <c r="U664" s="51">
        <f t="shared" si="266"/>
        <v>0</v>
      </c>
      <c r="V664" s="51">
        <f t="shared" si="267"/>
        <v>0</v>
      </c>
      <c r="W664" s="51">
        <f t="shared" si="268"/>
        <v>0</v>
      </c>
      <c r="X664" s="51">
        <f t="shared" si="269"/>
        <v>0</v>
      </c>
      <c r="Y664" s="51">
        <f t="shared" si="270"/>
        <v>0</v>
      </c>
      <c r="Z664" s="42"/>
      <c r="AB664" s="274" t="str">
        <f t="shared" si="272"/>
        <v>niet invulbaar</v>
      </c>
      <c r="AC664" s="34"/>
      <c r="AD664" s="34"/>
      <c r="AE664" s="34"/>
      <c r="AF664" s="86"/>
      <c r="AH664" s="28" t="s">
        <v>245</v>
      </c>
      <c r="AI664" s="28" t="str" cm="1">
        <f t="array" ref="AI664">IF(AH664="h",_xlfn.XLOOKUP(AJ664,AJ665:$AJ$2125,AH665:$AH$2125,""),IF(AH664="l",IF(AJ663&lt;&gt;"","sub",""),""))</f>
        <v/>
      </c>
      <c r="AJ664" s="28" t="str">
        <f t="shared" si="271"/>
        <v/>
      </c>
    </row>
    <row r="665" spans="1:36" hidden="1" x14ac:dyDescent="0.25">
      <c r="A665" s="59"/>
      <c r="B665" s="59"/>
      <c r="C665" s="63"/>
      <c r="D665" s="65"/>
      <c r="E665" s="51">
        <f t="shared" si="260"/>
        <v>0</v>
      </c>
      <c r="F665" s="65"/>
      <c r="G665" s="51">
        <f t="shared" si="261"/>
        <v>0</v>
      </c>
      <c r="H665" s="65"/>
      <c r="I665" s="51">
        <f t="shared" si="262"/>
        <v>0</v>
      </c>
      <c r="J665" s="65"/>
      <c r="K665" s="51">
        <f t="shared" si="263"/>
        <v>0</v>
      </c>
      <c r="L665" s="91"/>
      <c r="M665" s="63"/>
      <c r="N665" s="63"/>
      <c r="O665" s="63"/>
      <c r="P665" s="63"/>
      <c r="Q665" s="63"/>
      <c r="R665" s="63"/>
      <c r="S665" s="51">
        <f t="shared" si="264"/>
        <v>0</v>
      </c>
      <c r="T665" s="51">
        <f t="shared" si="265"/>
        <v>0</v>
      </c>
      <c r="U665" s="51">
        <f t="shared" si="266"/>
        <v>0</v>
      </c>
      <c r="V665" s="51">
        <f t="shared" si="267"/>
        <v>0</v>
      </c>
      <c r="W665" s="51">
        <f t="shared" si="268"/>
        <v>0</v>
      </c>
      <c r="X665" s="51">
        <f t="shared" si="269"/>
        <v>0</v>
      </c>
      <c r="Y665" s="51">
        <f t="shared" si="270"/>
        <v>0</v>
      </c>
      <c r="Z665" s="42"/>
      <c r="AB665" s="274" t="str">
        <f t="shared" si="272"/>
        <v>niet invulbaar</v>
      </c>
      <c r="AC665" s="34"/>
      <c r="AD665" s="34"/>
      <c r="AE665" s="34"/>
      <c r="AF665" s="86"/>
      <c r="AH665" s="28" t="s">
        <v>245</v>
      </c>
      <c r="AI665" s="28" t="str" cm="1">
        <f t="array" ref="AI665">IF(AH665="h",_xlfn.XLOOKUP(AJ665,AJ666:$AJ$2125,AH666:$AH$2125,""),IF(AH665="l",IF(AJ664&lt;&gt;"","sub",""),""))</f>
        <v/>
      </c>
      <c r="AJ665" s="28" t="str">
        <f t="shared" si="271"/>
        <v/>
      </c>
    </row>
    <row r="666" spans="1:36" hidden="1" x14ac:dyDescent="0.25">
      <c r="A666" s="93" t="s">
        <v>114</v>
      </c>
      <c r="B666" s="35"/>
      <c r="C666" s="35"/>
      <c r="D666" s="92"/>
      <c r="E666" s="57">
        <f>SUM(E639:E665)</f>
        <v>0</v>
      </c>
      <c r="F666" s="92"/>
      <c r="G666" s="57">
        <f>SUM(G639:G665)</f>
        <v>0</v>
      </c>
      <c r="H666" s="92"/>
      <c r="I666" s="57">
        <f>SUM(I639:I665)</f>
        <v>0</v>
      </c>
      <c r="J666" s="92"/>
      <c r="K666" s="57">
        <f>SUM(K639:K665)</f>
        <v>0</v>
      </c>
      <c r="L666" s="91"/>
      <c r="M666" s="90"/>
      <c r="N666" s="90"/>
      <c r="O666" s="90"/>
      <c r="P666" s="90"/>
      <c r="Q666" s="90"/>
      <c r="R666" s="90"/>
      <c r="S666" s="57">
        <f t="shared" ref="S666:Y666" si="273">SUM(S639:S665)</f>
        <v>0</v>
      </c>
      <c r="T666" s="57">
        <f t="shared" si="273"/>
        <v>0</v>
      </c>
      <c r="U666" s="57">
        <f t="shared" si="273"/>
        <v>0</v>
      </c>
      <c r="V666" s="57">
        <f t="shared" si="273"/>
        <v>0</v>
      </c>
      <c r="W666" s="57">
        <f t="shared" si="273"/>
        <v>0</v>
      </c>
      <c r="X666" s="57">
        <f t="shared" si="273"/>
        <v>0</v>
      </c>
      <c r="Y666" s="57">
        <f t="shared" si="273"/>
        <v>0</v>
      </c>
      <c r="Z666" s="35"/>
      <c r="AB666" s="274" t="str">
        <f t="shared" si="272"/>
        <v>niet invulbaar</v>
      </c>
      <c r="AC666" s="34"/>
      <c r="AD666" s="34"/>
      <c r="AE666" s="34"/>
      <c r="AF666" s="86"/>
      <c r="AH666" s="28" t="s">
        <v>245</v>
      </c>
      <c r="AI666" s="28" t="str" cm="1">
        <f t="array" ref="AI666">IF(AH666="h",_xlfn.XLOOKUP(AJ666,AJ667:$AJ$2125,AH667:$AH$2125,""),IF(AH666="l",IF(AJ665&lt;&gt;"","sub",""),""))</f>
        <v/>
      </c>
      <c r="AJ666" s="28" t="str">
        <f t="shared" si="271"/>
        <v/>
      </c>
    </row>
    <row r="667" spans="1:36" hidden="1" x14ac:dyDescent="0.25">
      <c r="A667" s="59"/>
      <c r="B667" s="59"/>
      <c r="C667" s="59"/>
      <c r="D667" s="65"/>
      <c r="E667" s="59"/>
      <c r="F667" s="65"/>
      <c r="G667" s="65"/>
      <c r="H667" s="65"/>
      <c r="I667" s="65"/>
      <c r="J667" s="65"/>
      <c r="K667" s="65"/>
      <c r="L667" s="91"/>
      <c r="M667" s="63"/>
      <c r="N667" s="63"/>
      <c r="O667" s="63"/>
      <c r="P667" s="63"/>
      <c r="Q667" s="63"/>
      <c r="R667" s="63"/>
      <c r="S667" s="65"/>
      <c r="T667" s="65"/>
      <c r="U667" s="65"/>
      <c r="V667" s="65"/>
      <c r="W667" s="65"/>
      <c r="X667" s="65"/>
      <c r="Y667" s="65"/>
      <c r="Z667" s="42"/>
      <c r="AB667" s="274" t="str">
        <f t="shared" si="272"/>
        <v>niet invulbaar</v>
      </c>
      <c r="AC667" s="34"/>
      <c r="AD667" s="34"/>
      <c r="AE667" s="34"/>
      <c r="AF667" s="86"/>
      <c r="AH667" s="28" t="s">
        <v>245</v>
      </c>
      <c r="AI667" s="28" t="str" cm="1">
        <f t="array" ref="AI667">IF(AH667="h",_xlfn.XLOOKUP(AJ667,AJ668:$AJ$2125,AH668:$AH$2125,""),IF(AH667="l",IF(AJ666&lt;&gt;"","sub",""),""))</f>
        <v/>
      </c>
      <c r="AJ667" s="28" t="str">
        <f t="shared" si="271"/>
        <v/>
      </c>
    </row>
    <row r="668" spans="1:36" hidden="1" x14ac:dyDescent="0.25">
      <c r="A668" s="94" t="s">
        <v>42</v>
      </c>
      <c r="B668" s="59"/>
      <c r="C668" s="63"/>
      <c r="D668" s="59"/>
      <c r="E668" s="59"/>
      <c r="F668" s="65"/>
      <c r="G668" s="65"/>
      <c r="H668" s="65"/>
      <c r="I668" s="65"/>
      <c r="J668" s="65"/>
      <c r="K668" s="65"/>
      <c r="L668" s="91"/>
      <c r="M668" s="63"/>
      <c r="N668" s="63"/>
      <c r="O668" s="63"/>
      <c r="P668" s="63"/>
      <c r="Q668" s="63"/>
      <c r="R668" s="63"/>
      <c r="S668" s="65"/>
      <c r="T668" s="65"/>
      <c r="U668" s="65"/>
      <c r="V668" s="65"/>
      <c r="W668" s="65"/>
      <c r="X668" s="65"/>
      <c r="Y668" s="65"/>
      <c r="Z668" s="42"/>
      <c r="AB668" s="274" t="str">
        <f t="shared" si="272"/>
        <v>niet invulbaar</v>
      </c>
      <c r="AC668" s="34"/>
      <c r="AD668" s="34"/>
      <c r="AE668" s="34"/>
      <c r="AF668" s="86"/>
      <c r="AH668" s="28" t="s">
        <v>245</v>
      </c>
      <c r="AI668" s="28" t="str" cm="1">
        <f t="array" ref="AI668">IF(AH668="h",_xlfn.XLOOKUP(AJ668,AJ669:$AJ$2125,AH669:$AH$2125,""),IF(AH668="l",IF(AJ667&lt;&gt;"","sub",""),""))</f>
        <v/>
      </c>
      <c r="AJ668" s="28" t="str">
        <f t="shared" si="271"/>
        <v/>
      </c>
    </row>
    <row r="669" spans="1:36" hidden="1" x14ac:dyDescent="0.25">
      <c r="A669" s="59"/>
      <c r="B669" s="59"/>
      <c r="C669" s="63"/>
      <c r="D669" s="65"/>
      <c r="E669" s="51">
        <f t="shared" ref="E669:E700" si="274">B669*D669</f>
        <v>0</v>
      </c>
      <c r="F669" s="65"/>
      <c r="G669" s="51">
        <f t="shared" ref="G669:G700" si="275">B669*F669</f>
        <v>0</v>
      </c>
      <c r="H669" s="65"/>
      <c r="I669" s="51">
        <f t="shared" ref="I669:I700" si="276">B669*H669</f>
        <v>0</v>
      </c>
      <c r="J669" s="65"/>
      <c r="K669" s="51">
        <f t="shared" ref="K669:K700" si="277">(E669*$J$6)+G669+I669+J669</f>
        <v>0</v>
      </c>
      <c r="L669" s="91"/>
      <c r="M669" s="63"/>
      <c r="N669" s="63"/>
      <c r="O669" s="63"/>
      <c r="P669" s="63"/>
      <c r="Q669" s="63"/>
      <c r="R669" s="63"/>
      <c r="S669" s="51">
        <f t="shared" ref="S669:S700" si="278">IF(M669="j",$K669,0)</f>
        <v>0</v>
      </c>
      <c r="T669" s="51">
        <f t="shared" ref="T669:T700" si="279">IF(N669="j",$K669,0)</f>
        <v>0</v>
      </c>
      <c r="U669" s="51">
        <f t="shared" ref="U669:U700" si="280">IF(O669="j",$K669,0)</f>
        <v>0</v>
      </c>
      <c r="V669" s="51">
        <f t="shared" ref="V669:V700" si="281">IF(P669="j",$K669,0)</f>
        <v>0</v>
      </c>
      <c r="W669" s="51">
        <f t="shared" ref="W669:W700" si="282">IF(Q669="j",$K669,0)</f>
        <v>0</v>
      </c>
      <c r="X669" s="51">
        <f t="shared" ref="X669:X700" si="283">IF(R669="j",$K669,0)</f>
        <v>0</v>
      </c>
      <c r="Y669" s="51">
        <f t="shared" ref="Y669:Y700" si="284">SUM(S669:X669)</f>
        <v>0</v>
      </c>
      <c r="Z669" s="42"/>
      <c r="AB669" s="274" t="str">
        <f t="shared" si="272"/>
        <v>niet invulbaar</v>
      </c>
      <c r="AC669" s="34"/>
      <c r="AD669" s="34"/>
      <c r="AE669" s="34"/>
      <c r="AF669" s="86"/>
      <c r="AH669" s="28" t="s">
        <v>245</v>
      </c>
      <c r="AI669" s="28" t="str" cm="1">
        <f t="array" ref="AI669">IF(AH669="h",_xlfn.XLOOKUP(AJ669,AJ670:$AJ$2125,AH670:$AH$2125,""),IF(AH669="l",IF(AJ668&lt;&gt;"","sub",""),""))</f>
        <v/>
      </c>
      <c r="AJ669" s="28" t="str">
        <f t="shared" si="271"/>
        <v/>
      </c>
    </row>
    <row r="670" spans="1:36" hidden="1" x14ac:dyDescent="0.25">
      <c r="A670" s="59"/>
      <c r="B670" s="59"/>
      <c r="C670" s="63"/>
      <c r="D670" s="65"/>
      <c r="E670" s="51">
        <f t="shared" si="274"/>
        <v>0</v>
      </c>
      <c r="F670" s="65"/>
      <c r="G670" s="51">
        <f t="shared" si="275"/>
        <v>0</v>
      </c>
      <c r="H670" s="65"/>
      <c r="I670" s="51">
        <f t="shared" si="276"/>
        <v>0</v>
      </c>
      <c r="J670" s="65"/>
      <c r="K670" s="51">
        <f t="shared" si="277"/>
        <v>0</v>
      </c>
      <c r="L670" s="91"/>
      <c r="M670" s="63"/>
      <c r="N670" s="63"/>
      <c r="O670" s="63"/>
      <c r="P670" s="63"/>
      <c r="Q670" s="63"/>
      <c r="R670" s="63"/>
      <c r="S670" s="51">
        <f t="shared" si="278"/>
        <v>0</v>
      </c>
      <c r="T670" s="51">
        <f t="shared" si="279"/>
        <v>0</v>
      </c>
      <c r="U670" s="51">
        <f t="shared" si="280"/>
        <v>0</v>
      </c>
      <c r="V670" s="51">
        <f t="shared" si="281"/>
        <v>0</v>
      </c>
      <c r="W670" s="51">
        <f t="shared" si="282"/>
        <v>0</v>
      </c>
      <c r="X670" s="51">
        <f t="shared" si="283"/>
        <v>0</v>
      </c>
      <c r="Y670" s="51">
        <f t="shared" si="284"/>
        <v>0</v>
      </c>
      <c r="Z670" s="42"/>
      <c r="AB670" s="274" t="str">
        <f t="shared" si="272"/>
        <v>niet invulbaar</v>
      </c>
      <c r="AC670" s="34"/>
      <c r="AD670" s="34"/>
      <c r="AE670" s="34"/>
      <c r="AF670" s="86"/>
      <c r="AH670" s="28" t="s">
        <v>245</v>
      </c>
      <c r="AI670" s="28" t="str" cm="1">
        <f t="array" ref="AI670">IF(AH670="h",_xlfn.XLOOKUP(AJ670,AJ671:$AJ$2125,AH671:$AH$2125,""),IF(AH670="l",IF(AJ669&lt;&gt;"","sub",""),""))</f>
        <v/>
      </c>
      <c r="AJ670" s="28" t="str">
        <f t="shared" si="271"/>
        <v/>
      </c>
    </row>
    <row r="671" spans="1:36" hidden="1" x14ac:dyDescent="0.25">
      <c r="A671" s="59"/>
      <c r="B671" s="59"/>
      <c r="C671" s="63"/>
      <c r="D671" s="65"/>
      <c r="E671" s="51">
        <f t="shared" si="274"/>
        <v>0</v>
      </c>
      <c r="F671" s="65"/>
      <c r="G671" s="51">
        <f t="shared" si="275"/>
        <v>0</v>
      </c>
      <c r="H671" s="65"/>
      <c r="I671" s="51">
        <f t="shared" si="276"/>
        <v>0</v>
      </c>
      <c r="J671" s="65"/>
      <c r="K671" s="51">
        <f t="shared" si="277"/>
        <v>0</v>
      </c>
      <c r="L671" s="91"/>
      <c r="M671" s="63"/>
      <c r="N671" s="63"/>
      <c r="O671" s="63"/>
      <c r="P671" s="63"/>
      <c r="Q671" s="63"/>
      <c r="R671" s="63"/>
      <c r="S671" s="51">
        <f t="shared" si="278"/>
        <v>0</v>
      </c>
      <c r="T671" s="51">
        <f t="shared" si="279"/>
        <v>0</v>
      </c>
      <c r="U671" s="51">
        <f t="shared" si="280"/>
        <v>0</v>
      </c>
      <c r="V671" s="51">
        <f t="shared" si="281"/>
        <v>0</v>
      </c>
      <c r="W671" s="51">
        <f t="shared" si="282"/>
        <v>0</v>
      </c>
      <c r="X671" s="51">
        <f t="shared" si="283"/>
        <v>0</v>
      </c>
      <c r="Y671" s="51">
        <f t="shared" si="284"/>
        <v>0</v>
      </c>
      <c r="Z671" s="42"/>
      <c r="AB671" s="274" t="str">
        <f t="shared" si="272"/>
        <v>niet invulbaar</v>
      </c>
      <c r="AC671" s="34"/>
      <c r="AD671" s="34"/>
      <c r="AE671" s="34"/>
      <c r="AF671" s="86"/>
      <c r="AH671" s="28" t="s">
        <v>245</v>
      </c>
      <c r="AI671" s="28" t="str" cm="1">
        <f t="array" ref="AI671">IF(AH671="h",_xlfn.XLOOKUP(AJ671,AJ672:$AJ$2125,AH672:$AH$2125,""),IF(AH671="l",IF(AJ670&lt;&gt;"","sub",""),""))</f>
        <v/>
      </c>
      <c r="AJ671" s="28" t="str">
        <f t="shared" si="271"/>
        <v/>
      </c>
    </row>
    <row r="672" spans="1:36" hidden="1" x14ac:dyDescent="0.25">
      <c r="A672" s="59"/>
      <c r="B672" s="59"/>
      <c r="C672" s="63"/>
      <c r="D672" s="65"/>
      <c r="E672" s="51">
        <f t="shared" si="274"/>
        <v>0</v>
      </c>
      <c r="F672" s="65"/>
      <c r="G672" s="51">
        <f t="shared" si="275"/>
        <v>0</v>
      </c>
      <c r="H672" s="65"/>
      <c r="I672" s="51">
        <f t="shared" si="276"/>
        <v>0</v>
      </c>
      <c r="J672" s="65"/>
      <c r="K672" s="51">
        <f t="shared" si="277"/>
        <v>0</v>
      </c>
      <c r="L672" s="91"/>
      <c r="M672" s="63"/>
      <c r="N672" s="63"/>
      <c r="O672" s="63"/>
      <c r="P672" s="63"/>
      <c r="Q672" s="63"/>
      <c r="R672" s="63"/>
      <c r="S672" s="51">
        <f t="shared" si="278"/>
        <v>0</v>
      </c>
      <c r="T672" s="51">
        <f t="shared" si="279"/>
        <v>0</v>
      </c>
      <c r="U672" s="51">
        <f t="shared" si="280"/>
        <v>0</v>
      </c>
      <c r="V672" s="51">
        <f t="shared" si="281"/>
        <v>0</v>
      </c>
      <c r="W672" s="51">
        <f t="shared" si="282"/>
        <v>0</v>
      </c>
      <c r="X672" s="51">
        <f t="shared" si="283"/>
        <v>0</v>
      </c>
      <c r="Y672" s="51">
        <f t="shared" si="284"/>
        <v>0</v>
      </c>
      <c r="Z672" s="42"/>
      <c r="AB672" s="274" t="str">
        <f t="shared" si="272"/>
        <v>niet invulbaar</v>
      </c>
      <c r="AC672" s="34"/>
      <c r="AD672" s="34"/>
      <c r="AE672" s="34"/>
      <c r="AF672" s="86"/>
      <c r="AH672" s="28" t="s">
        <v>245</v>
      </c>
      <c r="AI672" s="28" t="str" cm="1">
        <f t="array" ref="AI672">IF(AH672="h",_xlfn.XLOOKUP(AJ672,AJ673:$AJ$2125,AH673:$AH$2125,""),IF(AH672="l",IF(AJ671&lt;&gt;"","sub",""),""))</f>
        <v/>
      </c>
      <c r="AJ672" s="28" t="str">
        <f t="shared" si="271"/>
        <v/>
      </c>
    </row>
    <row r="673" spans="1:36" hidden="1" x14ac:dyDescent="0.25">
      <c r="A673" s="59"/>
      <c r="B673" s="59"/>
      <c r="C673" s="63"/>
      <c r="D673" s="65"/>
      <c r="E673" s="51">
        <f t="shared" si="274"/>
        <v>0</v>
      </c>
      <c r="F673" s="65"/>
      <c r="G673" s="51">
        <f t="shared" si="275"/>
        <v>0</v>
      </c>
      <c r="H673" s="65"/>
      <c r="I673" s="51">
        <f t="shared" si="276"/>
        <v>0</v>
      </c>
      <c r="J673" s="65"/>
      <c r="K673" s="51">
        <f t="shared" si="277"/>
        <v>0</v>
      </c>
      <c r="L673" s="91"/>
      <c r="M673" s="63"/>
      <c r="N673" s="63"/>
      <c r="O673" s="63"/>
      <c r="P673" s="63"/>
      <c r="Q673" s="63"/>
      <c r="R673" s="63"/>
      <c r="S673" s="51">
        <f t="shared" si="278"/>
        <v>0</v>
      </c>
      <c r="T673" s="51">
        <f t="shared" si="279"/>
        <v>0</v>
      </c>
      <c r="U673" s="51">
        <f t="shared" si="280"/>
        <v>0</v>
      </c>
      <c r="V673" s="51">
        <f t="shared" si="281"/>
        <v>0</v>
      </c>
      <c r="W673" s="51">
        <f t="shared" si="282"/>
        <v>0</v>
      </c>
      <c r="X673" s="51">
        <f t="shared" si="283"/>
        <v>0</v>
      </c>
      <c r="Y673" s="51">
        <f t="shared" si="284"/>
        <v>0</v>
      </c>
      <c r="Z673" s="42"/>
      <c r="AB673" s="274" t="str">
        <f t="shared" si="272"/>
        <v>niet invulbaar</v>
      </c>
      <c r="AC673" s="34"/>
      <c r="AD673" s="34"/>
      <c r="AE673" s="34"/>
      <c r="AF673" s="86"/>
      <c r="AH673" s="28" t="s">
        <v>245</v>
      </c>
      <c r="AI673" s="28" t="str" cm="1">
        <f t="array" ref="AI673">IF(AH673="h",_xlfn.XLOOKUP(AJ673,AJ674:$AJ$2125,AH674:$AH$2125,""),IF(AH673="l",IF(AJ672&lt;&gt;"","sub",""),""))</f>
        <v/>
      </c>
      <c r="AJ673" s="28" t="str">
        <f t="shared" si="271"/>
        <v/>
      </c>
    </row>
    <row r="674" spans="1:36" hidden="1" x14ac:dyDescent="0.25">
      <c r="A674" s="59"/>
      <c r="B674" s="59"/>
      <c r="C674" s="63"/>
      <c r="D674" s="65"/>
      <c r="E674" s="51">
        <f t="shared" si="274"/>
        <v>0</v>
      </c>
      <c r="F674" s="65"/>
      <c r="G674" s="51">
        <f t="shared" si="275"/>
        <v>0</v>
      </c>
      <c r="H674" s="65"/>
      <c r="I674" s="51">
        <f t="shared" si="276"/>
        <v>0</v>
      </c>
      <c r="J674" s="65"/>
      <c r="K674" s="51">
        <f t="shared" si="277"/>
        <v>0</v>
      </c>
      <c r="L674" s="91"/>
      <c r="M674" s="63"/>
      <c r="N674" s="63"/>
      <c r="O674" s="63"/>
      <c r="P674" s="63"/>
      <c r="Q674" s="63"/>
      <c r="R674" s="63"/>
      <c r="S674" s="51">
        <f t="shared" si="278"/>
        <v>0</v>
      </c>
      <c r="T674" s="51">
        <f t="shared" si="279"/>
        <v>0</v>
      </c>
      <c r="U674" s="51">
        <f t="shared" si="280"/>
        <v>0</v>
      </c>
      <c r="V674" s="51">
        <f t="shared" si="281"/>
        <v>0</v>
      </c>
      <c r="W674" s="51">
        <f t="shared" si="282"/>
        <v>0</v>
      </c>
      <c r="X674" s="51">
        <f t="shared" si="283"/>
        <v>0</v>
      </c>
      <c r="Y674" s="51">
        <f t="shared" si="284"/>
        <v>0</v>
      </c>
      <c r="Z674" s="42"/>
      <c r="AB674" s="274" t="str">
        <f t="shared" si="272"/>
        <v>niet invulbaar</v>
      </c>
      <c r="AC674" s="34"/>
      <c r="AD674" s="34"/>
      <c r="AE674" s="34"/>
      <c r="AF674" s="86"/>
      <c r="AH674" s="28" t="s">
        <v>245</v>
      </c>
      <c r="AI674" s="28" t="str" cm="1">
        <f t="array" ref="AI674">IF(AH674="h",_xlfn.XLOOKUP(AJ674,AJ675:$AJ$2125,AH675:$AH$2125,""),IF(AH674="l",IF(AJ673&lt;&gt;"","sub",""),""))</f>
        <v/>
      </c>
      <c r="AJ674" s="28" t="str">
        <f t="shared" si="271"/>
        <v/>
      </c>
    </row>
    <row r="675" spans="1:36" hidden="1" x14ac:dyDescent="0.25">
      <c r="A675" s="59"/>
      <c r="B675" s="59"/>
      <c r="C675" s="63"/>
      <c r="D675" s="65"/>
      <c r="E675" s="51">
        <f t="shared" si="274"/>
        <v>0</v>
      </c>
      <c r="F675" s="65"/>
      <c r="G675" s="51">
        <f t="shared" si="275"/>
        <v>0</v>
      </c>
      <c r="H675" s="65"/>
      <c r="I675" s="51">
        <f t="shared" si="276"/>
        <v>0</v>
      </c>
      <c r="J675" s="65"/>
      <c r="K675" s="51">
        <f t="shared" si="277"/>
        <v>0</v>
      </c>
      <c r="L675" s="91"/>
      <c r="M675" s="63"/>
      <c r="N675" s="63"/>
      <c r="O675" s="63"/>
      <c r="P675" s="63"/>
      <c r="Q675" s="63"/>
      <c r="R675" s="63"/>
      <c r="S675" s="51">
        <f t="shared" si="278"/>
        <v>0</v>
      </c>
      <c r="T675" s="51">
        <f t="shared" si="279"/>
        <v>0</v>
      </c>
      <c r="U675" s="51">
        <f t="shared" si="280"/>
        <v>0</v>
      </c>
      <c r="V675" s="51">
        <f t="shared" si="281"/>
        <v>0</v>
      </c>
      <c r="W675" s="51">
        <f t="shared" si="282"/>
        <v>0</v>
      </c>
      <c r="X675" s="51">
        <f t="shared" si="283"/>
        <v>0</v>
      </c>
      <c r="Y675" s="51">
        <f t="shared" si="284"/>
        <v>0</v>
      </c>
      <c r="Z675" s="42"/>
      <c r="AB675" s="274" t="str">
        <f t="shared" si="272"/>
        <v>niet invulbaar</v>
      </c>
      <c r="AC675" s="34"/>
      <c r="AD675" s="34"/>
      <c r="AE675" s="34"/>
      <c r="AF675" s="86"/>
      <c r="AH675" s="28" t="s">
        <v>245</v>
      </c>
      <c r="AI675" s="28" t="str" cm="1">
        <f t="array" ref="AI675">IF(AH675="h",_xlfn.XLOOKUP(AJ675,AJ676:$AJ$2125,AH676:$AH$2125,""),IF(AH675="l",IF(AJ674&lt;&gt;"","sub",""),""))</f>
        <v/>
      </c>
      <c r="AJ675" s="28" t="str">
        <f t="shared" si="271"/>
        <v/>
      </c>
    </row>
    <row r="676" spans="1:36" hidden="1" x14ac:dyDescent="0.25">
      <c r="A676" s="59"/>
      <c r="B676" s="59"/>
      <c r="C676" s="63"/>
      <c r="D676" s="65"/>
      <c r="E676" s="51">
        <f t="shared" si="274"/>
        <v>0</v>
      </c>
      <c r="F676" s="65"/>
      <c r="G676" s="51">
        <f t="shared" si="275"/>
        <v>0</v>
      </c>
      <c r="H676" s="65"/>
      <c r="I676" s="51">
        <f t="shared" si="276"/>
        <v>0</v>
      </c>
      <c r="J676" s="65"/>
      <c r="K676" s="51">
        <f t="shared" si="277"/>
        <v>0</v>
      </c>
      <c r="L676" s="91"/>
      <c r="M676" s="63"/>
      <c r="N676" s="63"/>
      <c r="O676" s="63"/>
      <c r="P676" s="63"/>
      <c r="Q676" s="63"/>
      <c r="R676" s="63"/>
      <c r="S676" s="51">
        <f t="shared" si="278"/>
        <v>0</v>
      </c>
      <c r="T676" s="51">
        <f t="shared" si="279"/>
        <v>0</v>
      </c>
      <c r="U676" s="51">
        <f t="shared" si="280"/>
        <v>0</v>
      </c>
      <c r="V676" s="51">
        <f t="shared" si="281"/>
        <v>0</v>
      </c>
      <c r="W676" s="51">
        <f t="shared" si="282"/>
        <v>0</v>
      </c>
      <c r="X676" s="51">
        <f t="shared" si="283"/>
        <v>0</v>
      </c>
      <c r="Y676" s="51">
        <f t="shared" si="284"/>
        <v>0</v>
      </c>
      <c r="Z676" s="42"/>
      <c r="AB676" s="274" t="str">
        <f t="shared" si="272"/>
        <v>niet invulbaar</v>
      </c>
      <c r="AC676" s="34"/>
      <c r="AD676" s="34"/>
      <c r="AE676" s="34"/>
      <c r="AF676" s="86"/>
      <c r="AH676" s="28" t="s">
        <v>245</v>
      </c>
      <c r="AI676" s="28" t="str" cm="1">
        <f t="array" ref="AI676">IF(AH676="h",_xlfn.XLOOKUP(AJ676,AJ677:$AJ$2125,AH677:$AH$2125,""),IF(AH676="l",IF(AJ675&lt;&gt;"","sub",""),""))</f>
        <v/>
      </c>
      <c r="AJ676" s="28" t="str">
        <f t="shared" si="271"/>
        <v/>
      </c>
    </row>
    <row r="677" spans="1:36" hidden="1" x14ac:dyDescent="0.25">
      <c r="A677" s="59"/>
      <c r="B677" s="59"/>
      <c r="C677" s="63"/>
      <c r="D677" s="65"/>
      <c r="E677" s="51">
        <f t="shared" si="274"/>
        <v>0</v>
      </c>
      <c r="F677" s="65"/>
      <c r="G677" s="51">
        <f t="shared" si="275"/>
        <v>0</v>
      </c>
      <c r="H677" s="65"/>
      <c r="I677" s="51">
        <f t="shared" si="276"/>
        <v>0</v>
      </c>
      <c r="J677" s="65"/>
      <c r="K677" s="51">
        <f t="shared" si="277"/>
        <v>0</v>
      </c>
      <c r="L677" s="91"/>
      <c r="M677" s="63"/>
      <c r="N677" s="63"/>
      <c r="O677" s="63"/>
      <c r="P677" s="63"/>
      <c r="Q677" s="63"/>
      <c r="R677" s="63"/>
      <c r="S677" s="51">
        <f t="shared" si="278"/>
        <v>0</v>
      </c>
      <c r="T677" s="51">
        <f t="shared" si="279"/>
        <v>0</v>
      </c>
      <c r="U677" s="51">
        <f t="shared" si="280"/>
        <v>0</v>
      </c>
      <c r="V677" s="51">
        <f t="shared" si="281"/>
        <v>0</v>
      </c>
      <c r="W677" s="51">
        <f t="shared" si="282"/>
        <v>0</v>
      </c>
      <c r="X677" s="51">
        <f t="shared" si="283"/>
        <v>0</v>
      </c>
      <c r="Y677" s="51">
        <f t="shared" si="284"/>
        <v>0</v>
      </c>
      <c r="Z677" s="42"/>
      <c r="AB677" s="274" t="str">
        <f t="shared" si="272"/>
        <v>niet invulbaar</v>
      </c>
      <c r="AC677" s="34"/>
      <c r="AD677" s="34"/>
      <c r="AE677" s="34"/>
      <c r="AF677" s="86"/>
      <c r="AH677" s="28" t="s">
        <v>245</v>
      </c>
      <c r="AI677" s="28" t="str" cm="1">
        <f t="array" ref="AI677">IF(AH677="h",_xlfn.XLOOKUP(AJ677,AJ678:$AJ$2125,AH678:$AH$2125,""),IF(AH677="l",IF(AJ676&lt;&gt;"","sub",""),""))</f>
        <v/>
      </c>
      <c r="AJ677" s="28" t="str">
        <f t="shared" si="271"/>
        <v/>
      </c>
    </row>
    <row r="678" spans="1:36" hidden="1" x14ac:dyDescent="0.25">
      <c r="A678" s="59"/>
      <c r="B678" s="59"/>
      <c r="C678" s="63"/>
      <c r="D678" s="65"/>
      <c r="E678" s="51">
        <f t="shared" si="274"/>
        <v>0</v>
      </c>
      <c r="F678" s="65"/>
      <c r="G678" s="51">
        <f t="shared" si="275"/>
        <v>0</v>
      </c>
      <c r="H678" s="65"/>
      <c r="I678" s="51">
        <f t="shared" si="276"/>
        <v>0</v>
      </c>
      <c r="J678" s="65"/>
      <c r="K678" s="51">
        <f t="shared" si="277"/>
        <v>0</v>
      </c>
      <c r="L678" s="91"/>
      <c r="M678" s="63"/>
      <c r="N678" s="63"/>
      <c r="O678" s="63"/>
      <c r="P678" s="63"/>
      <c r="Q678" s="63"/>
      <c r="R678" s="63"/>
      <c r="S678" s="51">
        <f t="shared" si="278"/>
        <v>0</v>
      </c>
      <c r="T678" s="51">
        <f t="shared" si="279"/>
        <v>0</v>
      </c>
      <c r="U678" s="51">
        <f t="shared" si="280"/>
        <v>0</v>
      </c>
      <c r="V678" s="51">
        <f t="shared" si="281"/>
        <v>0</v>
      </c>
      <c r="W678" s="51">
        <f t="shared" si="282"/>
        <v>0</v>
      </c>
      <c r="X678" s="51">
        <f t="shared" si="283"/>
        <v>0</v>
      </c>
      <c r="Y678" s="51">
        <f t="shared" si="284"/>
        <v>0</v>
      </c>
      <c r="Z678" s="42"/>
      <c r="AB678" s="274" t="str">
        <f t="shared" si="272"/>
        <v>niet invulbaar</v>
      </c>
      <c r="AC678" s="34"/>
      <c r="AD678" s="34"/>
      <c r="AE678" s="34"/>
      <c r="AF678" s="86"/>
      <c r="AH678" s="28" t="s">
        <v>245</v>
      </c>
      <c r="AI678" s="28" t="str" cm="1">
        <f t="array" ref="AI678">IF(AH678="h",_xlfn.XLOOKUP(AJ678,AJ679:$AJ$2125,AH679:$AH$2125,""),IF(AH678="l",IF(AJ677&lt;&gt;"","sub",""),""))</f>
        <v/>
      </c>
      <c r="AJ678" s="28" t="str">
        <f t="shared" si="271"/>
        <v/>
      </c>
    </row>
    <row r="679" spans="1:36" hidden="1" x14ac:dyDescent="0.25">
      <c r="A679" s="59"/>
      <c r="B679" s="59"/>
      <c r="C679" s="63"/>
      <c r="D679" s="65"/>
      <c r="E679" s="51">
        <f t="shared" si="274"/>
        <v>0</v>
      </c>
      <c r="F679" s="65"/>
      <c r="G679" s="51">
        <f t="shared" si="275"/>
        <v>0</v>
      </c>
      <c r="H679" s="65"/>
      <c r="I679" s="51">
        <f t="shared" si="276"/>
        <v>0</v>
      </c>
      <c r="J679" s="65"/>
      <c r="K679" s="51">
        <f t="shared" si="277"/>
        <v>0</v>
      </c>
      <c r="L679" s="91"/>
      <c r="M679" s="63"/>
      <c r="N679" s="63"/>
      <c r="O679" s="63"/>
      <c r="P679" s="63"/>
      <c r="Q679" s="63"/>
      <c r="R679" s="63"/>
      <c r="S679" s="51">
        <f t="shared" si="278"/>
        <v>0</v>
      </c>
      <c r="T679" s="51">
        <f t="shared" si="279"/>
        <v>0</v>
      </c>
      <c r="U679" s="51">
        <f t="shared" si="280"/>
        <v>0</v>
      </c>
      <c r="V679" s="51">
        <f t="shared" si="281"/>
        <v>0</v>
      </c>
      <c r="W679" s="51">
        <f t="shared" si="282"/>
        <v>0</v>
      </c>
      <c r="X679" s="51">
        <f t="shared" si="283"/>
        <v>0</v>
      </c>
      <c r="Y679" s="51">
        <f t="shared" si="284"/>
        <v>0</v>
      </c>
      <c r="Z679" s="42"/>
      <c r="AB679" s="274" t="str">
        <f t="shared" si="272"/>
        <v>niet invulbaar</v>
      </c>
      <c r="AC679" s="34"/>
      <c r="AD679" s="34"/>
      <c r="AE679" s="34"/>
      <c r="AF679" s="86"/>
      <c r="AH679" s="28" t="s">
        <v>245</v>
      </c>
      <c r="AI679" s="28" t="str" cm="1">
        <f t="array" ref="AI679">IF(AH679="h",_xlfn.XLOOKUP(AJ679,AJ680:$AJ$2125,AH680:$AH$2125,""),IF(AH679="l",IF(AJ678&lt;&gt;"","sub",""),""))</f>
        <v/>
      </c>
      <c r="AJ679" s="28" t="str">
        <f t="shared" si="271"/>
        <v/>
      </c>
    </row>
    <row r="680" spans="1:36" hidden="1" x14ac:dyDescent="0.25">
      <c r="A680" s="59"/>
      <c r="B680" s="59"/>
      <c r="C680" s="63"/>
      <c r="D680" s="65"/>
      <c r="E680" s="51">
        <f t="shared" si="274"/>
        <v>0</v>
      </c>
      <c r="F680" s="65"/>
      <c r="G680" s="51">
        <f t="shared" si="275"/>
        <v>0</v>
      </c>
      <c r="H680" s="65"/>
      <c r="I680" s="51">
        <f t="shared" si="276"/>
        <v>0</v>
      </c>
      <c r="J680" s="65"/>
      <c r="K680" s="51">
        <f t="shared" si="277"/>
        <v>0</v>
      </c>
      <c r="L680" s="91"/>
      <c r="M680" s="63"/>
      <c r="N680" s="63"/>
      <c r="O680" s="63"/>
      <c r="P680" s="63"/>
      <c r="Q680" s="63"/>
      <c r="R680" s="63"/>
      <c r="S680" s="51">
        <f t="shared" si="278"/>
        <v>0</v>
      </c>
      <c r="T680" s="51">
        <f t="shared" si="279"/>
        <v>0</v>
      </c>
      <c r="U680" s="51">
        <f t="shared" si="280"/>
        <v>0</v>
      </c>
      <c r="V680" s="51">
        <f t="shared" si="281"/>
        <v>0</v>
      </c>
      <c r="W680" s="51">
        <f t="shared" si="282"/>
        <v>0</v>
      </c>
      <c r="X680" s="51">
        <f t="shared" si="283"/>
        <v>0</v>
      </c>
      <c r="Y680" s="51">
        <f t="shared" si="284"/>
        <v>0</v>
      </c>
      <c r="Z680" s="42"/>
      <c r="AB680" s="274" t="str">
        <f t="shared" si="272"/>
        <v>niet invulbaar</v>
      </c>
      <c r="AC680" s="34"/>
      <c r="AD680" s="34"/>
      <c r="AE680" s="34"/>
      <c r="AF680" s="86"/>
      <c r="AH680" s="28" t="s">
        <v>245</v>
      </c>
      <c r="AI680" s="28" t="str" cm="1">
        <f t="array" ref="AI680">IF(AH680="h",_xlfn.XLOOKUP(AJ680,AJ681:$AJ$2125,AH681:$AH$2125,""),IF(AH680="l",IF(AJ679&lt;&gt;"","sub",""),""))</f>
        <v/>
      </c>
      <c r="AJ680" s="28" t="str">
        <f t="shared" si="271"/>
        <v/>
      </c>
    </row>
    <row r="681" spans="1:36" hidden="1" x14ac:dyDescent="0.25">
      <c r="A681" s="59"/>
      <c r="B681" s="59"/>
      <c r="C681" s="63"/>
      <c r="D681" s="65"/>
      <c r="E681" s="51">
        <f t="shared" si="274"/>
        <v>0</v>
      </c>
      <c r="F681" s="65"/>
      <c r="G681" s="51">
        <f t="shared" si="275"/>
        <v>0</v>
      </c>
      <c r="H681" s="65"/>
      <c r="I681" s="51">
        <f t="shared" si="276"/>
        <v>0</v>
      </c>
      <c r="J681" s="65"/>
      <c r="K681" s="51">
        <f t="shared" si="277"/>
        <v>0</v>
      </c>
      <c r="L681" s="91"/>
      <c r="M681" s="63"/>
      <c r="N681" s="63"/>
      <c r="O681" s="63"/>
      <c r="P681" s="63"/>
      <c r="Q681" s="63"/>
      <c r="R681" s="63"/>
      <c r="S681" s="51">
        <f t="shared" si="278"/>
        <v>0</v>
      </c>
      <c r="T681" s="51">
        <f t="shared" si="279"/>
        <v>0</v>
      </c>
      <c r="U681" s="51">
        <f t="shared" si="280"/>
        <v>0</v>
      </c>
      <c r="V681" s="51">
        <f t="shared" si="281"/>
        <v>0</v>
      </c>
      <c r="W681" s="51">
        <f t="shared" si="282"/>
        <v>0</v>
      </c>
      <c r="X681" s="51">
        <f t="shared" si="283"/>
        <v>0</v>
      </c>
      <c r="Y681" s="51">
        <f t="shared" si="284"/>
        <v>0</v>
      </c>
      <c r="Z681" s="42"/>
      <c r="AB681" s="274" t="str">
        <f t="shared" si="272"/>
        <v>niet invulbaar</v>
      </c>
      <c r="AC681" s="34"/>
      <c r="AD681" s="34"/>
      <c r="AE681" s="34"/>
      <c r="AF681" s="86"/>
      <c r="AH681" s="28" t="s">
        <v>245</v>
      </c>
      <c r="AI681" s="28" t="str" cm="1">
        <f t="array" ref="AI681">IF(AH681="h",_xlfn.XLOOKUP(AJ681,AJ682:$AJ$2125,AH682:$AH$2125,""),IF(AH681="l",IF(AJ680&lt;&gt;"","sub",""),""))</f>
        <v/>
      </c>
      <c r="AJ681" s="28" t="str">
        <f t="shared" si="271"/>
        <v/>
      </c>
    </row>
    <row r="682" spans="1:36" hidden="1" x14ac:dyDescent="0.25">
      <c r="A682" s="59"/>
      <c r="B682" s="59"/>
      <c r="C682" s="63"/>
      <c r="D682" s="65"/>
      <c r="E682" s="51">
        <f t="shared" si="274"/>
        <v>0</v>
      </c>
      <c r="F682" s="65"/>
      <c r="G682" s="51">
        <f t="shared" si="275"/>
        <v>0</v>
      </c>
      <c r="H682" s="65"/>
      <c r="I682" s="51">
        <f t="shared" si="276"/>
        <v>0</v>
      </c>
      <c r="J682" s="65"/>
      <c r="K682" s="51">
        <f t="shared" si="277"/>
        <v>0</v>
      </c>
      <c r="L682" s="91"/>
      <c r="M682" s="63"/>
      <c r="N682" s="63"/>
      <c r="O682" s="63"/>
      <c r="P682" s="63"/>
      <c r="Q682" s="63"/>
      <c r="R682" s="63"/>
      <c r="S682" s="51">
        <f t="shared" si="278"/>
        <v>0</v>
      </c>
      <c r="T682" s="51">
        <f t="shared" si="279"/>
        <v>0</v>
      </c>
      <c r="U682" s="51">
        <f t="shared" si="280"/>
        <v>0</v>
      </c>
      <c r="V682" s="51">
        <f t="shared" si="281"/>
        <v>0</v>
      </c>
      <c r="W682" s="51">
        <f t="shared" si="282"/>
        <v>0</v>
      </c>
      <c r="X682" s="51">
        <f t="shared" si="283"/>
        <v>0</v>
      </c>
      <c r="Y682" s="51">
        <f t="shared" si="284"/>
        <v>0</v>
      </c>
      <c r="Z682" s="42"/>
      <c r="AB682" s="274" t="str">
        <f t="shared" si="272"/>
        <v>niet invulbaar</v>
      </c>
      <c r="AC682" s="34"/>
      <c r="AD682" s="34"/>
      <c r="AE682" s="34"/>
      <c r="AF682" s="86"/>
      <c r="AH682" s="28" t="s">
        <v>245</v>
      </c>
      <c r="AI682" s="28" t="str" cm="1">
        <f t="array" ref="AI682">IF(AH682="h",_xlfn.XLOOKUP(AJ682,AJ683:$AJ$2125,AH683:$AH$2125,""),IF(AH682="l",IF(AJ681&lt;&gt;"","sub",""),""))</f>
        <v/>
      </c>
      <c r="AJ682" s="28" t="str">
        <f t="shared" si="271"/>
        <v/>
      </c>
    </row>
    <row r="683" spans="1:36" hidden="1" x14ac:dyDescent="0.25">
      <c r="A683" s="59"/>
      <c r="B683" s="59"/>
      <c r="C683" s="63"/>
      <c r="D683" s="65"/>
      <c r="E683" s="51">
        <f t="shared" si="274"/>
        <v>0</v>
      </c>
      <c r="F683" s="65"/>
      <c r="G683" s="51">
        <f t="shared" si="275"/>
        <v>0</v>
      </c>
      <c r="H683" s="65"/>
      <c r="I683" s="51">
        <f t="shared" si="276"/>
        <v>0</v>
      </c>
      <c r="J683" s="65"/>
      <c r="K683" s="51">
        <f t="shared" si="277"/>
        <v>0</v>
      </c>
      <c r="L683" s="91"/>
      <c r="M683" s="63"/>
      <c r="N683" s="63"/>
      <c r="O683" s="63"/>
      <c r="P683" s="63"/>
      <c r="Q683" s="63"/>
      <c r="R683" s="63"/>
      <c r="S683" s="51">
        <f t="shared" si="278"/>
        <v>0</v>
      </c>
      <c r="T683" s="51">
        <f t="shared" si="279"/>
        <v>0</v>
      </c>
      <c r="U683" s="51">
        <f t="shared" si="280"/>
        <v>0</v>
      </c>
      <c r="V683" s="51">
        <f t="shared" si="281"/>
        <v>0</v>
      </c>
      <c r="W683" s="51">
        <f t="shared" si="282"/>
        <v>0</v>
      </c>
      <c r="X683" s="51">
        <f t="shared" si="283"/>
        <v>0</v>
      </c>
      <c r="Y683" s="51">
        <f t="shared" si="284"/>
        <v>0</v>
      </c>
      <c r="Z683" s="42"/>
      <c r="AB683" s="274" t="str">
        <f t="shared" si="272"/>
        <v>niet invulbaar</v>
      </c>
      <c r="AC683" s="34"/>
      <c r="AD683" s="34"/>
      <c r="AE683" s="34"/>
      <c r="AF683" s="86"/>
      <c r="AH683" s="28" t="s">
        <v>245</v>
      </c>
      <c r="AI683" s="28" t="str" cm="1">
        <f t="array" ref="AI683">IF(AH683="h",_xlfn.XLOOKUP(AJ683,AJ684:$AJ$2125,AH684:$AH$2125,""),IF(AH683="l",IF(AJ682&lt;&gt;"","sub",""),""))</f>
        <v/>
      </c>
      <c r="AJ683" s="28" t="str">
        <f t="shared" si="271"/>
        <v/>
      </c>
    </row>
    <row r="684" spans="1:36" hidden="1" x14ac:dyDescent="0.25">
      <c r="A684" s="59"/>
      <c r="B684" s="59"/>
      <c r="C684" s="63"/>
      <c r="D684" s="65"/>
      <c r="E684" s="51">
        <f t="shared" si="274"/>
        <v>0</v>
      </c>
      <c r="F684" s="65"/>
      <c r="G684" s="51">
        <f t="shared" si="275"/>
        <v>0</v>
      </c>
      <c r="H684" s="65"/>
      <c r="I684" s="51">
        <f t="shared" si="276"/>
        <v>0</v>
      </c>
      <c r="J684" s="65"/>
      <c r="K684" s="51">
        <f t="shared" si="277"/>
        <v>0</v>
      </c>
      <c r="L684" s="91"/>
      <c r="M684" s="63"/>
      <c r="N684" s="63"/>
      <c r="O684" s="63"/>
      <c r="P684" s="63"/>
      <c r="Q684" s="63"/>
      <c r="R684" s="63"/>
      <c r="S684" s="51">
        <f t="shared" si="278"/>
        <v>0</v>
      </c>
      <c r="T684" s="51">
        <f t="shared" si="279"/>
        <v>0</v>
      </c>
      <c r="U684" s="51">
        <f t="shared" si="280"/>
        <v>0</v>
      </c>
      <c r="V684" s="51">
        <f t="shared" si="281"/>
        <v>0</v>
      </c>
      <c r="W684" s="51">
        <f t="shared" si="282"/>
        <v>0</v>
      </c>
      <c r="X684" s="51">
        <f t="shared" si="283"/>
        <v>0</v>
      </c>
      <c r="Y684" s="51">
        <f t="shared" si="284"/>
        <v>0</v>
      </c>
      <c r="Z684" s="42"/>
      <c r="AB684" s="274" t="str">
        <f t="shared" si="272"/>
        <v>niet invulbaar</v>
      </c>
      <c r="AC684" s="34"/>
      <c r="AD684" s="34"/>
      <c r="AE684" s="34"/>
      <c r="AF684" s="86"/>
      <c r="AH684" s="28" t="s">
        <v>245</v>
      </c>
      <c r="AI684" s="28" t="str" cm="1">
        <f t="array" ref="AI684">IF(AH684="h",_xlfn.XLOOKUP(AJ684,AJ685:$AJ$2125,AH685:$AH$2125,""),IF(AH684="l",IF(AJ683&lt;&gt;"","sub",""),""))</f>
        <v/>
      </c>
      <c r="AJ684" s="28" t="str">
        <f t="shared" si="271"/>
        <v/>
      </c>
    </row>
    <row r="685" spans="1:36" hidden="1" x14ac:dyDescent="0.25">
      <c r="A685" s="59"/>
      <c r="B685" s="59"/>
      <c r="C685" s="63"/>
      <c r="D685" s="65"/>
      <c r="E685" s="51">
        <f t="shared" si="274"/>
        <v>0</v>
      </c>
      <c r="F685" s="65"/>
      <c r="G685" s="51">
        <f t="shared" si="275"/>
        <v>0</v>
      </c>
      <c r="H685" s="65"/>
      <c r="I685" s="51">
        <f t="shared" si="276"/>
        <v>0</v>
      </c>
      <c r="J685" s="65"/>
      <c r="K685" s="51">
        <f t="shared" si="277"/>
        <v>0</v>
      </c>
      <c r="L685" s="91"/>
      <c r="M685" s="63"/>
      <c r="N685" s="63"/>
      <c r="O685" s="63"/>
      <c r="P685" s="63"/>
      <c r="Q685" s="63"/>
      <c r="R685" s="63"/>
      <c r="S685" s="51">
        <f t="shared" si="278"/>
        <v>0</v>
      </c>
      <c r="T685" s="51">
        <f t="shared" si="279"/>
        <v>0</v>
      </c>
      <c r="U685" s="51">
        <f t="shared" si="280"/>
        <v>0</v>
      </c>
      <c r="V685" s="51">
        <f t="shared" si="281"/>
        <v>0</v>
      </c>
      <c r="W685" s="51">
        <f t="shared" si="282"/>
        <v>0</v>
      </c>
      <c r="X685" s="51">
        <f t="shared" si="283"/>
        <v>0</v>
      </c>
      <c r="Y685" s="51">
        <f t="shared" si="284"/>
        <v>0</v>
      </c>
      <c r="Z685" s="42"/>
      <c r="AB685" s="274" t="str">
        <f t="shared" si="272"/>
        <v>niet invulbaar</v>
      </c>
      <c r="AC685" s="34"/>
      <c r="AD685" s="34"/>
      <c r="AE685" s="34"/>
      <c r="AF685" s="86"/>
      <c r="AH685" s="28" t="s">
        <v>245</v>
      </c>
      <c r="AI685" s="28" t="str" cm="1">
        <f t="array" ref="AI685">IF(AH685="h",_xlfn.XLOOKUP(AJ685,AJ686:$AJ$2125,AH686:$AH$2125,""),IF(AH685="l",IF(AJ684&lt;&gt;"","sub",""),""))</f>
        <v/>
      </c>
      <c r="AJ685" s="28" t="str">
        <f t="shared" si="271"/>
        <v/>
      </c>
    </row>
    <row r="686" spans="1:36" hidden="1" x14ac:dyDescent="0.25">
      <c r="A686" s="59"/>
      <c r="B686" s="59"/>
      <c r="C686" s="63"/>
      <c r="D686" s="65"/>
      <c r="E686" s="51">
        <f t="shared" si="274"/>
        <v>0</v>
      </c>
      <c r="F686" s="65"/>
      <c r="G686" s="51">
        <f t="shared" si="275"/>
        <v>0</v>
      </c>
      <c r="H686" s="65"/>
      <c r="I686" s="51">
        <f t="shared" si="276"/>
        <v>0</v>
      </c>
      <c r="J686" s="65"/>
      <c r="K686" s="51">
        <f t="shared" si="277"/>
        <v>0</v>
      </c>
      <c r="L686" s="91"/>
      <c r="M686" s="63"/>
      <c r="N686" s="63"/>
      <c r="O686" s="63"/>
      <c r="P686" s="63"/>
      <c r="Q686" s="63"/>
      <c r="R686" s="63"/>
      <c r="S686" s="51">
        <f t="shared" si="278"/>
        <v>0</v>
      </c>
      <c r="T686" s="51">
        <f t="shared" si="279"/>
        <v>0</v>
      </c>
      <c r="U686" s="51">
        <f t="shared" si="280"/>
        <v>0</v>
      </c>
      <c r="V686" s="51">
        <f t="shared" si="281"/>
        <v>0</v>
      </c>
      <c r="W686" s="51">
        <f t="shared" si="282"/>
        <v>0</v>
      </c>
      <c r="X686" s="51">
        <f t="shared" si="283"/>
        <v>0</v>
      </c>
      <c r="Y686" s="51">
        <f t="shared" si="284"/>
        <v>0</v>
      </c>
      <c r="Z686" s="42"/>
      <c r="AB686" s="274" t="str">
        <f t="shared" si="272"/>
        <v>niet invulbaar</v>
      </c>
      <c r="AC686" s="34"/>
      <c r="AD686" s="34"/>
      <c r="AE686" s="34"/>
      <c r="AF686" s="86"/>
      <c r="AH686" s="28" t="s">
        <v>245</v>
      </c>
      <c r="AI686" s="28" t="str" cm="1">
        <f t="array" ref="AI686">IF(AH686="h",_xlfn.XLOOKUP(AJ686,AJ687:$AJ$2125,AH687:$AH$2125,""),IF(AH686="l",IF(AJ685&lt;&gt;"","sub",""),""))</f>
        <v/>
      </c>
      <c r="AJ686" s="28" t="str">
        <f t="shared" si="271"/>
        <v/>
      </c>
    </row>
    <row r="687" spans="1:36" hidden="1" x14ac:dyDescent="0.25">
      <c r="A687" s="59"/>
      <c r="B687" s="59"/>
      <c r="C687" s="63"/>
      <c r="D687" s="65"/>
      <c r="E687" s="51">
        <f t="shared" si="274"/>
        <v>0</v>
      </c>
      <c r="F687" s="65"/>
      <c r="G687" s="51">
        <f t="shared" si="275"/>
        <v>0</v>
      </c>
      <c r="H687" s="65"/>
      <c r="I687" s="51">
        <f t="shared" si="276"/>
        <v>0</v>
      </c>
      <c r="J687" s="65"/>
      <c r="K687" s="51">
        <f t="shared" si="277"/>
        <v>0</v>
      </c>
      <c r="L687" s="91"/>
      <c r="M687" s="63"/>
      <c r="N687" s="63"/>
      <c r="O687" s="63"/>
      <c r="P687" s="63"/>
      <c r="Q687" s="63"/>
      <c r="R687" s="63"/>
      <c r="S687" s="51">
        <f t="shared" si="278"/>
        <v>0</v>
      </c>
      <c r="T687" s="51">
        <f t="shared" si="279"/>
        <v>0</v>
      </c>
      <c r="U687" s="51">
        <f t="shared" si="280"/>
        <v>0</v>
      </c>
      <c r="V687" s="51">
        <f t="shared" si="281"/>
        <v>0</v>
      </c>
      <c r="W687" s="51">
        <f t="shared" si="282"/>
        <v>0</v>
      </c>
      <c r="X687" s="51">
        <f t="shared" si="283"/>
        <v>0</v>
      </c>
      <c r="Y687" s="51">
        <f t="shared" si="284"/>
        <v>0</v>
      </c>
      <c r="Z687" s="42"/>
      <c r="AB687" s="274" t="str">
        <f t="shared" si="272"/>
        <v>niet invulbaar</v>
      </c>
      <c r="AC687" s="34"/>
      <c r="AD687" s="34"/>
      <c r="AE687" s="34"/>
      <c r="AF687" s="86"/>
      <c r="AH687" s="28" t="s">
        <v>245</v>
      </c>
      <c r="AI687" s="28" t="str" cm="1">
        <f t="array" ref="AI687">IF(AH687="h",_xlfn.XLOOKUP(AJ687,AJ688:$AJ$2125,AH688:$AH$2125,""),IF(AH687="l",IF(AJ686&lt;&gt;"","sub",""),""))</f>
        <v/>
      </c>
      <c r="AJ687" s="28" t="str">
        <f t="shared" si="271"/>
        <v/>
      </c>
    </row>
    <row r="688" spans="1:36" hidden="1" x14ac:dyDescent="0.25">
      <c r="A688" s="59"/>
      <c r="B688" s="59"/>
      <c r="C688" s="63"/>
      <c r="D688" s="65"/>
      <c r="E688" s="51">
        <f t="shared" si="274"/>
        <v>0</v>
      </c>
      <c r="F688" s="65"/>
      <c r="G688" s="51">
        <f t="shared" si="275"/>
        <v>0</v>
      </c>
      <c r="H688" s="65"/>
      <c r="I688" s="51">
        <f t="shared" si="276"/>
        <v>0</v>
      </c>
      <c r="J688" s="65"/>
      <c r="K688" s="51">
        <f t="shared" si="277"/>
        <v>0</v>
      </c>
      <c r="L688" s="91"/>
      <c r="M688" s="63"/>
      <c r="N688" s="63"/>
      <c r="O688" s="63"/>
      <c r="P688" s="63"/>
      <c r="Q688" s="63"/>
      <c r="R688" s="63"/>
      <c r="S688" s="51">
        <f t="shared" si="278"/>
        <v>0</v>
      </c>
      <c r="T688" s="51">
        <f t="shared" si="279"/>
        <v>0</v>
      </c>
      <c r="U688" s="51">
        <f t="shared" si="280"/>
        <v>0</v>
      </c>
      <c r="V688" s="51">
        <f t="shared" si="281"/>
        <v>0</v>
      </c>
      <c r="W688" s="51">
        <f t="shared" si="282"/>
        <v>0</v>
      </c>
      <c r="X688" s="51">
        <f t="shared" si="283"/>
        <v>0</v>
      </c>
      <c r="Y688" s="51">
        <f t="shared" si="284"/>
        <v>0</v>
      </c>
      <c r="Z688" s="42"/>
      <c r="AB688" s="274" t="str">
        <f t="shared" si="272"/>
        <v>niet invulbaar</v>
      </c>
      <c r="AC688" s="34"/>
      <c r="AD688" s="34"/>
      <c r="AE688" s="34"/>
      <c r="AF688" s="86"/>
      <c r="AH688" s="28" t="s">
        <v>245</v>
      </c>
      <c r="AI688" s="28" t="str" cm="1">
        <f t="array" ref="AI688">IF(AH688="h",_xlfn.XLOOKUP(AJ688,AJ689:$AJ$2125,AH689:$AH$2125,""),IF(AH688="l",IF(AJ687&lt;&gt;"","sub",""),""))</f>
        <v/>
      </c>
      <c r="AJ688" s="28" t="str">
        <f t="shared" si="271"/>
        <v/>
      </c>
    </row>
    <row r="689" spans="1:36" hidden="1" x14ac:dyDescent="0.25">
      <c r="A689" s="59"/>
      <c r="B689" s="59"/>
      <c r="C689" s="63"/>
      <c r="D689" s="65"/>
      <c r="E689" s="51">
        <f t="shared" si="274"/>
        <v>0</v>
      </c>
      <c r="F689" s="65"/>
      <c r="G689" s="51">
        <f t="shared" si="275"/>
        <v>0</v>
      </c>
      <c r="H689" s="65"/>
      <c r="I689" s="51">
        <f t="shared" si="276"/>
        <v>0</v>
      </c>
      <c r="J689" s="65"/>
      <c r="K689" s="51">
        <f t="shared" si="277"/>
        <v>0</v>
      </c>
      <c r="L689" s="91"/>
      <c r="M689" s="63"/>
      <c r="N689" s="63"/>
      <c r="O689" s="63"/>
      <c r="P689" s="63"/>
      <c r="Q689" s="63"/>
      <c r="R689" s="63"/>
      <c r="S689" s="51">
        <f t="shared" si="278"/>
        <v>0</v>
      </c>
      <c r="T689" s="51">
        <f t="shared" si="279"/>
        <v>0</v>
      </c>
      <c r="U689" s="51">
        <f t="shared" si="280"/>
        <v>0</v>
      </c>
      <c r="V689" s="51">
        <f t="shared" si="281"/>
        <v>0</v>
      </c>
      <c r="W689" s="51">
        <f t="shared" si="282"/>
        <v>0</v>
      </c>
      <c r="X689" s="51">
        <f t="shared" si="283"/>
        <v>0</v>
      </c>
      <c r="Y689" s="51">
        <f t="shared" si="284"/>
        <v>0</v>
      </c>
      <c r="Z689" s="42"/>
      <c r="AB689" s="274" t="str">
        <f t="shared" si="272"/>
        <v>niet invulbaar</v>
      </c>
      <c r="AC689" s="34"/>
      <c r="AD689" s="34"/>
      <c r="AE689" s="34"/>
      <c r="AF689" s="86"/>
      <c r="AH689" s="28" t="s">
        <v>245</v>
      </c>
      <c r="AI689" s="28" t="str" cm="1">
        <f t="array" ref="AI689">IF(AH689="h",_xlfn.XLOOKUP(AJ689,AJ690:$AJ$2125,AH690:$AH$2125,""),IF(AH689="l",IF(AJ688&lt;&gt;"","sub",""),""))</f>
        <v/>
      </c>
      <c r="AJ689" s="28" t="str">
        <f t="shared" si="271"/>
        <v/>
      </c>
    </row>
    <row r="690" spans="1:36" hidden="1" x14ac:dyDescent="0.25">
      <c r="A690" s="59"/>
      <c r="B690" s="59"/>
      <c r="C690" s="63"/>
      <c r="D690" s="65"/>
      <c r="E690" s="51">
        <f t="shared" si="274"/>
        <v>0</v>
      </c>
      <c r="F690" s="65"/>
      <c r="G690" s="51">
        <f t="shared" si="275"/>
        <v>0</v>
      </c>
      <c r="H690" s="65"/>
      <c r="I690" s="51">
        <f t="shared" si="276"/>
        <v>0</v>
      </c>
      <c r="J690" s="65"/>
      <c r="K690" s="51">
        <f t="shared" si="277"/>
        <v>0</v>
      </c>
      <c r="L690" s="91"/>
      <c r="M690" s="63"/>
      <c r="N690" s="63"/>
      <c r="O690" s="63"/>
      <c r="P690" s="63"/>
      <c r="Q690" s="63"/>
      <c r="R690" s="63"/>
      <c r="S690" s="51">
        <f t="shared" si="278"/>
        <v>0</v>
      </c>
      <c r="T690" s="51">
        <f t="shared" si="279"/>
        <v>0</v>
      </c>
      <c r="U690" s="51">
        <f t="shared" si="280"/>
        <v>0</v>
      </c>
      <c r="V690" s="51">
        <f t="shared" si="281"/>
        <v>0</v>
      </c>
      <c r="W690" s="51">
        <f t="shared" si="282"/>
        <v>0</v>
      </c>
      <c r="X690" s="51">
        <f t="shared" si="283"/>
        <v>0</v>
      </c>
      <c r="Y690" s="51">
        <f t="shared" si="284"/>
        <v>0</v>
      </c>
      <c r="Z690" s="42"/>
      <c r="AB690" s="274" t="str">
        <f t="shared" si="272"/>
        <v>niet invulbaar</v>
      </c>
      <c r="AC690" s="34"/>
      <c r="AD690" s="34"/>
      <c r="AE690" s="34"/>
      <c r="AF690" s="86"/>
      <c r="AH690" s="28" t="s">
        <v>245</v>
      </c>
      <c r="AI690" s="28" t="str" cm="1">
        <f t="array" ref="AI690">IF(AH690="h",_xlfn.XLOOKUP(AJ690,AJ691:$AJ$2125,AH691:$AH$2125,""),IF(AH690="l",IF(AJ689&lt;&gt;"","sub",""),""))</f>
        <v/>
      </c>
      <c r="AJ690" s="28" t="str">
        <f t="shared" si="271"/>
        <v/>
      </c>
    </row>
    <row r="691" spans="1:36" hidden="1" x14ac:dyDescent="0.25">
      <c r="A691" s="59"/>
      <c r="B691" s="59"/>
      <c r="C691" s="63"/>
      <c r="D691" s="65"/>
      <c r="E691" s="51">
        <f t="shared" si="274"/>
        <v>0</v>
      </c>
      <c r="F691" s="65"/>
      <c r="G691" s="51">
        <f t="shared" si="275"/>
        <v>0</v>
      </c>
      <c r="H691" s="65"/>
      <c r="I691" s="51">
        <f t="shared" si="276"/>
        <v>0</v>
      </c>
      <c r="J691" s="65"/>
      <c r="K691" s="51">
        <f t="shared" si="277"/>
        <v>0</v>
      </c>
      <c r="L691" s="91"/>
      <c r="M691" s="63"/>
      <c r="N691" s="63"/>
      <c r="O691" s="63"/>
      <c r="P691" s="63"/>
      <c r="Q691" s="63"/>
      <c r="R691" s="63"/>
      <c r="S691" s="51">
        <f t="shared" si="278"/>
        <v>0</v>
      </c>
      <c r="T691" s="51">
        <f t="shared" si="279"/>
        <v>0</v>
      </c>
      <c r="U691" s="51">
        <f t="shared" si="280"/>
        <v>0</v>
      </c>
      <c r="V691" s="51">
        <f t="shared" si="281"/>
        <v>0</v>
      </c>
      <c r="W691" s="51">
        <f t="shared" si="282"/>
        <v>0</v>
      </c>
      <c r="X691" s="51">
        <f t="shared" si="283"/>
        <v>0</v>
      </c>
      <c r="Y691" s="51">
        <f t="shared" si="284"/>
        <v>0</v>
      </c>
      <c r="Z691" s="42"/>
      <c r="AB691" s="274" t="str">
        <f t="shared" si="272"/>
        <v>niet invulbaar</v>
      </c>
      <c r="AC691" s="34"/>
      <c r="AD691" s="34"/>
      <c r="AE691" s="34"/>
      <c r="AF691" s="86"/>
      <c r="AH691" s="28" t="s">
        <v>245</v>
      </c>
      <c r="AI691" s="28" t="str" cm="1">
        <f t="array" ref="AI691">IF(AH691="h",_xlfn.XLOOKUP(AJ691,AJ692:$AJ$2125,AH692:$AH$2125,""),IF(AH691="l",IF(AJ690&lt;&gt;"","sub",""),""))</f>
        <v/>
      </c>
      <c r="AJ691" s="28" t="str">
        <f t="shared" si="271"/>
        <v/>
      </c>
    </row>
    <row r="692" spans="1:36" hidden="1" x14ac:dyDescent="0.25">
      <c r="A692" s="59"/>
      <c r="B692" s="59"/>
      <c r="C692" s="63"/>
      <c r="D692" s="65"/>
      <c r="E692" s="51">
        <f t="shared" si="274"/>
        <v>0</v>
      </c>
      <c r="F692" s="65"/>
      <c r="G692" s="51">
        <f t="shared" si="275"/>
        <v>0</v>
      </c>
      <c r="H692" s="65"/>
      <c r="I692" s="51">
        <f t="shared" si="276"/>
        <v>0</v>
      </c>
      <c r="J692" s="65"/>
      <c r="K692" s="51">
        <f t="shared" si="277"/>
        <v>0</v>
      </c>
      <c r="L692" s="91"/>
      <c r="M692" s="63"/>
      <c r="N692" s="63"/>
      <c r="O692" s="63"/>
      <c r="P692" s="63"/>
      <c r="Q692" s="63"/>
      <c r="R692" s="63"/>
      <c r="S692" s="51">
        <f t="shared" si="278"/>
        <v>0</v>
      </c>
      <c r="T692" s="51">
        <f t="shared" si="279"/>
        <v>0</v>
      </c>
      <c r="U692" s="51">
        <f t="shared" si="280"/>
        <v>0</v>
      </c>
      <c r="V692" s="51">
        <f t="shared" si="281"/>
        <v>0</v>
      </c>
      <c r="W692" s="51">
        <f t="shared" si="282"/>
        <v>0</v>
      </c>
      <c r="X692" s="51">
        <f t="shared" si="283"/>
        <v>0</v>
      </c>
      <c r="Y692" s="51">
        <f t="shared" si="284"/>
        <v>0</v>
      </c>
      <c r="Z692" s="42"/>
      <c r="AB692" s="274" t="str">
        <f t="shared" si="272"/>
        <v>niet invulbaar</v>
      </c>
      <c r="AC692" s="34"/>
      <c r="AD692" s="34"/>
      <c r="AE692" s="34"/>
      <c r="AF692" s="86"/>
      <c r="AH692" s="28" t="s">
        <v>245</v>
      </c>
      <c r="AI692" s="28" t="str" cm="1">
        <f t="array" ref="AI692">IF(AH692="h",_xlfn.XLOOKUP(AJ692,AJ693:$AJ$2125,AH693:$AH$2125,""),IF(AH692="l",IF(AJ691&lt;&gt;"","sub",""),""))</f>
        <v/>
      </c>
      <c r="AJ692" s="28" t="str">
        <f t="shared" si="271"/>
        <v/>
      </c>
    </row>
    <row r="693" spans="1:36" hidden="1" x14ac:dyDescent="0.25">
      <c r="A693" s="59"/>
      <c r="B693" s="59"/>
      <c r="C693" s="63"/>
      <c r="D693" s="65"/>
      <c r="E693" s="51">
        <f t="shared" si="274"/>
        <v>0</v>
      </c>
      <c r="F693" s="65"/>
      <c r="G693" s="51">
        <f t="shared" si="275"/>
        <v>0</v>
      </c>
      <c r="H693" s="65"/>
      <c r="I693" s="51">
        <f t="shared" si="276"/>
        <v>0</v>
      </c>
      <c r="J693" s="65"/>
      <c r="K693" s="51">
        <f t="shared" si="277"/>
        <v>0</v>
      </c>
      <c r="L693" s="91"/>
      <c r="M693" s="63"/>
      <c r="N693" s="63"/>
      <c r="O693" s="63"/>
      <c r="P693" s="63"/>
      <c r="Q693" s="63"/>
      <c r="R693" s="63"/>
      <c r="S693" s="51">
        <f t="shared" si="278"/>
        <v>0</v>
      </c>
      <c r="T693" s="51">
        <f t="shared" si="279"/>
        <v>0</v>
      </c>
      <c r="U693" s="51">
        <f t="shared" si="280"/>
        <v>0</v>
      </c>
      <c r="V693" s="51">
        <f t="shared" si="281"/>
        <v>0</v>
      </c>
      <c r="W693" s="51">
        <f t="shared" si="282"/>
        <v>0</v>
      </c>
      <c r="X693" s="51">
        <f t="shared" si="283"/>
        <v>0</v>
      </c>
      <c r="Y693" s="51">
        <f t="shared" si="284"/>
        <v>0</v>
      </c>
      <c r="Z693" s="42"/>
      <c r="AB693" s="274" t="str">
        <f t="shared" si="272"/>
        <v>niet invulbaar</v>
      </c>
      <c r="AC693" s="34"/>
      <c r="AD693" s="34"/>
      <c r="AE693" s="34"/>
      <c r="AF693" s="86"/>
      <c r="AH693" s="28" t="s">
        <v>245</v>
      </c>
      <c r="AI693" s="28" t="str" cm="1">
        <f t="array" ref="AI693">IF(AH693="h",_xlfn.XLOOKUP(AJ693,AJ694:$AJ$2125,AH694:$AH$2125,""),IF(AH693="l",IF(AJ692&lt;&gt;"","sub",""),""))</f>
        <v/>
      </c>
      <c r="AJ693" s="28" t="str">
        <f t="shared" si="271"/>
        <v/>
      </c>
    </row>
    <row r="694" spans="1:36" hidden="1" x14ac:dyDescent="0.25">
      <c r="A694" s="59"/>
      <c r="B694" s="59"/>
      <c r="C694" s="63"/>
      <c r="D694" s="65"/>
      <c r="E694" s="51">
        <f t="shared" si="274"/>
        <v>0</v>
      </c>
      <c r="F694" s="65"/>
      <c r="G694" s="51">
        <f t="shared" si="275"/>
        <v>0</v>
      </c>
      <c r="H694" s="65"/>
      <c r="I694" s="51">
        <f t="shared" si="276"/>
        <v>0</v>
      </c>
      <c r="J694" s="65"/>
      <c r="K694" s="51">
        <f t="shared" si="277"/>
        <v>0</v>
      </c>
      <c r="L694" s="91"/>
      <c r="M694" s="63"/>
      <c r="N694" s="63"/>
      <c r="O694" s="63"/>
      <c r="P694" s="63"/>
      <c r="Q694" s="63"/>
      <c r="R694" s="63"/>
      <c r="S694" s="51">
        <f t="shared" si="278"/>
        <v>0</v>
      </c>
      <c r="T694" s="51">
        <f t="shared" si="279"/>
        <v>0</v>
      </c>
      <c r="U694" s="51">
        <f t="shared" si="280"/>
        <v>0</v>
      </c>
      <c r="V694" s="51">
        <f t="shared" si="281"/>
        <v>0</v>
      </c>
      <c r="W694" s="51">
        <f t="shared" si="282"/>
        <v>0</v>
      </c>
      <c r="X694" s="51">
        <f t="shared" si="283"/>
        <v>0</v>
      </c>
      <c r="Y694" s="51">
        <f t="shared" si="284"/>
        <v>0</v>
      </c>
      <c r="Z694" s="42"/>
      <c r="AB694" s="274" t="str">
        <f t="shared" si="272"/>
        <v>niet invulbaar</v>
      </c>
      <c r="AC694" s="34"/>
      <c r="AD694" s="34"/>
      <c r="AE694" s="34"/>
      <c r="AF694" s="86"/>
      <c r="AH694" s="28" t="s">
        <v>245</v>
      </c>
      <c r="AI694" s="28" t="str" cm="1">
        <f t="array" ref="AI694">IF(AH694="h",_xlfn.XLOOKUP(AJ694,AJ695:$AJ$2125,AH695:$AH$2125,""),IF(AH694="l",IF(AJ693&lt;&gt;"","sub",""),""))</f>
        <v/>
      </c>
      <c r="AJ694" s="28" t="str">
        <f t="shared" si="271"/>
        <v/>
      </c>
    </row>
    <row r="695" spans="1:36" hidden="1" x14ac:dyDescent="0.25">
      <c r="A695" s="59"/>
      <c r="B695" s="59"/>
      <c r="C695" s="63"/>
      <c r="D695" s="65"/>
      <c r="E695" s="51">
        <f t="shared" si="274"/>
        <v>0</v>
      </c>
      <c r="F695" s="65"/>
      <c r="G695" s="51">
        <f t="shared" si="275"/>
        <v>0</v>
      </c>
      <c r="H695" s="65"/>
      <c r="I695" s="51">
        <f t="shared" si="276"/>
        <v>0</v>
      </c>
      <c r="J695" s="65"/>
      <c r="K695" s="51">
        <f t="shared" si="277"/>
        <v>0</v>
      </c>
      <c r="L695" s="91"/>
      <c r="M695" s="63"/>
      <c r="N695" s="63"/>
      <c r="O695" s="63"/>
      <c r="P695" s="63"/>
      <c r="Q695" s="63"/>
      <c r="R695" s="63"/>
      <c r="S695" s="51">
        <f t="shared" si="278"/>
        <v>0</v>
      </c>
      <c r="T695" s="51">
        <f t="shared" si="279"/>
        <v>0</v>
      </c>
      <c r="U695" s="51">
        <f t="shared" si="280"/>
        <v>0</v>
      </c>
      <c r="V695" s="51">
        <f t="shared" si="281"/>
        <v>0</v>
      </c>
      <c r="W695" s="51">
        <f t="shared" si="282"/>
        <v>0</v>
      </c>
      <c r="X695" s="51">
        <f t="shared" si="283"/>
        <v>0</v>
      </c>
      <c r="Y695" s="51">
        <f t="shared" si="284"/>
        <v>0</v>
      </c>
      <c r="Z695" s="42"/>
      <c r="AB695" s="274" t="str">
        <f t="shared" si="272"/>
        <v>niet invulbaar</v>
      </c>
      <c r="AC695" s="34"/>
      <c r="AD695" s="34"/>
      <c r="AE695" s="34"/>
      <c r="AF695" s="86"/>
      <c r="AH695" s="28" t="s">
        <v>245</v>
      </c>
      <c r="AI695" s="28" t="str" cm="1">
        <f t="array" ref="AI695">IF(AH695="h",_xlfn.XLOOKUP(AJ695,AJ696:$AJ$2125,AH696:$AH$2125,""),IF(AH695="l",IF(AJ694&lt;&gt;"","sub",""),""))</f>
        <v/>
      </c>
      <c r="AJ695" s="28" t="str">
        <f t="shared" si="271"/>
        <v/>
      </c>
    </row>
    <row r="696" spans="1:36" hidden="1" x14ac:dyDescent="0.25">
      <c r="A696" s="59"/>
      <c r="B696" s="59"/>
      <c r="C696" s="63"/>
      <c r="D696" s="65"/>
      <c r="E696" s="51">
        <f t="shared" si="274"/>
        <v>0</v>
      </c>
      <c r="F696" s="65"/>
      <c r="G696" s="51">
        <f t="shared" si="275"/>
        <v>0</v>
      </c>
      <c r="H696" s="65"/>
      <c r="I696" s="51">
        <f t="shared" si="276"/>
        <v>0</v>
      </c>
      <c r="J696" s="65"/>
      <c r="K696" s="51">
        <f t="shared" si="277"/>
        <v>0</v>
      </c>
      <c r="L696" s="91"/>
      <c r="M696" s="63"/>
      <c r="N696" s="63"/>
      <c r="O696" s="63"/>
      <c r="P696" s="63"/>
      <c r="Q696" s="63"/>
      <c r="R696" s="63"/>
      <c r="S696" s="51">
        <f t="shared" si="278"/>
        <v>0</v>
      </c>
      <c r="T696" s="51">
        <f t="shared" si="279"/>
        <v>0</v>
      </c>
      <c r="U696" s="51">
        <f t="shared" si="280"/>
        <v>0</v>
      </c>
      <c r="V696" s="51">
        <f t="shared" si="281"/>
        <v>0</v>
      </c>
      <c r="W696" s="51">
        <f t="shared" si="282"/>
        <v>0</v>
      </c>
      <c r="X696" s="51">
        <f t="shared" si="283"/>
        <v>0</v>
      </c>
      <c r="Y696" s="51">
        <f t="shared" si="284"/>
        <v>0</v>
      </c>
      <c r="Z696" s="42"/>
      <c r="AB696" s="274" t="str">
        <f t="shared" si="272"/>
        <v>niet invulbaar</v>
      </c>
      <c r="AC696" s="34"/>
      <c r="AD696" s="34"/>
      <c r="AE696" s="34"/>
      <c r="AF696" s="86"/>
      <c r="AH696" s="28" t="s">
        <v>245</v>
      </c>
      <c r="AI696" s="28" t="str" cm="1">
        <f t="array" ref="AI696">IF(AH696="h",_xlfn.XLOOKUP(AJ696,AJ697:$AJ$2125,AH697:$AH$2125,""),IF(AH696="l",IF(AJ695&lt;&gt;"","sub",""),""))</f>
        <v/>
      </c>
      <c r="AJ696" s="28" t="str">
        <f t="shared" si="271"/>
        <v/>
      </c>
    </row>
    <row r="697" spans="1:36" hidden="1" x14ac:dyDescent="0.25">
      <c r="A697" s="59"/>
      <c r="B697" s="59"/>
      <c r="C697" s="63"/>
      <c r="D697" s="65"/>
      <c r="E697" s="51">
        <f t="shared" si="274"/>
        <v>0</v>
      </c>
      <c r="F697" s="65"/>
      <c r="G697" s="51">
        <f t="shared" si="275"/>
        <v>0</v>
      </c>
      <c r="H697" s="65"/>
      <c r="I697" s="51">
        <f t="shared" si="276"/>
        <v>0</v>
      </c>
      <c r="J697" s="65"/>
      <c r="K697" s="51">
        <f t="shared" si="277"/>
        <v>0</v>
      </c>
      <c r="L697" s="91"/>
      <c r="M697" s="63"/>
      <c r="N697" s="63"/>
      <c r="O697" s="63"/>
      <c r="P697" s="63"/>
      <c r="Q697" s="63"/>
      <c r="R697" s="63"/>
      <c r="S697" s="51">
        <f t="shared" si="278"/>
        <v>0</v>
      </c>
      <c r="T697" s="51">
        <f t="shared" si="279"/>
        <v>0</v>
      </c>
      <c r="U697" s="51">
        <f t="shared" si="280"/>
        <v>0</v>
      </c>
      <c r="V697" s="51">
        <f t="shared" si="281"/>
        <v>0</v>
      </c>
      <c r="W697" s="51">
        <f t="shared" si="282"/>
        <v>0</v>
      </c>
      <c r="X697" s="51">
        <f t="shared" si="283"/>
        <v>0</v>
      </c>
      <c r="Y697" s="51">
        <f t="shared" si="284"/>
        <v>0</v>
      </c>
      <c r="Z697" s="42"/>
      <c r="AB697" s="274" t="str">
        <f t="shared" si="272"/>
        <v>niet invulbaar</v>
      </c>
      <c r="AC697" s="34"/>
      <c r="AD697" s="34"/>
      <c r="AE697" s="34"/>
      <c r="AF697" s="86"/>
      <c r="AH697" s="28" t="s">
        <v>245</v>
      </c>
      <c r="AI697" s="28" t="str" cm="1">
        <f t="array" ref="AI697">IF(AH697="h",_xlfn.XLOOKUP(AJ697,AJ698:$AJ$2125,AH698:$AH$2125,""),IF(AH697="l",IF(AJ696&lt;&gt;"","sub",""),""))</f>
        <v/>
      </c>
      <c r="AJ697" s="28" t="str">
        <f t="shared" si="271"/>
        <v/>
      </c>
    </row>
    <row r="698" spans="1:36" hidden="1" x14ac:dyDescent="0.25">
      <c r="A698" s="59"/>
      <c r="B698" s="59"/>
      <c r="C698" s="63"/>
      <c r="D698" s="65"/>
      <c r="E698" s="51">
        <f t="shared" si="274"/>
        <v>0</v>
      </c>
      <c r="F698" s="65"/>
      <c r="G698" s="51">
        <f t="shared" si="275"/>
        <v>0</v>
      </c>
      <c r="H698" s="65"/>
      <c r="I698" s="51">
        <f t="shared" si="276"/>
        <v>0</v>
      </c>
      <c r="J698" s="65"/>
      <c r="K698" s="51">
        <f t="shared" si="277"/>
        <v>0</v>
      </c>
      <c r="L698" s="91"/>
      <c r="M698" s="63"/>
      <c r="N698" s="63"/>
      <c r="O698" s="63"/>
      <c r="P698" s="63"/>
      <c r="Q698" s="63"/>
      <c r="R698" s="63"/>
      <c r="S698" s="51">
        <f t="shared" si="278"/>
        <v>0</v>
      </c>
      <c r="T698" s="51">
        <f t="shared" si="279"/>
        <v>0</v>
      </c>
      <c r="U698" s="51">
        <f t="shared" si="280"/>
        <v>0</v>
      </c>
      <c r="V698" s="51">
        <f t="shared" si="281"/>
        <v>0</v>
      </c>
      <c r="W698" s="51">
        <f t="shared" si="282"/>
        <v>0</v>
      </c>
      <c r="X698" s="51">
        <f t="shared" si="283"/>
        <v>0</v>
      </c>
      <c r="Y698" s="51">
        <f t="shared" si="284"/>
        <v>0</v>
      </c>
      <c r="Z698" s="42"/>
      <c r="AB698" s="274" t="str">
        <f t="shared" si="272"/>
        <v>niet invulbaar</v>
      </c>
      <c r="AC698" s="34"/>
      <c r="AD698" s="34"/>
      <c r="AE698" s="34"/>
      <c r="AF698" s="86"/>
      <c r="AH698" s="28" t="s">
        <v>245</v>
      </c>
      <c r="AI698" s="28" t="str" cm="1">
        <f t="array" ref="AI698">IF(AH698="h",_xlfn.XLOOKUP(AJ698,AJ699:$AJ$2125,AH699:$AH$2125,""),IF(AH698="l",IF(AJ697&lt;&gt;"","sub",""),""))</f>
        <v/>
      </c>
      <c r="AJ698" s="28" t="str">
        <f t="shared" si="271"/>
        <v/>
      </c>
    </row>
    <row r="699" spans="1:36" hidden="1" x14ac:dyDescent="0.25">
      <c r="A699" s="59"/>
      <c r="B699" s="59"/>
      <c r="C699" s="63"/>
      <c r="D699" s="65"/>
      <c r="E699" s="51">
        <f t="shared" si="274"/>
        <v>0</v>
      </c>
      <c r="F699" s="65"/>
      <c r="G699" s="51">
        <f t="shared" si="275"/>
        <v>0</v>
      </c>
      <c r="H699" s="65"/>
      <c r="I699" s="51">
        <f t="shared" si="276"/>
        <v>0</v>
      </c>
      <c r="J699" s="65"/>
      <c r="K699" s="51">
        <f t="shared" si="277"/>
        <v>0</v>
      </c>
      <c r="L699" s="91"/>
      <c r="M699" s="63"/>
      <c r="N699" s="63"/>
      <c r="O699" s="63"/>
      <c r="P699" s="63"/>
      <c r="Q699" s="63"/>
      <c r="R699" s="63"/>
      <c r="S699" s="51">
        <f t="shared" si="278"/>
        <v>0</v>
      </c>
      <c r="T699" s="51">
        <f t="shared" si="279"/>
        <v>0</v>
      </c>
      <c r="U699" s="51">
        <f t="shared" si="280"/>
        <v>0</v>
      </c>
      <c r="V699" s="51">
        <f t="shared" si="281"/>
        <v>0</v>
      </c>
      <c r="W699" s="51">
        <f t="shared" si="282"/>
        <v>0</v>
      </c>
      <c r="X699" s="51">
        <f t="shared" si="283"/>
        <v>0</v>
      </c>
      <c r="Y699" s="51">
        <f t="shared" si="284"/>
        <v>0</v>
      </c>
      <c r="Z699" s="42"/>
      <c r="AB699" s="274" t="str">
        <f t="shared" si="272"/>
        <v>niet invulbaar</v>
      </c>
      <c r="AC699" s="34"/>
      <c r="AD699" s="34"/>
      <c r="AE699" s="34"/>
      <c r="AF699" s="86"/>
      <c r="AH699" s="28" t="s">
        <v>245</v>
      </c>
      <c r="AI699" s="28" t="str" cm="1">
        <f t="array" ref="AI699">IF(AH699="h",_xlfn.XLOOKUP(AJ699,AJ700:$AJ$2125,AH700:$AH$2125,""),IF(AH699="l",IF(AJ698&lt;&gt;"","sub",""),""))</f>
        <v/>
      </c>
      <c r="AJ699" s="28" t="str">
        <f t="shared" si="271"/>
        <v/>
      </c>
    </row>
    <row r="700" spans="1:36" hidden="1" x14ac:dyDescent="0.25">
      <c r="A700" s="59"/>
      <c r="B700" s="59"/>
      <c r="C700" s="63"/>
      <c r="D700" s="65"/>
      <c r="E700" s="51">
        <f t="shared" si="274"/>
        <v>0</v>
      </c>
      <c r="F700" s="65"/>
      <c r="G700" s="51">
        <f t="shared" si="275"/>
        <v>0</v>
      </c>
      <c r="H700" s="65"/>
      <c r="I700" s="51">
        <f t="shared" si="276"/>
        <v>0</v>
      </c>
      <c r="J700" s="65"/>
      <c r="K700" s="51">
        <f t="shared" si="277"/>
        <v>0</v>
      </c>
      <c r="L700" s="91"/>
      <c r="M700" s="63"/>
      <c r="N700" s="63"/>
      <c r="O700" s="63"/>
      <c r="P700" s="63"/>
      <c r="Q700" s="63"/>
      <c r="R700" s="63"/>
      <c r="S700" s="51">
        <f t="shared" si="278"/>
        <v>0</v>
      </c>
      <c r="T700" s="51">
        <f t="shared" si="279"/>
        <v>0</v>
      </c>
      <c r="U700" s="51">
        <f t="shared" si="280"/>
        <v>0</v>
      </c>
      <c r="V700" s="51">
        <f t="shared" si="281"/>
        <v>0</v>
      </c>
      <c r="W700" s="51">
        <f t="shared" si="282"/>
        <v>0</v>
      </c>
      <c r="X700" s="51">
        <f t="shared" si="283"/>
        <v>0</v>
      </c>
      <c r="Y700" s="51">
        <f t="shared" si="284"/>
        <v>0</v>
      </c>
      <c r="Z700" s="42"/>
      <c r="AB700" s="274" t="str">
        <f t="shared" si="272"/>
        <v>niet invulbaar</v>
      </c>
      <c r="AC700" s="34"/>
      <c r="AD700" s="34"/>
      <c r="AE700" s="34"/>
      <c r="AF700" s="86"/>
      <c r="AH700" s="28" t="s">
        <v>245</v>
      </c>
      <c r="AI700" s="28" t="str" cm="1">
        <f t="array" ref="AI700">IF(AH700="h",_xlfn.XLOOKUP(AJ700,AJ701:$AJ$2125,AH701:$AH$2125,""),IF(AH700="l",IF(AJ699&lt;&gt;"","sub",""),""))</f>
        <v/>
      </c>
      <c r="AJ700" s="28" t="str">
        <f t="shared" si="271"/>
        <v/>
      </c>
    </row>
    <row r="701" spans="1:36" hidden="1" x14ac:dyDescent="0.25">
      <c r="A701" s="59"/>
      <c r="B701" s="59"/>
      <c r="C701" s="63"/>
      <c r="D701" s="65"/>
      <c r="E701" s="51">
        <f t="shared" ref="E701:E732" si="285">B701*D701</f>
        <v>0</v>
      </c>
      <c r="F701" s="65"/>
      <c r="G701" s="51">
        <f t="shared" ref="G701:G732" si="286">B701*F701</f>
        <v>0</v>
      </c>
      <c r="H701" s="65"/>
      <c r="I701" s="51">
        <f t="shared" ref="I701:I732" si="287">B701*H701</f>
        <v>0</v>
      </c>
      <c r="J701" s="65"/>
      <c r="K701" s="51">
        <f t="shared" ref="K701:K732" si="288">(E701*$J$6)+G701+I701+J701</f>
        <v>0</v>
      </c>
      <c r="L701" s="91"/>
      <c r="M701" s="63"/>
      <c r="N701" s="63"/>
      <c r="O701" s="63"/>
      <c r="P701" s="63"/>
      <c r="Q701" s="63"/>
      <c r="R701" s="63"/>
      <c r="S701" s="51">
        <f t="shared" ref="S701:S732" si="289">IF(M701="j",$K701,0)</f>
        <v>0</v>
      </c>
      <c r="T701" s="51">
        <f t="shared" ref="T701:T732" si="290">IF(N701="j",$K701,0)</f>
        <v>0</v>
      </c>
      <c r="U701" s="51">
        <f t="shared" ref="U701:U732" si="291">IF(O701="j",$K701,0)</f>
        <v>0</v>
      </c>
      <c r="V701" s="51">
        <f t="shared" ref="V701:V732" si="292">IF(P701="j",$K701,0)</f>
        <v>0</v>
      </c>
      <c r="W701" s="51">
        <f t="shared" ref="W701:W732" si="293">IF(Q701="j",$K701,0)</f>
        <v>0</v>
      </c>
      <c r="X701" s="51">
        <f t="shared" ref="X701:X732" si="294">IF(R701="j",$K701,0)</f>
        <v>0</v>
      </c>
      <c r="Y701" s="51">
        <f t="shared" ref="Y701:Y732" si="295">SUM(S701:X701)</f>
        <v>0</v>
      </c>
      <c r="Z701" s="42"/>
      <c r="AB701" s="274" t="str">
        <f t="shared" si="272"/>
        <v>niet invulbaar</v>
      </c>
      <c r="AC701" s="34"/>
      <c r="AD701" s="34"/>
      <c r="AE701" s="34"/>
      <c r="AF701" s="86"/>
      <c r="AH701" s="28" t="s">
        <v>245</v>
      </c>
      <c r="AI701" s="28" t="str" cm="1">
        <f t="array" ref="AI701">IF(AH701="h",_xlfn.XLOOKUP(AJ701,AJ702:$AJ$2125,AH702:$AH$2125,""),IF(AH701="l",IF(AJ700&lt;&gt;"","sub",""),""))</f>
        <v/>
      </c>
      <c r="AJ701" s="28" t="str">
        <f t="shared" si="271"/>
        <v/>
      </c>
    </row>
    <row r="702" spans="1:36" hidden="1" x14ac:dyDescent="0.25">
      <c r="A702" s="59"/>
      <c r="B702" s="59"/>
      <c r="C702" s="63"/>
      <c r="D702" s="65"/>
      <c r="E702" s="51">
        <f t="shared" si="285"/>
        <v>0</v>
      </c>
      <c r="F702" s="65"/>
      <c r="G702" s="51">
        <f t="shared" si="286"/>
        <v>0</v>
      </c>
      <c r="H702" s="65"/>
      <c r="I702" s="51">
        <f t="shared" si="287"/>
        <v>0</v>
      </c>
      <c r="J702" s="65"/>
      <c r="K702" s="51">
        <f t="shared" si="288"/>
        <v>0</v>
      </c>
      <c r="L702" s="91"/>
      <c r="M702" s="63"/>
      <c r="N702" s="63"/>
      <c r="O702" s="63"/>
      <c r="P702" s="63"/>
      <c r="Q702" s="63"/>
      <c r="R702" s="63"/>
      <c r="S702" s="51">
        <f t="shared" si="289"/>
        <v>0</v>
      </c>
      <c r="T702" s="51">
        <f t="shared" si="290"/>
        <v>0</v>
      </c>
      <c r="U702" s="51">
        <f t="shared" si="291"/>
        <v>0</v>
      </c>
      <c r="V702" s="51">
        <f t="shared" si="292"/>
        <v>0</v>
      </c>
      <c r="W702" s="51">
        <f t="shared" si="293"/>
        <v>0</v>
      </c>
      <c r="X702" s="51">
        <f t="shared" si="294"/>
        <v>0</v>
      </c>
      <c r="Y702" s="51">
        <f t="shared" si="295"/>
        <v>0</v>
      </c>
      <c r="Z702" s="42"/>
      <c r="AB702" s="274" t="str">
        <f t="shared" si="272"/>
        <v>niet invulbaar</v>
      </c>
      <c r="AC702" s="34"/>
      <c r="AD702" s="34"/>
      <c r="AE702" s="34"/>
      <c r="AF702" s="86"/>
      <c r="AH702" s="28" t="s">
        <v>245</v>
      </c>
      <c r="AI702" s="28" t="str" cm="1">
        <f t="array" ref="AI702">IF(AH702="h",_xlfn.XLOOKUP(AJ702,AJ703:$AJ$2125,AH703:$AH$2125,""),IF(AH702="l",IF(AJ701&lt;&gt;"","sub",""),""))</f>
        <v/>
      </c>
      <c r="AJ702" s="28" t="str">
        <f t="shared" si="271"/>
        <v/>
      </c>
    </row>
    <row r="703" spans="1:36" hidden="1" x14ac:dyDescent="0.25">
      <c r="A703" s="59"/>
      <c r="B703" s="59"/>
      <c r="C703" s="63"/>
      <c r="D703" s="65"/>
      <c r="E703" s="51">
        <f t="shared" si="285"/>
        <v>0</v>
      </c>
      <c r="F703" s="65"/>
      <c r="G703" s="51">
        <f t="shared" si="286"/>
        <v>0</v>
      </c>
      <c r="H703" s="65"/>
      <c r="I703" s="51">
        <f t="shared" si="287"/>
        <v>0</v>
      </c>
      <c r="J703" s="65"/>
      <c r="K703" s="51">
        <f t="shared" si="288"/>
        <v>0</v>
      </c>
      <c r="L703" s="91"/>
      <c r="M703" s="63"/>
      <c r="N703" s="63"/>
      <c r="O703" s="63"/>
      <c r="P703" s="63"/>
      <c r="Q703" s="63"/>
      <c r="R703" s="63"/>
      <c r="S703" s="51">
        <f t="shared" si="289"/>
        <v>0</v>
      </c>
      <c r="T703" s="51">
        <f t="shared" si="290"/>
        <v>0</v>
      </c>
      <c r="U703" s="51">
        <f t="shared" si="291"/>
        <v>0</v>
      </c>
      <c r="V703" s="51">
        <f t="shared" si="292"/>
        <v>0</v>
      </c>
      <c r="W703" s="51">
        <f t="shared" si="293"/>
        <v>0</v>
      </c>
      <c r="X703" s="51">
        <f t="shared" si="294"/>
        <v>0</v>
      </c>
      <c r="Y703" s="51">
        <f t="shared" si="295"/>
        <v>0</v>
      </c>
      <c r="Z703" s="42"/>
      <c r="AB703" s="274" t="str">
        <f t="shared" si="272"/>
        <v>niet invulbaar</v>
      </c>
      <c r="AC703" s="34"/>
      <c r="AD703" s="34"/>
      <c r="AE703" s="34"/>
      <c r="AF703" s="86"/>
      <c r="AH703" s="28" t="s">
        <v>245</v>
      </c>
      <c r="AI703" s="28" t="str" cm="1">
        <f t="array" ref="AI703">IF(AH703="h",_xlfn.XLOOKUP(AJ703,AJ704:$AJ$2125,AH704:$AH$2125,""),IF(AH703="l",IF(AJ702&lt;&gt;"","sub",""),""))</f>
        <v/>
      </c>
      <c r="AJ703" s="28" t="str">
        <f t="shared" si="271"/>
        <v/>
      </c>
    </row>
    <row r="704" spans="1:36" hidden="1" x14ac:dyDescent="0.25">
      <c r="A704" s="59"/>
      <c r="B704" s="59"/>
      <c r="C704" s="63"/>
      <c r="D704" s="65"/>
      <c r="E704" s="51">
        <f t="shared" si="285"/>
        <v>0</v>
      </c>
      <c r="F704" s="65"/>
      <c r="G704" s="51">
        <f t="shared" si="286"/>
        <v>0</v>
      </c>
      <c r="H704" s="65"/>
      <c r="I704" s="51">
        <f t="shared" si="287"/>
        <v>0</v>
      </c>
      <c r="J704" s="65"/>
      <c r="K704" s="51">
        <f t="shared" si="288"/>
        <v>0</v>
      </c>
      <c r="L704" s="91"/>
      <c r="M704" s="63"/>
      <c r="N704" s="63"/>
      <c r="O704" s="63"/>
      <c r="P704" s="63"/>
      <c r="Q704" s="63"/>
      <c r="R704" s="63"/>
      <c r="S704" s="51">
        <f t="shared" si="289"/>
        <v>0</v>
      </c>
      <c r="T704" s="51">
        <f t="shared" si="290"/>
        <v>0</v>
      </c>
      <c r="U704" s="51">
        <f t="shared" si="291"/>
        <v>0</v>
      </c>
      <c r="V704" s="51">
        <f t="shared" si="292"/>
        <v>0</v>
      </c>
      <c r="W704" s="51">
        <f t="shared" si="293"/>
        <v>0</v>
      </c>
      <c r="X704" s="51">
        <f t="shared" si="294"/>
        <v>0</v>
      </c>
      <c r="Y704" s="51">
        <f t="shared" si="295"/>
        <v>0</v>
      </c>
      <c r="Z704" s="42"/>
      <c r="AB704" s="274" t="str">
        <f t="shared" si="272"/>
        <v>niet invulbaar</v>
      </c>
      <c r="AC704" s="34"/>
      <c r="AD704" s="34"/>
      <c r="AE704" s="34"/>
      <c r="AF704" s="86"/>
      <c r="AH704" s="28" t="s">
        <v>245</v>
      </c>
      <c r="AI704" s="28" t="str" cm="1">
        <f t="array" ref="AI704">IF(AH704="h",_xlfn.XLOOKUP(AJ704,AJ705:$AJ$2125,AH705:$AH$2125,""),IF(AH704="l",IF(AJ703&lt;&gt;"","sub",""),""))</f>
        <v/>
      </c>
      <c r="AJ704" s="28" t="str">
        <f t="shared" si="271"/>
        <v/>
      </c>
    </row>
    <row r="705" spans="1:36" hidden="1" x14ac:dyDescent="0.25">
      <c r="A705" s="59"/>
      <c r="B705" s="59"/>
      <c r="C705" s="63"/>
      <c r="D705" s="65"/>
      <c r="E705" s="51">
        <f t="shared" si="285"/>
        <v>0</v>
      </c>
      <c r="F705" s="65"/>
      <c r="G705" s="51">
        <f t="shared" si="286"/>
        <v>0</v>
      </c>
      <c r="H705" s="65"/>
      <c r="I705" s="51">
        <f t="shared" si="287"/>
        <v>0</v>
      </c>
      <c r="J705" s="65"/>
      <c r="K705" s="51">
        <f t="shared" si="288"/>
        <v>0</v>
      </c>
      <c r="L705" s="91"/>
      <c r="M705" s="63"/>
      <c r="N705" s="63"/>
      <c r="O705" s="63"/>
      <c r="P705" s="63"/>
      <c r="Q705" s="63"/>
      <c r="R705" s="63"/>
      <c r="S705" s="51">
        <f t="shared" si="289"/>
        <v>0</v>
      </c>
      <c r="T705" s="51">
        <f t="shared" si="290"/>
        <v>0</v>
      </c>
      <c r="U705" s="51">
        <f t="shared" si="291"/>
        <v>0</v>
      </c>
      <c r="V705" s="51">
        <f t="shared" si="292"/>
        <v>0</v>
      </c>
      <c r="W705" s="51">
        <f t="shared" si="293"/>
        <v>0</v>
      </c>
      <c r="X705" s="51">
        <f t="shared" si="294"/>
        <v>0</v>
      </c>
      <c r="Y705" s="51">
        <f t="shared" si="295"/>
        <v>0</v>
      </c>
      <c r="Z705" s="42"/>
      <c r="AB705" s="274" t="str">
        <f t="shared" si="272"/>
        <v>niet invulbaar</v>
      </c>
      <c r="AC705" s="34"/>
      <c r="AD705" s="34"/>
      <c r="AE705" s="34"/>
      <c r="AF705" s="86"/>
      <c r="AH705" s="28" t="s">
        <v>245</v>
      </c>
      <c r="AI705" s="28" t="str" cm="1">
        <f t="array" ref="AI705">IF(AH705="h",_xlfn.XLOOKUP(AJ705,AJ706:$AJ$2125,AH706:$AH$2125,""),IF(AH705="l",IF(AJ704&lt;&gt;"","sub",""),""))</f>
        <v/>
      </c>
      <c r="AJ705" s="28" t="str">
        <f t="shared" si="271"/>
        <v/>
      </c>
    </row>
    <row r="706" spans="1:36" hidden="1" x14ac:dyDescent="0.25">
      <c r="A706" s="59"/>
      <c r="B706" s="59"/>
      <c r="C706" s="63"/>
      <c r="D706" s="65"/>
      <c r="E706" s="51">
        <f t="shared" si="285"/>
        <v>0</v>
      </c>
      <c r="F706" s="65"/>
      <c r="G706" s="51">
        <f t="shared" si="286"/>
        <v>0</v>
      </c>
      <c r="H706" s="65"/>
      <c r="I706" s="51">
        <f t="shared" si="287"/>
        <v>0</v>
      </c>
      <c r="J706" s="65"/>
      <c r="K706" s="51">
        <f t="shared" si="288"/>
        <v>0</v>
      </c>
      <c r="L706" s="91"/>
      <c r="M706" s="63"/>
      <c r="N706" s="63"/>
      <c r="O706" s="63"/>
      <c r="P706" s="63"/>
      <c r="Q706" s="63"/>
      <c r="R706" s="63"/>
      <c r="S706" s="51">
        <f t="shared" si="289"/>
        <v>0</v>
      </c>
      <c r="T706" s="51">
        <f t="shared" si="290"/>
        <v>0</v>
      </c>
      <c r="U706" s="51">
        <f t="shared" si="291"/>
        <v>0</v>
      </c>
      <c r="V706" s="51">
        <f t="shared" si="292"/>
        <v>0</v>
      </c>
      <c r="W706" s="51">
        <f t="shared" si="293"/>
        <v>0</v>
      </c>
      <c r="X706" s="51">
        <f t="shared" si="294"/>
        <v>0</v>
      </c>
      <c r="Y706" s="51">
        <f t="shared" si="295"/>
        <v>0</v>
      </c>
      <c r="Z706" s="42"/>
      <c r="AB706" s="274" t="str">
        <f t="shared" si="272"/>
        <v>niet invulbaar</v>
      </c>
      <c r="AC706" s="34"/>
      <c r="AD706" s="34"/>
      <c r="AE706" s="34"/>
      <c r="AF706" s="86"/>
      <c r="AH706" s="28" t="s">
        <v>245</v>
      </c>
      <c r="AI706" s="28" t="str" cm="1">
        <f t="array" ref="AI706">IF(AH706="h",_xlfn.XLOOKUP(AJ706,AJ707:$AJ$2125,AH707:$AH$2125,""),IF(AH706="l",IF(AJ705&lt;&gt;"","sub",""),""))</f>
        <v/>
      </c>
      <c r="AJ706" s="28" t="str">
        <f t="shared" si="271"/>
        <v/>
      </c>
    </row>
    <row r="707" spans="1:36" hidden="1" x14ac:dyDescent="0.25">
      <c r="A707" s="59"/>
      <c r="B707" s="59"/>
      <c r="C707" s="63"/>
      <c r="D707" s="65"/>
      <c r="E707" s="51">
        <f t="shared" si="285"/>
        <v>0</v>
      </c>
      <c r="F707" s="65"/>
      <c r="G707" s="51">
        <f t="shared" si="286"/>
        <v>0</v>
      </c>
      <c r="H707" s="65"/>
      <c r="I707" s="51">
        <f t="shared" si="287"/>
        <v>0</v>
      </c>
      <c r="J707" s="65"/>
      <c r="K707" s="51">
        <f t="shared" si="288"/>
        <v>0</v>
      </c>
      <c r="L707" s="91"/>
      <c r="M707" s="63"/>
      <c r="N707" s="63"/>
      <c r="O707" s="63"/>
      <c r="P707" s="63"/>
      <c r="Q707" s="63"/>
      <c r="R707" s="63"/>
      <c r="S707" s="51">
        <f t="shared" si="289"/>
        <v>0</v>
      </c>
      <c r="T707" s="51">
        <f t="shared" si="290"/>
        <v>0</v>
      </c>
      <c r="U707" s="51">
        <f t="shared" si="291"/>
        <v>0</v>
      </c>
      <c r="V707" s="51">
        <f t="shared" si="292"/>
        <v>0</v>
      </c>
      <c r="W707" s="51">
        <f t="shared" si="293"/>
        <v>0</v>
      </c>
      <c r="X707" s="51">
        <f t="shared" si="294"/>
        <v>0</v>
      </c>
      <c r="Y707" s="51">
        <f t="shared" si="295"/>
        <v>0</v>
      </c>
      <c r="Z707" s="42"/>
      <c r="AB707" s="274" t="str">
        <f t="shared" si="272"/>
        <v>niet invulbaar</v>
      </c>
      <c r="AC707" s="34"/>
      <c r="AD707" s="34"/>
      <c r="AE707" s="34"/>
      <c r="AF707" s="86"/>
      <c r="AH707" s="28" t="s">
        <v>245</v>
      </c>
      <c r="AI707" s="28" t="str" cm="1">
        <f t="array" ref="AI707">IF(AH707="h",_xlfn.XLOOKUP(AJ707,AJ708:$AJ$2125,AH708:$AH$2125,""),IF(AH707="l",IF(AJ706&lt;&gt;"","sub",""),""))</f>
        <v/>
      </c>
      <c r="AJ707" s="28" t="str">
        <f t="shared" si="271"/>
        <v/>
      </c>
    </row>
    <row r="708" spans="1:36" hidden="1" x14ac:dyDescent="0.25">
      <c r="A708" s="59"/>
      <c r="B708" s="59"/>
      <c r="C708" s="63"/>
      <c r="D708" s="65"/>
      <c r="E708" s="51">
        <f t="shared" si="285"/>
        <v>0</v>
      </c>
      <c r="F708" s="65"/>
      <c r="G708" s="51">
        <f t="shared" si="286"/>
        <v>0</v>
      </c>
      <c r="H708" s="65"/>
      <c r="I708" s="51">
        <f t="shared" si="287"/>
        <v>0</v>
      </c>
      <c r="J708" s="65"/>
      <c r="K708" s="51">
        <f t="shared" si="288"/>
        <v>0</v>
      </c>
      <c r="L708" s="91"/>
      <c r="M708" s="63"/>
      <c r="N708" s="63"/>
      <c r="O708" s="63"/>
      <c r="P708" s="63"/>
      <c r="Q708" s="63"/>
      <c r="R708" s="63"/>
      <c r="S708" s="51">
        <f t="shared" si="289"/>
        <v>0</v>
      </c>
      <c r="T708" s="51">
        <f t="shared" si="290"/>
        <v>0</v>
      </c>
      <c r="U708" s="51">
        <f t="shared" si="291"/>
        <v>0</v>
      </c>
      <c r="V708" s="51">
        <f t="shared" si="292"/>
        <v>0</v>
      </c>
      <c r="W708" s="51">
        <f t="shared" si="293"/>
        <v>0</v>
      </c>
      <c r="X708" s="51">
        <f t="shared" si="294"/>
        <v>0</v>
      </c>
      <c r="Y708" s="51">
        <f t="shared" si="295"/>
        <v>0</v>
      </c>
      <c r="Z708" s="42"/>
      <c r="AB708" s="274" t="str">
        <f t="shared" si="272"/>
        <v>niet invulbaar</v>
      </c>
      <c r="AC708" s="34"/>
      <c r="AD708" s="34"/>
      <c r="AE708" s="34"/>
      <c r="AF708" s="86"/>
      <c r="AH708" s="28" t="s">
        <v>245</v>
      </c>
      <c r="AI708" s="28" t="str" cm="1">
        <f t="array" ref="AI708">IF(AH708="h",_xlfn.XLOOKUP(AJ708,AJ709:$AJ$2125,AH709:$AH$2125,""),IF(AH708="l",IF(AJ707&lt;&gt;"","sub",""),""))</f>
        <v/>
      </c>
      <c r="AJ708" s="28" t="str">
        <f t="shared" si="271"/>
        <v/>
      </c>
    </row>
    <row r="709" spans="1:36" hidden="1" x14ac:dyDescent="0.25">
      <c r="A709" s="59"/>
      <c r="B709" s="59"/>
      <c r="C709" s="63"/>
      <c r="D709" s="65"/>
      <c r="E709" s="51">
        <f t="shared" si="285"/>
        <v>0</v>
      </c>
      <c r="F709" s="65"/>
      <c r="G709" s="51">
        <f t="shared" si="286"/>
        <v>0</v>
      </c>
      <c r="H709" s="65"/>
      <c r="I709" s="51">
        <f t="shared" si="287"/>
        <v>0</v>
      </c>
      <c r="J709" s="65"/>
      <c r="K709" s="51">
        <f t="shared" si="288"/>
        <v>0</v>
      </c>
      <c r="L709" s="91"/>
      <c r="M709" s="63"/>
      <c r="N709" s="63"/>
      <c r="O709" s="63"/>
      <c r="P709" s="63"/>
      <c r="Q709" s="63"/>
      <c r="R709" s="63"/>
      <c r="S709" s="51">
        <f t="shared" si="289"/>
        <v>0</v>
      </c>
      <c r="T709" s="51">
        <f t="shared" si="290"/>
        <v>0</v>
      </c>
      <c r="U709" s="51">
        <f t="shared" si="291"/>
        <v>0</v>
      </c>
      <c r="V709" s="51">
        <f t="shared" si="292"/>
        <v>0</v>
      </c>
      <c r="W709" s="51">
        <f t="shared" si="293"/>
        <v>0</v>
      </c>
      <c r="X709" s="51">
        <f t="shared" si="294"/>
        <v>0</v>
      </c>
      <c r="Y709" s="51">
        <f t="shared" si="295"/>
        <v>0</v>
      </c>
      <c r="Z709" s="42"/>
      <c r="AB709" s="274" t="str">
        <f t="shared" si="272"/>
        <v>niet invulbaar</v>
      </c>
      <c r="AC709" s="34"/>
      <c r="AD709" s="34"/>
      <c r="AE709" s="34"/>
      <c r="AF709" s="86"/>
      <c r="AH709" s="28" t="s">
        <v>245</v>
      </c>
      <c r="AI709" s="28" t="str" cm="1">
        <f t="array" ref="AI709">IF(AH709="h",_xlfn.XLOOKUP(AJ709,AJ710:$AJ$2125,AH710:$AH$2125,""),IF(AH709="l",IF(AJ708&lt;&gt;"","sub",""),""))</f>
        <v/>
      </c>
      <c r="AJ709" s="28" t="str">
        <f t="shared" si="271"/>
        <v/>
      </c>
    </row>
    <row r="710" spans="1:36" hidden="1" x14ac:dyDescent="0.25">
      <c r="A710" s="59"/>
      <c r="B710" s="59"/>
      <c r="C710" s="63"/>
      <c r="D710" s="65"/>
      <c r="E710" s="51">
        <f t="shared" si="285"/>
        <v>0</v>
      </c>
      <c r="F710" s="65"/>
      <c r="G710" s="51">
        <f t="shared" si="286"/>
        <v>0</v>
      </c>
      <c r="H710" s="65"/>
      <c r="I710" s="51">
        <f t="shared" si="287"/>
        <v>0</v>
      </c>
      <c r="J710" s="65"/>
      <c r="K710" s="51">
        <f t="shared" si="288"/>
        <v>0</v>
      </c>
      <c r="L710" s="91"/>
      <c r="M710" s="63"/>
      <c r="N710" s="63"/>
      <c r="O710" s="63"/>
      <c r="P710" s="63"/>
      <c r="Q710" s="63"/>
      <c r="R710" s="63"/>
      <c r="S710" s="51">
        <f t="shared" si="289"/>
        <v>0</v>
      </c>
      <c r="T710" s="51">
        <f t="shared" si="290"/>
        <v>0</v>
      </c>
      <c r="U710" s="51">
        <f t="shared" si="291"/>
        <v>0</v>
      </c>
      <c r="V710" s="51">
        <f t="shared" si="292"/>
        <v>0</v>
      </c>
      <c r="W710" s="51">
        <f t="shared" si="293"/>
        <v>0</v>
      </c>
      <c r="X710" s="51">
        <f t="shared" si="294"/>
        <v>0</v>
      </c>
      <c r="Y710" s="51">
        <f t="shared" si="295"/>
        <v>0</v>
      </c>
      <c r="Z710" s="42"/>
      <c r="AB710" s="274" t="str">
        <f t="shared" si="272"/>
        <v>niet invulbaar</v>
      </c>
      <c r="AC710" s="34"/>
      <c r="AD710" s="34"/>
      <c r="AE710" s="34"/>
      <c r="AF710" s="86"/>
      <c r="AH710" s="28" t="s">
        <v>245</v>
      </c>
      <c r="AI710" s="28" t="str" cm="1">
        <f t="array" ref="AI710">IF(AH710="h",_xlfn.XLOOKUP(AJ710,AJ711:$AJ$2125,AH711:$AH$2125,""),IF(AH710="l",IF(AJ709&lt;&gt;"","sub",""),""))</f>
        <v/>
      </c>
      <c r="AJ710" s="28" t="str">
        <f t="shared" si="271"/>
        <v/>
      </c>
    </row>
    <row r="711" spans="1:36" hidden="1" x14ac:dyDescent="0.25">
      <c r="A711" s="59"/>
      <c r="B711" s="59"/>
      <c r="C711" s="63"/>
      <c r="D711" s="65"/>
      <c r="E711" s="51">
        <f t="shared" si="285"/>
        <v>0</v>
      </c>
      <c r="F711" s="65"/>
      <c r="G711" s="51">
        <f t="shared" si="286"/>
        <v>0</v>
      </c>
      <c r="H711" s="65"/>
      <c r="I711" s="51">
        <f t="shared" si="287"/>
        <v>0</v>
      </c>
      <c r="J711" s="65"/>
      <c r="K711" s="51">
        <f t="shared" si="288"/>
        <v>0</v>
      </c>
      <c r="L711" s="91"/>
      <c r="M711" s="63"/>
      <c r="N711" s="63"/>
      <c r="O711" s="63"/>
      <c r="P711" s="63"/>
      <c r="Q711" s="63"/>
      <c r="R711" s="63"/>
      <c r="S711" s="51">
        <f t="shared" si="289"/>
        <v>0</v>
      </c>
      <c r="T711" s="51">
        <f t="shared" si="290"/>
        <v>0</v>
      </c>
      <c r="U711" s="51">
        <f t="shared" si="291"/>
        <v>0</v>
      </c>
      <c r="V711" s="51">
        <f t="shared" si="292"/>
        <v>0</v>
      </c>
      <c r="W711" s="51">
        <f t="shared" si="293"/>
        <v>0</v>
      </c>
      <c r="X711" s="51">
        <f t="shared" si="294"/>
        <v>0</v>
      </c>
      <c r="Y711" s="51">
        <f t="shared" si="295"/>
        <v>0</v>
      </c>
      <c r="Z711" s="42"/>
      <c r="AB711" s="274" t="str">
        <f t="shared" si="272"/>
        <v>niet invulbaar</v>
      </c>
      <c r="AC711" s="34"/>
      <c r="AD711" s="34"/>
      <c r="AE711" s="34"/>
      <c r="AF711" s="86"/>
      <c r="AH711" s="28" t="s">
        <v>245</v>
      </c>
      <c r="AI711" s="28" t="str" cm="1">
        <f t="array" ref="AI711">IF(AH711="h",_xlfn.XLOOKUP(AJ711,AJ712:$AJ$2125,AH712:$AH$2125,""),IF(AH711="l",IF(AJ710&lt;&gt;"","sub",""),""))</f>
        <v/>
      </c>
      <c r="AJ711" s="28" t="str">
        <f t="shared" si="271"/>
        <v/>
      </c>
    </row>
    <row r="712" spans="1:36" hidden="1" x14ac:dyDescent="0.25">
      <c r="A712" s="59"/>
      <c r="B712" s="59"/>
      <c r="C712" s="63"/>
      <c r="D712" s="65"/>
      <c r="E712" s="51">
        <f t="shared" si="285"/>
        <v>0</v>
      </c>
      <c r="F712" s="65"/>
      <c r="G712" s="51">
        <f t="shared" si="286"/>
        <v>0</v>
      </c>
      <c r="H712" s="65"/>
      <c r="I712" s="51">
        <f t="shared" si="287"/>
        <v>0</v>
      </c>
      <c r="J712" s="65"/>
      <c r="K712" s="51">
        <f t="shared" si="288"/>
        <v>0</v>
      </c>
      <c r="L712" s="91"/>
      <c r="M712" s="63"/>
      <c r="N712" s="63"/>
      <c r="O712" s="63"/>
      <c r="P712" s="63"/>
      <c r="Q712" s="63"/>
      <c r="R712" s="63"/>
      <c r="S712" s="51">
        <f t="shared" si="289"/>
        <v>0</v>
      </c>
      <c r="T712" s="51">
        <f t="shared" si="290"/>
        <v>0</v>
      </c>
      <c r="U712" s="51">
        <f t="shared" si="291"/>
        <v>0</v>
      </c>
      <c r="V712" s="51">
        <f t="shared" si="292"/>
        <v>0</v>
      </c>
      <c r="W712" s="51">
        <f t="shared" si="293"/>
        <v>0</v>
      </c>
      <c r="X712" s="51">
        <f t="shared" si="294"/>
        <v>0</v>
      </c>
      <c r="Y712" s="51">
        <f t="shared" si="295"/>
        <v>0</v>
      </c>
      <c r="Z712" s="42"/>
      <c r="AB712" s="274" t="str">
        <f t="shared" si="272"/>
        <v>niet invulbaar</v>
      </c>
      <c r="AC712" s="34"/>
      <c r="AD712" s="34"/>
      <c r="AE712" s="34"/>
      <c r="AF712" s="86"/>
      <c r="AH712" s="28" t="s">
        <v>245</v>
      </c>
      <c r="AI712" s="28" t="str" cm="1">
        <f t="array" ref="AI712">IF(AH712="h",_xlfn.XLOOKUP(AJ712,AJ713:$AJ$2125,AH713:$AH$2125,""),IF(AH712="l",IF(AJ711&lt;&gt;"","sub",""),""))</f>
        <v/>
      </c>
      <c r="AJ712" s="28" t="str">
        <f t="shared" si="271"/>
        <v/>
      </c>
    </row>
    <row r="713" spans="1:36" hidden="1" x14ac:dyDescent="0.25">
      <c r="A713" s="59"/>
      <c r="B713" s="59"/>
      <c r="C713" s="63"/>
      <c r="D713" s="65"/>
      <c r="E713" s="51">
        <f t="shared" si="285"/>
        <v>0</v>
      </c>
      <c r="F713" s="65"/>
      <c r="G713" s="51">
        <f t="shared" si="286"/>
        <v>0</v>
      </c>
      <c r="H713" s="65"/>
      <c r="I713" s="51">
        <f t="shared" si="287"/>
        <v>0</v>
      </c>
      <c r="J713" s="65"/>
      <c r="K713" s="51">
        <f t="shared" si="288"/>
        <v>0</v>
      </c>
      <c r="L713" s="91"/>
      <c r="M713" s="63"/>
      <c r="N713" s="63"/>
      <c r="O713" s="63"/>
      <c r="P713" s="63"/>
      <c r="Q713" s="63"/>
      <c r="R713" s="63"/>
      <c r="S713" s="51">
        <f t="shared" si="289"/>
        <v>0</v>
      </c>
      <c r="T713" s="51">
        <f t="shared" si="290"/>
        <v>0</v>
      </c>
      <c r="U713" s="51">
        <f t="shared" si="291"/>
        <v>0</v>
      </c>
      <c r="V713" s="51">
        <f t="shared" si="292"/>
        <v>0</v>
      </c>
      <c r="W713" s="51">
        <f t="shared" si="293"/>
        <v>0</v>
      </c>
      <c r="X713" s="51">
        <f t="shared" si="294"/>
        <v>0</v>
      </c>
      <c r="Y713" s="51">
        <f t="shared" si="295"/>
        <v>0</v>
      </c>
      <c r="Z713" s="42"/>
      <c r="AB713" s="274" t="str">
        <f t="shared" si="272"/>
        <v>niet invulbaar</v>
      </c>
      <c r="AC713" s="34"/>
      <c r="AD713" s="34"/>
      <c r="AE713" s="34"/>
      <c r="AF713" s="86"/>
      <c r="AH713" s="28" t="s">
        <v>245</v>
      </c>
      <c r="AI713" s="28" t="str" cm="1">
        <f t="array" ref="AI713">IF(AH713="h",_xlfn.XLOOKUP(AJ713,AJ714:$AJ$2125,AH714:$AH$2125,""),IF(AH713="l",IF(AJ712&lt;&gt;"","sub",""),""))</f>
        <v/>
      </c>
      <c r="AJ713" s="28" t="str">
        <f t="shared" si="271"/>
        <v/>
      </c>
    </row>
    <row r="714" spans="1:36" hidden="1" x14ac:dyDescent="0.25">
      <c r="A714" s="59"/>
      <c r="B714" s="59"/>
      <c r="C714" s="63"/>
      <c r="D714" s="65"/>
      <c r="E714" s="51">
        <f t="shared" si="285"/>
        <v>0</v>
      </c>
      <c r="F714" s="65"/>
      <c r="G714" s="51">
        <f t="shared" si="286"/>
        <v>0</v>
      </c>
      <c r="H714" s="65"/>
      <c r="I714" s="51">
        <f t="shared" si="287"/>
        <v>0</v>
      </c>
      <c r="J714" s="65"/>
      <c r="K714" s="51">
        <f t="shared" si="288"/>
        <v>0</v>
      </c>
      <c r="L714" s="91"/>
      <c r="M714" s="63"/>
      <c r="N714" s="63"/>
      <c r="O714" s="63"/>
      <c r="P714" s="63"/>
      <c r="Q714" s="63"/>
      <c r="R714" s="63"/>
      <c r="S714" s="51">
        <f t="shared" si="289"/>
        <v>0</v>
      </c>
      <c r="T714" s="51">
        <f t="shared" si="290"/>
        <v>0</v>
      </c>
      <c r="U714" s="51">
        <f t="shared" si="291"/>
        <v>0</v>
      </c>
      <c r="V714" s="51">
        <f t="shared" si="292"/>
        <v>0</v>
      </c>
      <c r="W714" s="51">
        <f t="shared" si="293"/>
        <v>0</v>
      </c>
      <c r="X714" s="51">
        <f t="shared" si="294"/>
        <v>0</v>
      </c>
      <c r="Y714" s="51">
        <f t="shared" si="295"/>
        <v>0</v>
      </c>
      <c r="Z714" s="42"/>
      <c r="AB714" s="274" t="str">
        <f t="shared" si="272"/>
        <v>niet invulbaar</v>
      </c>
      <c r="AC714" s="34"/>
      <c r="AD714" s="34"/>
      <c r="AE714" s="34"/>
      <c r="AF714" s="86"/>
      <c r="AH714" s="28" t="s">
        <v>245</v>
      </c>
      <c r="AI714" s="28" t="str" cm="1">
        <f t="array" ref="AI714">IF(AH714="h",_xlfn.XLOOKUP(AJ714,AJ715:$AJ$2125,AH715:$AH$2125,""),IF(AH714="l",IF(AJ713&lt;&gt;"","sub",""),""))</f>
        <v/>
      </c>
      <c r="AJ714" s="28" t="str">
        <f t="shared" si="271"/>
        <v/>
      </c>
    </row>
    <row r="715" spans="1:36" hidden="1" x14ac:dyDescent="0.25">
      <c r="A715" s="59"/>
      <c r="B715" s="59"/>
      <c r="C715" s="63"/>
      <c r="D715" s="65"/>
      <c r="E715" s="51">
        <f t="shared" si="285"/>
        <v>0</v>
      </c>
      <c r="F715" s="65"/>
      <c r="G715" s="51">
        <f t="shared" si="286"/>
        <v>0</v>
      </c>
      <c r="H715" s="65"/>
      <c r="I715" s="51">
        <f t="shared" si="287"/>
        <v>0</v>
      </c>
      <c r="J715" s="65"/>
      <c r="K715" s="51">
        <f t="shared" si="288"/>
        <v>0</v>
      </c>
      <c r="L715" s="91"/>
      <c r="M715" s="63"/>
      <c r="N715" s="63"/>
      <c r="O715" s="63"/>
      <c r="P715" s="63"/>
      <c r="Q715" s="63"/>
      <c r="R715" s="63"/>
      <c r="S715" s="51">
        <f t="shared" si="289"/>
        <v>0</v>
      </c>
      <c r="T715" s="51">
        <f t="shared" si="290"/>
        <v>0</v>
      </c>
      <c r="U715" s="51">
        <f t="shared" si="291"/>
        <v>0</v>
      </c>
      <c r="V715" s="51">
        <f t="shared" si="292"/>
        <v>0</v>
      </c>
      <c r="W715" s="51">
        <f t="shared" si="293"/>
        <v>0</v>
      </c>
      <c r="X715" s="51">
        <f t="shared" si="294"/>
        <v>0</v>
      </c>
      <c r="Y715" s="51">
        <f t="shared" si="295"/>
        <v>0</v>
      </c>
      <c r="Z715" s="42"/>
      <c r="AB715" s="274" t="str">
        <f t="shared" si="272"/>
        <v>niet invulbaar</v>
      </c>
      <c r="AC715" s="34"/>
      <c r="AD715" s="34"/>
      <c r="AE715" s="34"/>
      <c r="AF715" s="86"/>
      <c r="AH715" s="28" t="s">
        <v>245</v>
      </c>
      <c r="AI715" s="28" t="str" cm="1">
        <f t="array" ref="AI715">IF(AH715="h",_xlfn.XLOOKUP(AJ715,AJ716:$AJ$2125,AH716:$AH$2125,""),IF(AH715="l",IF(AJ714&lt;&gt;"","sub",""),""))</f>
        <v/>
      </c>
      <c r="AJ715" s="28" t="str">
        <f t="shared" ref="AJ715:AJ778" si="296">IF(AH715="h",LEFT(A715,2),IF(SUM(B715:Y715)&gt;0,IF(AH715="sub",RIGHT(A715,2),""),""))</f>
        <v/>
      </c>
    </row>
    <row r="716" spans="1:36" hidden="1" x14ac:dyDescent="0.25">
      <c r="A716" s="59"/>
      <c r="B716" s="59"/>
      <c r="C716" s="63"/>
      <c r="D716" s="65"/>
      <c r="E716" s="51">
        <f t="shared" si="285"/>
        <v>0</v>
      </c>
      <c r="F716" s="65"/>
      <c r="G716" s="51">
        <f t="shared" si="286"/>
        <v>0</v>
      </c>
      <c r="H716" s="65"/>
      <c r="I716" s="51">
        <f t="shared" si="287"/>
        <v>0</v>
      </c>
      <c r="J716" s="65"/>
      <c r="K716" s="51">
        <f t="shared" si="288"/>
        <v>0</v>
      </c>
      <c r="L716" s="91"/>
      <c r="M716" s="63"/>
      <c r="N716" s="63"/>
      <c r="O716" s="63"/>
      <c r="P716" s="63"/>
      <c r="Q716" s="63"/>
      <c r="R716" s="63"/>
      <c r="S716" s="51">
        <f t="shared" si="289"/>
        <v>0</v>
      </c>
      <c r="T716" s="51">
        <f t="shared" si="290"/>
        <v>0</v>
      </c>
      <c r="U716" s="51">
        <f t="shared" si="291"/>
        <v>0</v>
      </c>
      <c r="V716" s="51">
        <f t="shared" si="292"/>
        <v>0</v>
      </c>
      <c r="W716" s="51">
        <f t="shared" si="293"/>
        <v>0</v>
      </c>
      <c r="X716" s="51">
        <f t="shared" si="294"/>
        <v>0</v>
      </c>
      <c r="Y716" s="51">
        <f t="shared" si="295"/>
        <v>0</v>
      </c>
      <c r="Z716" s="42"/>
      <c r="AB716" s="274" t="str">
        <f t="shared" ref="AB716:AB779" si="297">IF(AH716="uit","niet invulbaar",IF(AH716="staart","niet leeg",IF(OR(AH716="h",AH716="l"),IF(AI716="sub","niet leeg","leeg"),IF(OR(AND(A716="",Y716=""),SUM(B716:Y716)=0),"leeg","niet leeg"))))</f>
        <v>niet invulbaar</v>
      </c>
      <c r="AC716" s="34"/>
      <c r="AD716" s="34"/>
      <c r="AE716" s="34"/>
      <c r="AF716" s="86"/>
      <c r="AH716" s="28" t="s">
        <v>245</v>
      </c>
      <c r="AI716" s="28" t="str" cm="1">
        <f t="array" ref="AI716">IF(AH716="h",_xlfn.XLOOKUP(AJ716,AJ717:$AJ$2125,AH717:$AH$2125,""),IF(AH716="l",IF(AJ715&lt;&gt;"","sub",""),""))</f>
        <v/>
      </c>
      <c r="AJ716" s="28" t="str">
        <f t="shared" si="296"/>
        <v/>
      </c>
    </row>
    <row r="717" spans="1:36" hidden="1" x14ac:dyDescent="0.25">
      <c r="A717" s="59"/>
      <c r="B717" s="59"/>
      <c r="C717" s="63"/>
      <c r="D717" s="65"/>
      <c r="E717" s="51">
        <f t="shared" si="285"/>
        <v>0</v>
      </c>
      <c r="F717" s="65"/>
      <c r="G717" s="51">
        <f t="shared" si="286"/>
        <v>0</v>
      </c>
      <c r="H717" s="65"/>
      <c r="I717" s="51">
        <f t="shared" si="287"/>
        <v>0</v>
      </c>
      <c r="J717" s="65"/>
      <c r="K717" s="51">
        <f t="shared" si="288"/>
        <v>0</v>
      </c>
      <c r="L717" s="91"/>
      <c r="M717" s="63"/>
      <c r="N717" s="63"/>
      <c r="O717" s="63"/>
      <c r="P717" s="63"/>
      <c r="Q717" s="63"/>
      <c r="R717" s="63"/>
      <c r="S717" s="51">
        <f t="shared" si="289"/>
        <v>0</v>
      </c>
      <c r="T717" s="51">
        <f t="shared" si="290"/>
        <v>0</v>
      </c>
      <c r="U717" s="51">
        <f t="shared" si="291"/>
        <v>0</v>
      </c>
      <c r="V717" s="51">
        <f t="shared" si="292"/>
        <v>0</v>
      </c>
      <c r="W717" s="51">
        <f t="shared" si="293"/>
        <v>0</v>
      </c>
      <c r="X717" s="51">
        <f t="shared" si="294"/>
        <v>0</v>
      </c>
      <c r="Y717" s="51">
        <f t="shared" si="295"/>
        <v>0</v>
      </c>
      <c r="Z717" s="42"/>
      <c r="AB717" s="274" t="str">
        <f t="shared" si="297"/>
        <v>niet invulbaar</v>
      </c>
      <c r="AC717" s="34"/>
      <c r="AD717" s="34"/>
      <c r="AE717" s="34"/>
      <c r="AF717" s="86"/>
      <c r="AH717" s="28" t="s">
        <v>245</v>
      </c>
      <c r="AI717" s="28" t="str" cm="1">
        <f t="array" ref="AI717">IF(AH717="h",_xlfn.XLOOKUP(AJ717,AJ718:$AJ$2125,AH718:$AH$2125,""),IF(AH717="l",IF(AJ716&lt;&gt;"","sub",""),""))</f>
        <v/>
      </c>
      <c r="AJ717" s="28" t="str">
        <f t="shared" si="296"/>
        <v/>
      </c>
    </row>
    <row r="718" spans="1:36" hidden="1" x14ac:dyDescent="0.25">
      <c r="A718" s="59"/>
      <c r="B718" s="59"/>
      <c r="C718" s="63"/>
      <c r="D718" s="65"/>
      <c r="E718" s="51">
        <f t="shared" si="285"/>
        <v>0</v>
      </c>
      <c r="F718" s="65"/>
      <c r="G718" s="51">
        <f t="shared" si="286"/>
        <v>0</v>
      </c>
      <c r="H718" s="65"/>
      <c r="I718" s="51">
        <f t="shared" si="287"/>
        <v>0</v>
      </c>
      <c r="J718" s="65"/>
      <c r="K718" s="51">
        <f t="shared" si="288"/>
        <v>0</v>
      </c>
      <c r="L718" s="91"/>
      <c r="M718" s="63"/>
      <c r="N718" s="63"/>
      <c r="O718" s="63"/>
      <c r="P718" s="63"/>
      <c r="Q718" s="63"/>
      <c r="R718" s="63"/>
      <c r="S718" s="51">
        <f t="shared" si="289"/>
        <v>0</v>
      </c>
      <c r="T718" s="51">
        <f t="shared" si="290"/>
        <v>0</v>
      </c>
      <c r="U718" s="51">
        <f t="shared" si="291"/>
        <v>0</v>
      </c>
      <c r="V718" s="51">
        <f t="shared" si="292"/>
        <v>0</v>
      </c>
      <c r="W718" s="51">
        <f t="shared" si="293"/>
        <v>0</v>
      </c>
      <c r="X718" s="51">
        <f t="shared" si="294"/>
        <v>0</v>
      </c>
      <c r="Y718" s="51">
        <f t="shared" si="295"/>
        <v>0</v>
      </c>
      <c r="Z718" s="42"/>
      <c r="AB718" s="274" t="str">
        <f t="shared" si="297"/>
        <v>niet invulbaar</v>
      </c>
      <c r="AC718" s="34"/>
      <c r="AD718" s="34"/>
      <c r="AE718" s="34"/>
      <c r="AF718" s="86"/>
      <c r="AH718" s="28" t="s">
        <v>245</v>
      </c>
      <c r="AI718" s="28" t="str" cm="1">
        <f t="array" ref="AI718">IF(AH718="h",_xlfn.XLOOKUP(AJ718,AJ719:$AJ$2125,AH719:$AH$2125,""),IF(AH718="l",IF(AJ717&lt;&gt;"","sub",""),""))</f>
        <v/>
      </c>
      <c r="AJ718" s="28" t="str">
        <f t="shared" si="296"/>
        <v/>
      </c>
    </row>
    <row r="719" spans="1:36" hidden="1" x14ac:dyDescent="0.25">
      <c r="A719" s="59"/>
      <c r="B719" s="59"/>
      <c r="C719" s="63"/>
      <c r="D719" s="65"/>
      <c r="E719" s="51">
        <f t="shared" si="285"/>
        <v>0</v>
      </c>
      <c r="F719" s="65"/>
      <c r="G719" s="51">
        <f t="shared" si="286"/>
        <v>0</v>
      </c>
      <c r="H719" s="65"/>
      <c r="I719" s="51">
        <f t="shared" si="287"/>
        <v>0</v>
      </c>
      <c r="J719" s="65"/>
      <c r="K719" s="51">
        <f t="shared" si="288"/>
        <v>0</v>
      </c>
      <c r="L719" s="91"/>
      <c r="M719" s="63"/>
      <c r="N719" s="63"/>
      <c r="O719" s="63"/>
      <c r="P719" s="63"/>
      <c r="Q719" s="63"/>
      <c r="R719" s="63"/>
      <c r="S719" s="51">
        <f t="shared" si="289"/>
        <v>0</v>
      </c>
      <c r="T719" s="51">
        <f t="shared" si="290"/>
        <v>0</v>
      </c>
      <c r="U719" s="51">
        <f t="shared" si="291"/>
        <v>0</v>
      </c>
      <c r="V719" s="51">
        <f t="shared" si="292"/>
        <v>0</v>
      </c>
      <c r="W719" s="51">
        <f t="shared" si="293"/>
        <v>0</v>
      </c>
      <c r="X719" s="51">
        <f t="shared" si="294"/>
        <v>0</v>
      </c>
      <c r="Y719" s="51">
        <f t="shared" si="295"/>
        <v>0</v>
      </c>
      <c r="Z719" s="42"/>
      <c r="AB719" s="274" t="str">
        <f t="shared" si="297"/>
        <v>niet invulbaar</v>
      </c>
      <c r="AC719" s="34"/>
      <c r="AD719" s="34"/>
      <c r="AE719" s="34"/>
      <c r="AF719" s="86"/>
      <c r="AH719" s="28" t="s">
        <v>245</v>
      </c>
      <c r="AI719" s="28" t="str" cm="1">
        <f t="array" ref="AI719">IF(AH719="h",_xlfn.XLOOKUP(AJ719,AJ720:$AJ$2125,AH720:$AH$2125,""),IF(AH719="l",IF(AJ718&lt;&gt;"","sub",""),""))</f>
        <v/>
      </c>
      <c r="AJ719" s="28" t="str">
        <f t="shared" si="296"/>
        <v/>
      </c>
    </row>
    <row r="720" spans="1:36" hidden="1" x14ac:dyDescent="0.25">
      <c r="A720" s="59"/>
      <c r="B720" s="59"/>
      <c r="C720" s="63"/>
      <c r="D720" s="65"/>
      <c r="E720" s="51">
        <f t="shared" si="285"/>
        <v>0</v>
      </c>
      <c r="F720" s="65"/>
      <c r="G720" s="51">
        <f t="shared" si="286"/>
        <v>0</v>
      </c>
      <c r="H720" s="65"/>
      <c r="I720" s="51">
        <f t="shared" si="287"/>
        <v>0</v>
      </c>
      <c r="J720" s="65"/>
      <c r="K720" s="51">
        <f t="shared" si="288"/>
        <v>0</v>
      </c>
      <c r="L720" s="91"/>
      <c r="M720" s="63"/>
      <c r="N720" s="63"/>
      <c r="O720" s="63"/>
      <c r="P720" s="63"/>
      <c r="Q720" s="63"/>
      <c r="R720" s="63"/>
      <c r="S720" s="51">
        <f t="shared" si="289"/>
        <v>0</v>
      </c>
      <c r="T720" s="51">
        <f t="shared" si="290"/>
        <v>0</v>
      </c>
      <c r="U720" s="51">
        <f t="shared" si="291"/>
        <v>0</v>
      </c>
      <c r="V720" s="51">
        <f t="shared" si="292"/>
        <v>0</v>
      </c>
      <c r="W720" s="51">
        <f t="shared" si="293"/>
        <v>0</v>
      </c>
      <c r="X720" s="51">
        <f t="shared" si="294"/>
        <v>0</v>
      </c>
      <c r="Y720" s="51">
        <f t="shared" si="295"/>
        <v>0</v>
      </c>
      <c r="Z720" s="42"/>
      <c r="AB720" s="274" t="str">
        <f t="shared" si="297"/>
        <v>niet invulbaar</v>
      </c>
      <c r="AC720" s="34"/>
      <c r="AD720" s="34"/>
      <c r="AE720" s="34"/>
      <c r="AF720" s="86"/>
      <c r="AH720" s="28" t="s">
        <v>245</v>
      </c>
      <c r="AI720" s="28" t="str" cm="1">
        <f t="array" ref="AI720">IF(AH720="h",_xlfn.XLOOKUP(AJ720,AJ721:$AJ$2125,AH721:$AH$2125,""),IF(AH720="l",IF(AJ719&lt;&gt;"","sub",""),""))</f>
        <v/>
      </c>
      <c r="AJ720" s="28" t="str">
        <f t="shared" si="296"/>
        <v/>
      </c>
    </row>
    <row r="721" spans="1:36" hidden="1" x14ac:dyDescent="0.25">
      <c r="A721" s="59"/>
      <c r="B721" s="59"/>
      <c r="C721" s="63"/>
      <c r="D721" s="65"/>
      <c r="E721" s="51">
        <f t="shared" si="285"/>
        <v>0</v>
      </c>
      <c r="F721" s="65"/>
      <c r="G721" s="51">
        <f t="shared" si="286"/>
        <v>0</v>
      </c>
      <c r="H721" s="65"/>
      <c r="I721" s="51">
        <f t="shared" si="287"/>
        <v>0</v>
      </c>
      <c r="J721" s="65"/>
      <c r="K721" s="51">
        <f t="shared" si="288"/>
        <v>0</v>
      </c>
      <c r="L721" s="91"/>
      <c r="M721" s="63"/>
      <c r="N721" s="63"/>
      <c r="O721" s="63"/>
      <c r="P721" s="63"/>
      <c r="Q721" s="63"/>
      <c r="R721" s="63"/>
      <c r="S721" s="51">
        <f t="shared" si="289"/>
        <v>0</v>
      </c>
      <c r="T721" s="51">
        <f t="shared" si="290"/>
        <v>0</v>
      </c>
      <c r="U721" s="51">
        <f t="shared" si="291"/>
        <v>0</v>
      </c>
      <c r="V721" s="51">
        <f t="shared" si="292"/>
        <v>0</v>
      </c>
      <c r="W721" s="51">
        <f t="shared" si="293"/>
        <v>0</v>
      </c>
      <c r="X721" s="51">
        <f t="shared" si="294"/>
        <v>0</v>
      </c>
      <c r="Y721" s="51">
        <f t="shared" si="295"/>
        <v>0</v>
      </c>
      <c r="Z721" s="42"/>
      <c r="AB721" s="274" t="str">
        <f t="shared" si="297"/>
        <v>niet invulbaar</v>
      </c>
      <c r="AC721" s="34"/>
      <c r="AD721" s="34"/>
      <c r="AE721" s="34"/>
      <c r="AF721" s="86"/>
      <c r="AH721" s="28" t="s">
        <v>245</v>
      </c>
      <c r="AI721" s="28" t="str" cm="1">
        <f t="array" ref="AI721">IF(AH721="h",_xlfn.XLOOKUP(AJ721,AJ722:$AJ$2125,AH722:$AH$2125,""),IF(AH721="l",IF(AJ720&lt;&gt;"","sub",""),""))</f>
        <v/>
      </c>
      <c r="AJ721" s="28" t="str">
        <f t="shared" si="296"/>
        <v/>
      </c>
    </row>
    <row r="722" spans="1:36" hidden="1" x14ac:dyDescent="0.25">
      <c r="A722" s="59"/>
      <c r="B722" s="59"/>
      <c r="C722" s="63"/>
      <c r="D722" s="65"/>
      <c r="E722" s="51">
        <f t="shared" si="285"/>
        <v>0</v>
      </c>
      <c r="F722" s="65"/>
      <c r="G722" s="51">
        <f t="shared" si="286"/>
        <v>0</v>
      </c>
      <c r="H722" s="65"/>
      <c r="I722" s="51">
        <f t="shared" si="287"/>
        <v>0</v>
      </c>
      <c r="J722" s="65"/>
      <c r="K722" s="51">
        <f t="shared" si="288"/>
        <v>0</v>
      </c>
      <c r="L722" s="91"/>
      <c r="M722" s="63"/>
      <c r="N722" s="63"/>
      <c r="O722" s="63"/>
      <c r="P722" s="63"/>
      <c r="Q722" s="63"/>
      <c r="R722" s="63"/>
      <c r="S722" s="51">
        <f t="shared" si="289"/>
        <v>0</v>
      </c>
      <c r="T722" s="51">
        <f t="shared" si="290"/>
        <v>0</v>
      </c>
      <c r="U722" s="51">
        <f t="shared" si="291"/>
        <v>0</v>
      </c>
      <c r="V722" s="51">
        <f t="shared" si="292"/>
        <v>0</v>
      </c>
      <c r="W722" s="51">
        <f t="shared" si="293"/>
        <v>0</v>
      </c>
      <c r="X722" s="51">
        <f t="shared" si="294"/>
        <v>0</v>
      </c>
      <c r="Y722" s="51">
        <f t="shared" si="295"/>
        <v>0</v>
      </c>
      <c r="Z722" s="42"/>
      <c r="AB722" s="274" t="str">
        <f t="shared" si="297"/>
        <v>niet invulbaar</v>
      </c>
      <c r="AC722" s="34"/>
      <c r="AD722" s="34"/>
      <c r="AE722" s="34"/>
      <c r="AF722" s="86"/>
      <c r="AH722" s="28" t="s">
        <v>245</v>
      </c>
      <c r="AI722" s="28" t="str" cm="1">
        <f t="array" ref="AI722">IF(AH722="h",_xlfn.XLOOKUP(AJ722,AJ723:$AJ$2125,AH723:$AH$2125,""),IF(AH722="l",IF(AJ721&lt;&gt;"","sub",""),""))</f>
        <v/>
      </c>
      <c r="AJ722" s="28" t="str">
        <f t="shared" si="296"/>
        <v/>
      </c>
    </row>
    <row r="723" spans="1:36" hidden="1" x14ac:dyDescent="0.25">
      <c r="A723" s="59"/>
      <c r="B723" s="59"/>
      <c r="C723" s="63"/>
      <c r="D723" s="65"/>
      <c r="E723" s="51">
        <f t="shared" si="285"/>
        <v>0</v>
      </c>
      <c r="F723" s="65"/>
      <c r="G723" s="51">
        <f t="shared" si="286"/>
        <v>0</v>
      </c>
      <c r="H723" s="65"/>
      <c r="I723" s="51">
        <f t="shared" si="287"/>
        <v>0</v>
      </c>
      <c r="J723" s="65"/>
      <c r="K723" s="51">
        <f t="shared" si="288"/>
        <v>0</v>
      </c>
      <c r="L723" s="91"/>
      <c r="M723" s="63"/>
      <c r="N723" s="63"/>
      <c r="O723" s="63"/>
      <c r="P723" s="63"/>
      <c r="Q723" s="63"/>
      <c r="R723" s="63"/>
      <c r="S723" s="51">
        <f t="shared" si="289"/>
        <v>0</v>
      </c>
      <c r="T723" s="51">
        <f t="shared" si="290"/>
        <v>0</v>
      </c>
      <c r="U723" s="51">
        <f t="shared" si="291"/>
        <v>0</v>
      </c>
      <c r="V723" s="51">
        <f t="shared" si="292"/>
        <v>0</v>
      </c>
      <c r="W723" s="51">
        <f t="shared" si="293"/>
        <v>0</v>
      </c>
      <c r="X723" s="51">
        <f t="shared" si="294"/>
        <v>0</v>
      </c>
      <c r="Y723" s="51">
        <f t="shared" si="295"/>
        <v>0</v>
      </c>
      <c r="Z723" s="42"/>
      <c r="AB723" s="274" t="str">
        <f t="shared" si="297"/>
        <v>niet invulbaar</v>
      </c>
      <c r="AC723" s="34"/>
      <c r="AD723" s="34"/>
      <c r="AE723" s="34"/>
      <c r="AF723" s="86"/>
      <c r="AH723" s="28" t="s">
        <v>245</v>
      </c>
      <c r="AI723" s="28" t="str" cm="1">
        <f t="array" ref="AI723">IF(AH723="h",_xlfn.XLOOKUP(AJ723,AJ724:$AJ$2125,AH724:$AH$2125,""),IF(AH723="l",IF(AJ722&lt;&gt;"","sub",""),""))</f>
        <v/>
      </c>
      <c r="AJ723" s="28" t="str">
        <f t="shared" si="296"/>
        <v/>
      </c>
    </row>
    <row r="724" spans="1:36" hidden="1" x14ac:dyDescent="0.25">
      <c r="A724" s="59"/>
      <c r="B724" s="59"/>
      <c r="C724" s="63"/>
      <c r="D724" s="65"/>
      <c r="E724" s="51">
        <f t="shared" si="285"/>
        <v>0</v>
      </c>
      <c r="F724" s="65"/>
      <c r="G724" s="51">
        <f t="shared" si="286"/>
        <v>0</v>
      </c>
      <c r="H724" s="65"/>
      <c r="I724" s="51">
        <f t="shared" si="287"/>
        <v>0</v>
      </c>
      <c r="J724" s="65"/>
      <c r="K724" s="51">
        <f t="shared" si="288"/>
        <v>0</v>
      </c>
      <c r="L724" s="91"/>
      <c r="M724" s="63"/>
      <c r="N724" s="63"/>
      <c r="O724" s="63"/>
      <c r="P724" s="63"/>
      <c r="Q724" s="63"/>
      <c r="R724" s="63"/>
      <c r="S724" s="51">
        <f t="shared" si="289"/>
        <v>0</v>
      </c>
      <c r="T724" s="51">
        <f t="shared" si="290"/>
        <v>0</v>
      </c>
      <c r="U724" s="51">
        <f t="shared" si="291"/>
        <v>0</v>
      </c>
      <c r="V724" s="51">
        <f t="shared" si="292"/>
        <v>0</v>
      </c>
      <c r="W724" s="51">
        <f t="shared" si="293"/>
        <v>0</v>
      </c>
      <c r="X724" s="51">
        <f t="shared" si="294"/>
        <v>0</v>
      </c>
      <c r="Y724" s="51">
        <f t="shared" si="295"/>
        <v>0</v>
      </c>
      <c r="Z724" s="42"/>
      <c r="AB724" s="274" t="str">
        <f t="shared" si="297"/>
        <v>niet invulbaar</v>
      </c>
      <c r="AC724" s="34"/>
      <c r="AD724" s="34"/>
      <c r="AE724" s="34"/>
      <c r="AF724" s="86"/>
      <c r="AH724" s="28" t="s">
        <v>245</v>
      </c>
      <c r="AI724" s="28" t="str" cm="1">
        <f t="array" ref="AI724">IF(AH724="h",_xlfn.XLOOKUP(AJ724,AJ725:$AJ$2125,AH725:$AH$2125,""),IF(AH724="l",IF(AJ723&lt;&gt;"","sub",""),""))</f>
        <v/>
      </c>
      <c r="AJ724" s="28" t="str">
        <f t="shared" si="296"/>
        <v/>
      </c>
    </row>
    <row r="725" spans="1:36" hidden="1" x14ac:dyDescent="0.25">
      <c r="A725" s="59"/>
      <c r="B725" s="59"/>
      <c r="C725" s="63"/>
      <c r="D725" s="65"/>
      <c r="E725" s="51">
        <f t="shared" si="285"/>
        <v>0</v>
      </c>
      <c r="F725" s="65"/>
      <c r="G725" s="51">
        <f t="shared" si="286"/>
        <v>0</v>
      </c>
      <c r="H725" s="65"/>
      <c r="I725" s="51">
        <f t="shared" si="287"/>
        <v>0</v>
      </c>
      <c r="J725" s="65"/>
      <c r="K725" s="51">
        <f t="shared" si="288"/>
        <v>0</v>
      </c>
      <c r="L725" s="91"/>
      <c r="M725" s="63"/>
      <c r="N725" s="63"/>
      <c r="O725" s="63"/>
      <c r="P725" s="63"/>
      <c r="Q725" s="63"/>
      <c r="R725" s="63"/>
      <c r="S725" s="51">
        <f t="shared" si="289"/>
        <v>0</v>
      </c>
      <c r="T725" s="51">
        <f t="shared" si="290"/>
        <v>0</v>
      </c>
      <c r="U725" s="51">
        <f t="shared" si="291"/>
        <v>0</v>
      </c>
      <c r="V725" s="51">
        <f t="shared" si="292"/>
        <v>0</v>
      </c>
      <c r="W725" s="51">
        <f t="shared" si="293"/>
        <v>0</v>
      </c>
      <c r="X725" s="51">
        <f t="shared" si="294"/>
        <v>0</v>
      </c>
      <c r="Y725" s="51">
        <f t="shared" si="295"/>
        <v>0</v>
      </c>
      <c r="Z725" s="42"/>
      <c r="AB725" s="274" t="str">
        <f t="shared" si="297"/>
        <v>niet invulbaar</v>
      </c>
      <c r="AC725" s="34"/>
      <c r="AD725" s="34"/>
      <c r="AE725" s="34"/>
      <c r="AF725" s="86"/>
      <c r="AH725" s="28" t="s">
        <v>245</v>
      </c>
      <c r="AI725" s="28" t="str" cm="1">
        <f t="array" ref="AI725">IF(AH725="h",_xlfn.XLOOKUP(AJ725,AJ726:$AJ$2125,AH726:$AH$2125,""),IF(AH725="l",IF(AJ724&lt;&gt;"","sub",""),""))</f>
        <v/>
      </c>
      <c r="AJ725" s="28" t="str">
        <f t="shared" si="296"/>
        <v/>
      </c>
    </row>
    <row r="726" spans="1:36" hidden="1" x14ac:dyDescent="0.25">
      <c r="A726" s="59"/>
      <c r="B726" s="59"/>
      <c r="C726" s="63"/>
      <c r="D726" s="65"/>
      <c r="E726" s="51">
        <f t="shared" si="285"/>
        <v>0</v>
      </c>
      <c r="F726" s="65"/>
      <c r="G726" s="51">
        <f t="shared" si="286"/>
        <v>0</v>
      </c>
      <c r="H726" s="65"/>
      <c r="I726" s="51">
        <f t="shared" si="287"/>
        <v>0</v>
      </c>
      <c r="J726" s="65"/>
      <c r="K726" s="51">
        <f t="shared" si="288"/>
        <v>0</v>
      </c>
      <c r="L726" s="91"/>
      <c r="M726" s="63"/>
      <c r="N726" s="63"/>
      <c r="O726" s="63"/>
      <c r="P726" s="63"/>
      <c r="Q726" s="63"/>
      <c r="R726" s="63"/>
      <c r="S726" s="51">
        <f t="shared" si="289"/>
        <v>0</v>
      </c>
      <c r="T726" s="51">
        <f t="shared" si="290"/>
        <v>0</v>
      </c>
      <c r="U726" s="51">
        <f t="shared" si="291"/>
        <v>0</v>
      </c>
      <c r="V726" s="51">
        <f t="shared" si="292"/>
        <v>0</v>
      </c>
      <c r="W726" s="51">
        <f t="shared" si="293"/>
        <v>0</v>
      </c>
      <c r="X726" s="51">
        <f t="shared" si="294"/>
        <v>0</v>
      </c>
      <c r="Y726" s="51">
        <f t="shared" si="295"/>
        <v>0</v>
      </c>
      <c r="Z726" s="42"/>
      <c r="AB726" s="274" t="str">
        <f t="shared" si="297"/>
        <v>niet invulbaar</v>
      </c>
      <c r="AC726" s="34"/>
      <c r="AD726" s="34"/>
      <c r="AE726" s="34"/>
      <c r="AF726" s="86"/>
      <c r="AH726" s="28" t="s">
        <v>245</v>
      </c>
      <c r="AI726" s="28" t="str" cm="1">
        <f t="array" ref="AI726">IF(AH726="h",_xlfn.XLOOKUP(AJ726,AJ727:$AJ$2125,AH727:$AH$2125,""),IF(AH726="l",IF(AJ725&lt;&gt;"","sub",""),""))</f>
        <v/>
      </c>
      <c r="AJ726" s="28" t="str">
        <f t="shared" si="296"/>
        <v/>
      </c>
    </row>
    <row r="727" spans="1:36" hidden="1" x14ac:dyDescent="0.25">
      <c r="A727" s="59"/>
      <c r="B727" s="59"/>
      <c r="C727" s="63"/>
      <c r="D727" s="65"/>
      <c r="E727" s="51">
        <f t="shared" si="285"/>
        <v>0</v>
      </c>
      <c r="F727" s="65"/>
      <c r="G727" s="51">
        <f t="shared" si="286"/>
        <v>0</v>
      </c>
      <c r="H727" s="65"/>
      <c r="I727" s="51">
        <f t="shared" si="287"/>
        <v>0</v>
      </c>
      <c r="J727" s="65"/>
      <c r="K727" s="51">
        <f t="shared" si="288"/>
        <v>0</v>
      </c>
      <c r="L727" s="91"/>
      <c r="M727" s="63"/>
      <c r="N727" s="63"/>
      <c r="O727" s="63"/>
      <c r="P727" s="63"/>
      <c r="Q727" s="63"/>
      <c r="R727" s="63"/>
      <c r="S727" s="51">
        <f t="shared" si="289"/>
        <v>0</v>
      </c>
      <c r="T727" s="51">
        <f t="shared" si="290"/>
        <v>0</v>
      </c>
      <c r="U727" s="51">
        <f t="shared" si="291"/>
        <v>0</v>
      </c>
      <c r="V727" s="51">
        <f t="shared" si="292"/>
        <v>0</v>
      </c>
      <c r="W727" s="51">
        <f t="shared" si="293"/>
        <v>0</v>
      </c>
      <c r="X727" s="51">
        <f t="shared" si="294"/>
        <v>0</v>
      </c>
      <c r="Y727" s="51">
        <f t="shared" si="295"/>
        <v>0</v>
      </c>
      <c r="Z727" s="42"/>
      <c r="AB727" s="274" t="str">
        <f t="shared" si="297"/>
        <v>niet invulbaar</v>
      </c>
      <c r="AC727" s="34"/>
      <c r="AD727" s="34"/>
      <c r="AE727" s="34"/>
      <c r="AF727" s="86"/>
      <c r="AH727" s="28" t="s">
        <v>245</v>
      </c>
      <c r="AI727" s="28" t="str" cm="1">
        <f t="array" ref="AI727">IF(AH727="h",_xlfn.XLOOKUP(AJ727,AJ728:$AJ$2125,AH728:$AH$2125,""),IF(AH727="l",IF(AJ726&lt;&gt;"","sub",""),""))</f>
        <v/>
      </c>
      <c r="AJ727" s="28" t="str">
        <f t="shared" si="296"/>
        <v/>
      </c>
    </row>
    <row r="728" spans="1:36" hidden="1" x14ac:dyDescent="0.25">
      <c r="A728" s="59"/>
      <c r="B728" s="59"/>
      <c r="C728" s="63"/>
      <c r="D728" s="65"/>
      <c r="E728" s="51">
        <f t="shared" si="285"/>
        <v>0</v>
      </c>
      <c r="F728" s="65"/>
      <c r="G728" s="51">
        <f t="shared" si="286"/>
        <v>0</v>
      </c>
      <c r="H728" s="65"/>
      <c r="I728" s="51">
        <f t="shared" si="287"/>
        <v>0</v>
      </c>
      <c r="J728" s="65"/>
      <c r="K728" s="51">
        <f t="shared" si="288"/>
        <v>0</v>
      </c>
      <c r="L728" s="91"/>
      <c r="M728" s="63"/>
      <c r="N728" s="63"/>
      <c r="O728" s="63"/>
      <c r="P728" s="63"/>
      <c r="Q728" s="63"/>
      <c r="R728" s="63"/>
      <c r="S728" s="51">
        <f t="shared" si="289"/>
        <v>0</v>
      </c>
      <c r="T728" s="51">
        <f t="shared" si="290"/>
        <v>0</v>
      </c>
      <c r="U728" s="51">
        <f t="shared" si="291"/>
        <v>0</v>
      </c>
      <c r="V728" s="51">
        <f t="shared" si="292"/>
        <v>0</v>
      </c>
      <c r="W728" s="51">
        <f t="shared" si="293"/>
        <v>0</v>
      </c>
      <c r="X728" s="51">
        <f t="shared" si="294"/>
        <v>0</v>
      </c>
      <c r="Y728" s="51">
        <f t="shared" si="295"/>
        <v>0</v>
      </c>
      <c r="Z728" s="42"/>
      <c r="AB728" s="274" t="str">
        <f t="shared" si="297"/>
        <v>niet invulbaar</v>
      </c>
      <c r="AC728" s="34"/>
      <c r="AD728" s="34"/>
      <c r="AE728" s="34"/>
      <c r="AF728" s="86"/>
      <c r="AH728" s="28" t="s">
        <v>245</v>
      </c>
      <c r="AI728" s="28" t="str" cm="1">
        <f t="array" ref="AI728">IF(AH728="h",_xlfn.XLOOKUP(AJ728,AJ729:$AJ$2125,AH729:$AH$2125,""),IF(AH728="l",IF(AJ727&lt;&gt;"","sub",""),""))</f>
        <v/>
      </c>
      <c r="AJ728" s="28" t="str">
        <f t="shared" si="296"/>
        <v/>
      </c>
    </row>
    <row r="729" spans="1:36" hidden="1" x14ac:dyDescent="0.25">
      <c r="A729" s="59"/>
      <c r="B729" s="59"/>
      <c r="C729" s="63"/>
      <c r="D729" s="65"/>
      <c r="E729" s="51">
        <f t="shared" si="285"/>
        <v>0</v>
      </c>
      <c r="F729" s="65"/>
      <c r="G729" s="51">
        <f t="shared" si="286"/>
        <v>0</v>
      </c>
      <c r="H729" s="65"/>
      <c r="I729" s="51">
        <f t="shared" si="287"/>
        <v>0</v>
      </c>
      <c r="J729" s="65"/>
      <c r="K729" s="51">
        <f t="shared" si="288"/>
        <v>0</v>
      </c>
      <c r="L729" s="91"/>
      <c r="M729" s="63"/>
      <c r="N729" s="63"/>
      <c r="O729" s="63"/>
      <c r="P729" s="63"/>
      <c r="Q729" s="63"/>
      <c r="R729" s="63"/>
      <c r="S729" s="51">
        <f t="shared" si="289"/>
        <v>0</v>
      </c>
      <c r="T729" s="51">
        <f t="shared" si="290"/>
        <v>0</v>
      </c>
      <c r="U729" s="51">
        <f t="shared" si="291"/>
        <v>0</v>
      </c>
      <c r="V729" s="51">
        <f t="shared" si="292"/>
        <v>0</v>
      </c>
      <c r="W729" s="51">
        <f t="shared" si="293"/>
        <v>0</v>
      </c>
      <c r="X729" s="51">
        <f t="shared" si="294"/>
        <v>0</v>
      </c>
      <c r="Y729" s="51">
        <f t="shared" si="295"/>
        <v>0</v>
      </c>
      <c r="Z729" s="42"/>
      <c r="AB729" s="274" t="str">
        <f t="shared" si="297"/>
        <v>niet invulbaar</v>
      </c>
      <c r="AC729" s="34"/>
      <c r="AD729" s="34"/>
      <c r="AE729" s="34"/>
      <c r="AF729" s="86"/>
      <c r="AH729" s="28" t="s">
        <v>245</v>
      </c>
      <c r="AI729" s="28" t="str" cm="1">
        <f t="array" ref="AI729">IF(AH729="h",_xlfn.XLOOKUP(AJ729,AJ730:$AJ$2125,AH730:$AH$2125,""),IF(AH729="l",IF(AJ728&lt;&gt;"","sub",""),""))</f>
        <v/>
      </c>
      <c r="AJ729" s="28" t="str">
        <f t="shared" si="296"/>
        <v/>
      </c>
    </row>
    <row r="730" spans="1:36" hidden="1" x14ac:dyDescent="0.25">
      <c r="A730" s="59"/>
      <c r="B730" s="59"/>
      <c r="C730" s="63"/>
      <c r="D730" s="65"/>
      <c r="E730" s="51">
        <f t="shared" si="285"/>
        <v>0</v>
      </c>
      <c r="F730" s="65"/>
      <c r="G730" s="51">
        <f t="shared" si="286"/>
        <v>0</v>
      </c>
      <c r="H730" s="65"/>
      <c r="I730" s="51">
        <f t="shared" si="287"/>
        <v>0</v>
      </c>
      <c r="J730" s="65"/>
      <c r="K730" s="51">
        <f t="shared" si="288"/>
        <v>0</v>
      </c>
      <c r="L730" s="91"/>
      <c r="M730" s="63"/>
      <c r="N730" s="63"/>
      <c r="O730" s="63"/>
      <c r="P730" s="63"/>
      <c r="Q730" s="63"/>
      <c r="R730" s="63"/>
      <c r="S730" s="51">
        <f t="shared" si="289"/>
        <v>0</v>
      </c>
      <c r="T730" s="51">
        <f t="shared" si="290"/>
        <v>0</v>
      </c>
      <c r="U730" s="51">
        <f t="shared" si="291"/>
        <v>0</v>
      </c>
      <c r="V730" s="51">
        <f t="shared" si="292"/>
        <v>0</v>
      </c>
      <c r="W730" s="51">
        <f t="shared" si="293"/>
        <v>0</v>
      </c>
      <c r="X730" s="51">
        <f t="shared" si="294"/>
        <v>0</v>
      </c>
      <c r="Y730" s="51">
        <f t="shared" si="295"/>
        <v>0</v>
      </c>
      <c r="Z730" s="42"/>
      <c r="AB730" s="274" t="str">
        <f t="shared" si="297"/>
        <v>niet invulbaar</v>
      </c>
      <c r="AC730" s="34"/>
      <c r="AD730" s="34"/>
      <c r="AE730" s="34"/>
      <c r="AF730" s="86"/>
      <c r="AH730" s="28" t="s">
        <v>245</v>
      </c>
      <c r="AI730" s="28" t="str" cm="1">
        <f t="array" ref="AI730">IF(AH730="h",_xlfn.XLOOKUP(AJ730,AJ731:$AJ$2125,AH731:$AH$2125,""),IF(AH730="l",IF(AJ729&lt;&gt;"","sub",""),""))</f>
        <v/>
      </c>
      <c r="AJ730" s="28" t="str">
        <f t="shared" si="296"/>
        <v/>
      </c>
    </row>
    <row r="731" spans="1:36" hidden="1" x14ac:dyDescent="0.25">
      <c r="A731" s="59"/>
      <c r="B731" s="59"/>
      <c r="C731" s="63"/>
      <c r="D731" s="65"/>
      <c r="E731" s="51">
        <f t="shared" si="285"/>
        <v>0</v>
      </c>
      <c r="F731" s="65"/>
      <c r="G731" s="51">
        <f t="shared" si="286"/>
        <v>0</v>
      </c>
      <c r="H731" s="65"/>
      <c r="I731" s="51">
        <f t="shared" si="287"/>
        <v>0</v>
      </c>
      <c r="J731" s="65"/>
      <c r="K731" s="51">
        <f t="shared" si="288"/>
        <v>0</v>
      </c>
      <c r="L731" s="91"/>
      <c r="M731" s="63"/>
      <c r="N731" s="63"/>
      <c r="O731" s="63"/>
      <c r="P731" s="63"/>
      <c r="Q731" s="63"/>
      <c r="R731" s="63"/>
      <c r="S731" s="51">
        <f t="shared" si="289"/>
        <v>0</v>
      </c>
      <c r="T731" s="51">
        <f t="shared" si="290"/>
        <v>0</v>
      </c>
      <c r="U731" s="51">
        <f t="shared" si="291"/>
        <v>0</v>
      </c>
      <c r="V731" s="51">
        <f t="shared" si="292"/>
        <v>0</v>
      </c>
      <c r="W731" s="51">
        <f t="shared" si="293"/>
        <v>0</v>
      </c>
      <c r="X731" s="51">
        <f t="shared" si="294"/>
        <v>0</v>
      </c>
      <c r="Y731" s="51">
        <f t="shared" si="295"/>
        <v>0</v>
      </c>
      <c r="Z731" s="42"/>
      <c r="AB731" s="274" t="str">
        <f t="shared" si="297"/>
        <v>niet invulbaar</v>
      </c>
      <c r="AC731" s="34"/>
      <c r="AD731" s="34"/>
      <c r="AE731" s="34"/>
      <c r="AF731" s="86"/>
      <c r="AH731" s="28" t="s">
        <v>245</v>
      </c>
      <c r="AI731" s="28" t="str" cm="1">
        <f t="array" ref="AI731">IF(AH731="h",_xlfn.XLOOKUP(AJ731,AJ732:$AJ$2125,AH732:$AH$2125,""),IF(AH731="l",IF(AJ730&lt;&gt;"","sub",""),""))</f>
        <v/>
      </c>
      <c r="AJ731" s="28" t="str">
        <f t="shared" si="296"/>
        <v/>
      </c>
    </row>
    <row r="732" spans="1:36" hidden="1" x14ac:dyDescent="0.25">
      <c r="A732" s="59"/>
      <c r="B732" s="59"/>
      <c r="C732" s="63"/>
      <c r="D732" s="65"/>
      <c r="E732" s="51">
        <f t="shared" si="285"/>
        <v>0</v>
      </c>
      <c r="F732" s="65"/>
      <c r="G732" s="51">
        <f t="shared" si="286"/>
        <v>0</v>
      </c>
      <c r="H732" s="65"/>
      <c r="I732" s="51">
        <f t="shared" si="287"/>
        <v>0</v>
      </c>
      <c r="J732" s="65"/>
      <c r="K732" s="51">
        <f t="shared" si="288"/>
        <v>0</v>
      </c>
      <c r="L732" s="91"/>
      <c r="M732" s="63"/>
      <c r="N732" s="63"/>
      <c r="O732" s="63"/>
      <c r="P732" s="63"/>
      <c r="Q732" s="63"/>
      <c r="R732" s="63"/>
      <c r="S732" s="51">
        <f t="shared" si="289"/>
        <v>0</v>
      </c>
      <c r="T732" s="51">
        <f t="shared" si="290"/>
        <v>0</v>
      </c>
      <c r="U732" s="51">
        <f t="shared" si="291"/>
        <v>0</v>
      </c>
      <c r="V732" s="51">
        <f t="shared" si="292"/>
        <v>0</v>
      </c>
      <c r="W732" s="51">
        <f t="shared" si="293"/>
        <v>0</v>
      </c>
      <c r="X732" s="51">
        <f t="shared" si="294"/>
        <v>0</v>
      </c>
      <c r="Y732" s="51">
        <f t="shared" si="295"/>
        <v>0</v>
      </c>
      <c r="Z732" s="42"/>
      <c r="AB732" s="274" t="str">
        <f t="shared" si="297"/>
        <v>niet invulbaar</v>
      </c>
      <c r="AC732" s="34"/>
      <c r="AD732" s="34"/>
      <c r="AE732" s="34"/>
      <c r="AF732" s="86"/>
      <c r="AH732" s="28" t="s">
        <v>245</v>
      </c>
      <c r="AI732" s="28" t="str" cm="1">
        <f t="array" ref="AI732">IF(AH732="h",_xlfn.XLOOKUP(AJ732,AJ733:$AJ$2125,AH733:$AH$2125,""),IF(AH732="l",IF(AJ731&lt;&gt;"","sub",""),""))</f>
        <v/>
      </c>
      <c r="AJ732" s="28" t="str">
        <f t="shared" si="296"/>
        <v/>
      </c>
    </row>
    <row r="733" spans="1:36" hidden="1" x14ac:dyDescent="0.25">
      <c r="A733" s="59"/>
      <c r="B733" s="59"/>
      <c r="C733" s="63"/>
      <c r="D733" s="65"/>
      <c r="E733" s="51">
        <f t="shared" ref="E733:E764" si="298">B733*D733</f>
        <v>0</v>
      </c>
      <c r="F733" s="65"/>
      <c r="G733" s="51">
        <f t="shared" ref="G733:G764" si="299">B733*F733</f>
        <v>0</v>
      </c>
      <c r="H733" s="65"/>
      <c r="I733" s="51">
        <f t="shared" ref="I733:I764" si="300">B733*H733</f>
        <v>0</v>
      </c>
      <c r="J733" s="65"/>
      <c r="K733" s="51">
        <f t="shared" ref="K733:K764" si="301">(E733*$J$6)+G733+I733+J733</f>
        <v>0</v>
      </c>
      <c r="L733" s="91"/>
      <c r="M733" s="63"/>
      <c r="N733" s="63"/>
      <c r="O733" s="63"/>
      <c r="P733" s="63"/>
      <c r="Q733" s="63"/>
      <c r="R733" s="63"/>
      <c r="S733" s="51">
        <f t="shared" ref="S733:S764" si="302">IF(M733="j",$K733,0)</f>
        <v>0</v>
      </c>
      <c r="T733" s="51">
        <f t="shared" ref="T733:T764" si="303">IF(N733="j",$K733,0)</f>
        <v>0</v>
      </c>
      <c r="U733" s="51">
        <f t="shared" ref="U733:U764" si="304">IF(O733="j",$K733,0)</f>
        <v>0</v>
      </c>
      <c r="V733" s="51">
        <f t="shared" ref="V733:V764" si="305">IF(P733="j",$K733,0)</f>
        <v>0</v>
      </c>
      <c r="W733" s="51">
        <f t="shared" ref="W733:W764" si="306">IF(Q733="j",$K733,0)</f>
        <v>0</v>
      </c>
      <c r="X733" s="51">
        <f t="shared" ref="X733:X764" si="307">IF(R733="j",$K733,0)</f>
        <v>0</v>
      </c>
      <c r="Y733" s="51">
        <f t="shared" ref="Y733:Y764" si="308">SUM(S733:X733)</f>
        <v>0</v>
      </c>
      <c r="Z733" s="42"/>
      <c r="AB733" s="274" t="str">
        <f t="shared" si="297"/>
        <v>niet invulbaar</v>
      </c>
      <c r="AC733" s="34"/>
      <c r="AD733" s="34"/>
      <c r="AE733" s="34"/>
      <c r="AF733" s="86"/>
      <c r="AH733" s="28" t="s">
        <v>245</v>
      </c>
      <c r="AI733" s="28" t="str" cm="1">
        <f t="array" ref="AI733">IF(AH733="h",_xlfn.XLOOKUP(AJ733,AJ734:$AJ$2125,AH734:$AH$2125,""),IF(AH733="l",IF(AJ732&lt;&gt;"","sub",""),""))</f>
        <v/>
      </c>
      <c r="AJ733" s="28" t="str">
        <f t="shared" si="296"/>
        <v/>
      </c>
    </row>
    <row r="734" spans="1:36" hidden="1" x14ac:dyDescent="0.25">
      <c r="A734" s="59"/>
      <c r="B734" s="59"/>
      <c r="C734" s="63"/>
      <c r="D734" s="65"/>
      <c r="E734" s="51">
        <f t="shared" si="298"/>
        <v>0</v>
      </c>
      <c r="F734" s="65"/>
      <c r="G734" s="51">
        <f t="shared" si="299"/>
        <v>0</v>
      </c>
      <c r="H734" s="65"/>
      <c r="I734" s="51">
        <f t="shared" si="300"/>
        <v>0</v>
      </c>
      <c r="J734" s="65"/>
      <c r="K734" s="51">
        <f t="shared" si="301"/>
        <v>0</v>
      </c>
      <c r="L734" s="91"/>
      <c r="M734" s="63"/>
      <c r="N734" s="63"/>
      <c r="O734" s="63"/>
      <c r="P734" s="63"/>
      <c r="Q734" s="63"/>
      <c r="R734" s="63"/>
      <c r="S734" s="51">
        <f t="shared" si="302"/>
        <v>0</v>
      </c>
      <c r="T734" s="51">
        <f t="shared" si="303"/>
        <v>0</v>
      </c>
      <c r="U734" s="51">
        <f t="shared" si="304"/>
        <v>0</v>
      </c>
      <c r="V734" s="51">
        <f t="shared" si="305"/>
        <v>0</v>
      </c>
      <c r="W734" s="51">
        <f t="shared" si="306"/>
        <v>0</v>
      </c>
      <c r="X734" s="51">
        <f t="shared" si="307"/>
        <v>0</v>
      </c>
      <c r="Y734" s="51">
        <f t="shared" si="308"/>
        <v>0</v>
      </c>
      <c r="Z734" s="42"/>
      <c r="AB734" s="274" t="str">
        <f t="shared" si="297"/>
        <v>niet invulbaar</v>
      </c>
      <c r="AC734" s="34"/>
      <c r="AD734" s="34"/>
      <c r="AE734" s="34"/>
      <c r="AF734" s="86"/>
      <c r="AH734" s="28" t="s">
        <v>245</v>
      </c>
      <c r="AI734" s="28" t="str" cm="1">
        <f t="array" ref="AI734">IF(AH734="h",_xlfn.XLOOKUP(AJ734,AJ735:$AJ$2125,AH735:$AH$2125,""),IF(AH734="l",IF(AJ733&lt;&gt;"","sub",""),""))</f>
        <v/>
      </c>
      <c r="AJ734" s="28" t="str">
        <f t="shared" si="296"/>
        <v/>
      </c>
    </row>
    <row r="735" spans="1:36" hidden="1" x14ac:dyDescent="0.25">
      <c r="A735" s="59"/>
      <c r="B735" s="59"/>
      <c r="C735" s="63"/>
      <c r="D735" s="65"/>
      <c r="E735" s="51">
        <f t="shared" si="298"/>
        <v>0</v>
      </c>
      <c r="F735" s="65"/>
      <c r="G735" s="51">
        <f t="shared" si="299"/>
        <v>0</v>
      </c>
      <c r="H735" s="65"/>
      <c r="I735" s="51">
        <f t="shared" si="300"/>
        <v>0</v>
      </c>
      <c r="J735" s="65"/>
      <c r="K735" s="51">
        <f t="shared" si="301"/>
        <v>0</v>
      </c>
      <c r="L735" s="91"/>
      <c r="M735" s="63"/>
      <c r="N735" s="63"/>
      <c r="O735" s="63"/>
      <c r="P735" s="63"/>
      <c r="Q735" s="63"/>
      <c r="R735" s="63"/>
      <c r="S735" s="51">
        <f t="shared" si="302"/>
        <v>0</v>
      </c>
      <c r="T735" s="51">
        <f t="shared" si="303"/>
        <v>0</v>
      </c>
      <c r="U735" s="51">
        <f t="shared" si="304"/>
        <v>0</v>
      </c>
      <c r="V735" s="51">
        <f t="shared" si="305"/>
        <v>0</v>
      </c>
      <c r="W735" s="51">
        <f t="shared" si="306"/>
        <v>0</v>
      </c>
      <c r="X735" s="51">
        <f t="shared" si="307"/>
        <v>0</v>
      </c>
      <c r="Y735" s="51">
        <f t="shared" si="308"/>
        <v>0</v>
      </c>
      <c r="Z735" s="42"/>
      <c r="AB735" s="274" t="str">
        <f t="shared" si="297"/>
        <v>niet invulbaar</v>
      </c>
      <c r="AC735" s="34"/>
      <c r="AD735" s="34"/>
      <c r="AE735" s="34"/>
      <c r="AF735" s="86"/>
      <c r="AH735" s="28" t="s">
        <v>245</v>
      </c>
      <c r="AI735" s="28" t="str" cm="1">
        <f t="array" ref="AI735">IF(AH735="h",_xlfn.XLOOKUP(AJ735,AJ736:$AJ$2125,AH736:$AH$2125,""),IF(AH735="l",IF(AJ734&lt;&gt;"","sub",""),""))</f>
        <v/>
      </c>
      <c r="AJ735" s="28" t="str">
        <f t="shared" si="296"/>
        <v/>
      </c>
    </row>
    <row r="736" spans="1:36" hidden="1" x14ac:dyDescent="0.25">
      <c r="A736" s="59"/>
      <c r="B736" s="59"/>
      <c r="C736" s="63"/>
      <c r="D736" s="65"/>
      <c r="E736" s="51">
        <f t="shared" si="298"/>
        <v>0</v>
      </c>
      <c r="F736" s="65"/>
      <c r="G736" s="51">
        <f t="shared" si="299"/>
        <v>0</v>
      </c>
      <c r="H736" s="65"/>
      <c r="I736" s="51">
        <f t="shared" si="300"/>
        <v>0</v>
      </c>
      <c r="J736" s="65"/>
      <c r="K736" s="51">
        <f t="shared" si="301"/>
        <v>0</v>
      </c>
      <c r="L736" s="91"/>
      <c r="M736" s="63"/>
      <c r="N736" s="63"/>
      <c r="O736" s="63"/>
      <c r="P736" s="63"/>
      <c r="Q736" s="63"/>
      <c r="R736" s="63"/>
      <c r="S736" s="51">
        <f t="shared" si="302"/>
        <v>0</v>
      </c>
      <c r="T736" s="51">
        <f t="shared" si="303"/>
        <v>0</v>
      </c>
      <c r="U736" s="51">
        <f t="shared" si="304"/>
        <v>0</v>
      </c>
      <c r="V736" s="51">
        <f t="shared" si="305"/>
        <v>0</v>
      </c>
      <c r="W736" s="51">
        <f t="shared" si="306"/>
        <v>0</v>
      </c>
      <c r="X736" s="51">
        <f t="shared" si="307"/>
        <v>0</v>
      </c>
      <c r="Y736" s="51">
        <f t="shared" si="308"/>
        <v>0</v>
      </c>
      <c r="Z736" s="42"/>
      <c r="AB736" s="274" t="str">
        <f t="shared" si="297"/>
        <v>niet invulbaar</v>
      </c>
      <c r="AC736" s="34"/>
      <c r="AD736" s="34"/>
      <c r="AE736" s="34"/>
      <c r="AF736" s="86"/>
      <c r="AH736" s="28" t="s">
        <v>245</v>
      </c>
      <c r="AI736" s="28" t="str" cm="1">
        <f t="array" ref="AI736">IF(AH736="h",_xlfn.XLOOKUP(AJ736,AJ737:$AJ$2125,AH737:$AH$2125,""),IF(AH736="l",IF(AJ735&lt;&gt;"","sub",""),""))</f>
        <v/>
      </c>
      <c r="AJ736" s="28" t="str">
        <f t="shared" si="296"/>
        <v/>
      </c>
    </row>
    <row r="737" spans="1:36" hidden="1" x14ac:dyDescent="0.25">
      <c r="A737" s="59"/>
      <c r="B737" s="59"/>
      <c r="C737" s="63"/>
      <c r="D737" s="65"/>
      <c r="E737" s="51">
        <f t="shared" si="298"/>
        <v>0</v>
      </c>
      <c r="F737" s="65"/>
      <c r="G737" s="51">
        <f t="shared" si="299"/>
        <v>0</v>
      </c>
      <c r="H737" s="65"/>
      <c r="I737" s="51">
        <f t="shared" si="300"/>
        <v>0</v>
      </c>
      <c r="J737" s="65"/>
      <c r="K737" s="51">
        <f t="shared" si="301"/>
        <v>0</v>
      </c>
      <c r="L737" s="91"/>
      <c r="M737" s="63"/>
      <c r="N737" s="63"/>
      <c r="O737" s="63"/>
      <c r="P737" s="63"/>
      <c r="Q737" s="63"/>
      <c r="R737" s="63"/>
      <c r="S737" s="51">
        <f t="shared" si="302"/>
        <v>0</v>
      </c>
      <c r="T737" s="51">
        <f t="shared" si="303"/>
        <v>0</v>
      </c>
      <c r="U737" s="51">
        <f t="shared" si="304"/>
        <v>0</v>
      </c>
      <c r="V737" s="51">
        <f t="shared" si="305"/>
        <v>0</v>
      </c>
      <c r="W737" s="51">
        <f t="shared" si="306"/>
        <v>0</v>
      </c>
      <c r="X737" s="51">
        <f t="shared" si="307"/>
        <v>0</v>
      </c>
      <c r="Y737" s="51">
        <f t="shared" si="308"/>
        <v>0</v>
      </c>
      <c r="Z737" s="42"/>
      <c r="AB737" s="274" t="str">
        <f t="shared" si="297"/>
        <v>niet invulbaar</v>
      </c>
      <c r="AC737" s="34"/>
      <c r="AD737" s="34"/>
      <c r="AE737" s="34"/>
      <c r="AF737" s="86"/>
      <c r="AH737" s="28" t="s">
        <v>245</v>
      </c>
      <c r="AI737" s="28" t="str" cm="1">
        <f t="array" ref="AI737">IF(AH737="h",_xlfn.XLOOKUP(AJ737,AJ738:$AJ$2125,AH738:$AH$2125,""),IF(AH737="l",IF(AJ736&lt;&gt;"","sub",""),""))</f>
        <v/>
      </c>
      <c r="AJ737" s="28" t="str">
        <f t="shared" si="296"/>
        <v/>
      </c>
    </row>
    <row r="738" spans="1:36" hidden="1" x14ac:dyDescent="0.25">
      <c r="A738" s="59"/>
      <c r="B738" s="59"/>
      <c r="C738" s="63"/>
      <c r="D738" s="65"/>
      <c r="E738" s="51">
        <f t="shared" si="298"/>
        <v>0</v>
      </c>
      <c r="F738" s="65"/>
      <c r="G738" s="51">
        <f t="shared" si="299"/>
        <v>0</v>
      </c>
      <c r="H738" s="65"/>
      <c r="I738" s="51">
        <f t="shared" si="300"/>
        <v>0</v>
      </c>
      <c r="J738" s="65"/>
      <c r="K738" s="51">
        <f t="shared" si="301"/>
        <v>0</v>
      </c>
      <c r="L738" s="91"/>
      <c r="M738" s="63"/>
      <c r="N738" s="63"/>
      <c r="O738" s="63"/>
      <c r="P738" s="63"/>
      <c r="Q738" s="63"/>
      <c r="R738" s="63"/>
      <c r="S738" s="51">
        <f t="shared" si="302"/>
        <v>0</v>
      </c>
      <c r="T738" s="51">
        <f t="shared" si="303"/>
        <v>0</v>
      </c>
      <c r="U738" s="51">
        <f t="shared" si="304"/>
        <v>0</v>
      </c>
      <c r="V738" s="51">
        <f t="shared" si="305"/>
        <v>0</v>
      </c>
      <c r="W738" s="51">
        <f t="shared" si="306"/>
        <v>0</v>
      </c>
      <c r="X738" s="51">
        <f t="shared" si="307"/>
        <v>0</v>
      </c>
      <c r="Y738" s="51">
        <f t="shared" si="308"/>
        <v>0</v>
      </c>
      <c r="Z738" s="42"/>
      <c r="AB738" s="274" t="str">
        <f t="shared" si="297"/>
        <v>niet invulbaar</v>
      </c>
      <c r="AC738" s="34"/>
      <c r="AD738" s="34"/>
      <c r="AE738" s="34"/>
      <c r="AF738" s="86"/>
      <c r="AH738" s="28" t="s">
        <v>245</v>
      </c>
      <c r="AI738" s="28" t="str" cm="1">
        <f t="array" ref="AI738">IF(AH738="h",_xlfn.XLOOKUP(AJ738,AJ739:$AJ$2125,AH739:$AH$2125,""),IF(AH738="l",IF(AJ737&lt;&gt;"","sub",""),""))</f>
        <v/>
      </c>
      <c r="AJ738" s="28" t="str">
        <f t="shared" si="296"/>
        <v/>
      </c>
    </row>
    <row r="739" spans="1:36" hidden="1" x14ac:dyDescent="0.25">
      <c r="A739" s="59"/>
      <c r="B739" s="59"/>
      <c r="C739" s="63"/>
      <c r="D739" s="65"/>
      <c r="E739" s="51">
        <f t="shared" si="298"/>
        <v>0</v>
      </c>
      <c r="F739" s="65"/>
      <c r="G739" s="51">
        <f t="shared" si="299"/>
        <v>0</v>
      </c>
      <c r="H739" s="65"/>
      <c r="I739" s="51">
        <f t="shared" si="300"/>
        <v>0</v>
      </c>
      <c r="J739" s="65"/>
      <c r="K739" s="51">
        <f t="shared" si="301"/>
        <v>0</v>
      </c>
      <c r="L739" s="91"/>
      <c r="M739" s="63"/>
      <c r="N739" s="63"/>
      <c r="O739" s="63"/>
      <c r="P739" s="63"/>
      <c r="Q739" s="63"/>
      <c r="R739" s="63"/>
      <c r="S739" s="51">
        <f t="shared" si="302"/>
        <v>0</v>
      </c>
      <c r="T739" s="51">
        <f t="shared" si="303"/>
        <v>0</v>
      </c>
      <c r="U739" s="51">
        <f t="shared" si="304"/>
        <v>0</v>
      </c>
      <c r="V739" s="51">
        <f t="shared" si="305"/>
        <v>0</v>
      </c>
      <c r="W739" s="51">
        <f t="shared" si="306"/>
        <v>0</v>
      </c>
      <c r="X739" s="51">
        <f t="shared" si="307"/>
        <v>0</v>
      </c>
      <c r="Y739" s="51">
        <f t="shared" si="308"/>
        <v>0</v>
      </c>
      <c r="Z739" s="42"/>
      <c r="AB739" s="274" t="str">
        <f t="shared" si="297"/>
        <v>niet invulbaar</v>
      </c>
      <c r="AC739" s="34"/>
      <c r="AD739" s="34"/>
      <c r="AE739" s="34"/>
      <c r="AF739" s="86"/>
      <c r="AH739" s="28" t="s">
        <v>245</v>
      </c>
      <c r="AI739" s="28" t="str" cm="1">
        <f t="array" ref="AI739">IF(AH739="h",_xlfn.XLOOKUP(AJ739,AJ740:$AJ$2125,AH740:$AH$2125,""),IF(AH739="l",IF(AJ738&lt;&gt;"","sub",""),""))</f>
        <v/>
      </c>
      <c r="AJ739" s="28" t="str">
        <f t="shared" si="296"/>
        <v/>
      </c>
    </row>
    <row r="740" spans="1:36" hidden="1" x14ac:dyDescent="0.25">
      <c r="A740" s="59"/>
      <c r="B740" s="59"/>
      <c r="C740" s="63"/>
      <c r="D740" s="65"/>
      <c r="E740" s="51">
        <f t="shared" si="298"/>
        <v>0</v>
      </c>
      <c r="F740" s="65"/>
      <c r="G740" s="51">
        <f t="shared" si="299"/>
        <v>0</v>
      </c>
      <c r="H740" s="65"/>
      <c r="I740" s="51">
        <f t="shared" si="300"/>
        <v>0</v>
      </c>
      <c r="J740" s="65"/>
      <c r="K740" s="51">
        <f t="shared" si="301"/>
        <v>0</v>
      </c>
      <c r="L740" s="91"/>
      <c r="M740" s="63"/>
      <c r="N740" s="63"/>
      <c r="O740" s="63"/>
      <c r="P740" s="63"/>
      <c r="Q740" s="63"/>
      <c r="R740" s="63"/>
      <c r="S740" s="51">
        <f t="shared" si="302"/>
        <v>0</v>
      </c>
      <c r="T740" s="51">
        <f t="shared" si="303"/>
        <v>0</v>
      </c>
      <c r="U740" s="51">
        <f t="shared" si="304"/>
        <v>0</v>
      </c>
      <c r="V740" s="51">
        <f t="shared" si="305"/>
        <v>0</v>
      </c>
      <c r="W740" s="51">
        <f t="shared" si="306"/>
        <v>0</v>
      </c>
      <c r="X740" s="51">
        <f t="shared" si="307"/>
        <v>0</v>
      </c>
      <c r="Y740" s="51">
        <f t="shared" si="308"/>
        <v>0</v>
      </c>
      <c r="Z740" s="42"/>
      <c r="AB740" s="274" t="str">
        <f t="shared" si="297"/>
        <v>niet invulbaar</v>
      </c>
      <c r="AC740" s="34"/>
      <c r="AD740" s="34"/>
      <c r="AE740" s="34"/>
      <c r="AF740" s="86"/>
      <c r="AH740" s="28" t="s">
        <v>245</v>
      </c>
      <c r="AI740" s="28" t="str" cm="1">
        <f t="array" ref="AI740">IF(AH740="h",_xlfn.XLOOKUP(AJ740,AJ741:$AJ$2125,AH741:$AH$2125,""),IF(AH740="l",IF(AJ739&lt;&gt;"","sub",""),""))</f>
        <v/>
      </c>
      <c r="AJ740" s="28" t="str">
        <f t="shared" si="296"/>
        <v/>
      </c>
    </row>
    <row r="741" spans="1:36" hidden="1" x14ac:dyDescent="0.25">
      <c r="A741" s="59"/>
      <c r="B741" s="59"/>
      <c r="C741" s="63"/>
      <c r="D741" s="65"/>
      <c r="E741" s="51">
        <f t="shared" si="298"/>
        <v>0</v>
      </c>
      <c r="F741" s="65"/>
      <c r="G741" s="51">
        <f t="shared" si="299"/>
        <v>0</v>
      </c>
      <c r="H741" s="65"/>
      <c r="I741" s="51">
        <f t="shared" si="300"/>
        <v>0</v>
      </c>
      <c r="J741" s="65"/>
      <c r="K741" s="51">
        <f t="shared" si="301"/>
        <v>0</v>
      </c>
      <c r="L741" s="91"/>
      <c r="M741" s="63"/>
      <c r="N741" s="63"/>
      <c r="O741" s="63"/>
      <c r="P741" s="63"/>
      <c r="Q741" s="63"/>
      <c r="R741" s="63"/>
      <c r="S741" s="51">
        <f t="shared" si="302"/>
        <v>0</v>
      </c>
      <c r="T741" s="51">
        <f t="shared" si="303"/>
        <v>0</v>
      </c>
      <c r="U741" s="51">
        <f t="shared" si="304"/>
        <v>0</v>
      </c>
      <c r="V741" s="51">
        <f t="shared" si="305"/>
        <v>0</v>
      </c>
      <c r="W741" s="51">
        <f t="shared" si="306"/>
        <v>0</v>
      </c>
      <c r="X741" s="51">
        <f t="shared" si="307"/>
        <v>0</v>
      </c>
      <c r="Y741" s="51">
        <f t="shared" si="308"/>
        <v>0</v>
      </c>
      <c r="Z741" s="42"/>
      <c r="AB741" s="274" t="str">
        <f t="shared" si="297"/>
        <v>niet invulbaar</v>
      </c>
      <c r="AC741" s="34"/>
      <c r="AD741" s="34"/>
      <c r="AE741" s="34"/>
      <c r="AF741" s="86"/>
      <c r="AH741" s="28" t="s">
        <v>245</v>
      </c>
      <c r="AI741" s="28" t="str" cm="1">
        <f t="array" ref="AI741">IF(AH741="h",_xlfn.XLOOKUP(AJ741,AJ742:$AJ$2125,AH742:$AH$2125,""),IF(AH741="l",IF(AJ740&lt;&gt;"","sub",""),""))</f>
        <v/>
      </c>
      <c r="AJ741" s="28" t="str">
        <f t="shared" si="296"/>
        <v/>
      </c>
    </row>
    <row r="742" spans="1:36" hidden="1" x14ac:dyDescent="0.25">
      <c r="A742" s="59"/>
      <c r="B742" s="59"/>
      <c r="C742" s="63"/>
      <c r="D742" s="65"/>
      <c r="E742" s="51">
        <f t="shared" si="298"/>
        <v>0</v>
      </c>
      <c r="F742" s="65"/>
      <c r="G742" s="51">
        <f t="shared" si="299"/>
        <v>0</v>
      </c>
      <c r="H742" s="65"/>
      <c r="I742" s="51">
        <f t="shared" si="300"/>
        <v>0</v>
      </c>
      <c r="J742" s="65"/>
      <c r="K742" s="51">
        <f t="shared" si="301"/>
        <v>0</v>
      </c>
      <c r="L742" s="91"/>
      <c r="M742" s="63"/>
      <c r="N742" s="63"/>
      <c r="O742" s="63"/>
      <c r="P742" s="63"/>
      <c r="Q742" s="63"/>
      <c r="R742" s="63"/>
      <c r="S742" s="51">
        <f t="shared" si="302"/>
        <v>0</v>
      </c>
      <c r="T742" s="51">
        <f t="shared" si="303"/>
        <v>0</v>
      </c>
      <c r="U742" s="51">
        <f t="shared" si="304"/>
        <v>0</v>
      </c>
      <c r="V742" s="51">
        <f t="shared" si="305"/>
        <v>0</v>
      </c>
      <c r="W742" s="51">
        <f t="shared" si="306"/>
        <v>0</v>
      </c>
      <c r="X742" s="51">
        <f t="shared" si="307"/>
        <v>0</v>
      </c>
      <c r="Y742" s="51">
        <f t="shared" si="308"/>
        <v>0</v>
      </c>
      <c r="Z742" s="42"/>
      <c r="AB742" s="274" t="str">
        <f t="shared" si="297"/>
        <v>niet invulbaar</v>
      </c>
      <c r="AC742" s="34"/>
      <c r="AD742" s="34"/>
      <c r="AE742" s="34"/>
      <c r="AF742" s="86"/>
      <c r="AH742" s="28" t="s">
        <v>245</v>
      </c>
      <c r="AI742" s="28" t="str" cm="1">
        <f t="array" ref="AI742">IF(AH742="h",_xlfn.XLOOKUP(AJ742,AJ743:$AJ$2125,AH743:$AH$2125,""),IF(AH742="l",IF(AJ741&lt;&gt;"","sub",""),""))</f>
        <v/>
      </c>
      <c r="AJ742" s="28" t="str">
        <f t="shared" si="296"/>
        <v/>
      </c>
    </row>
    <row r="743" spans="1:36" hidden="1" x14ac:dyDescent="0.25">
      <c r="A743" s="59"/>
      <c r="B743" s="59"/>
      <c r="C743" s="63"/>
      <c r="D743" s="65"/>
      <c r="E743" s="51">
        <f t="shared" si="298"/>
        <v>0</v>
      </c>
      <c r="F743" s="65"/>
      <c r="G743" s="51">
        <f t="shared" si="299"/>
        <v>0</v>
      </c>
      <c r="H743" s="65"/>
      <c r="I743" s="51">
        <f t="shared" si="300"/>
        <v>0</v>
      </c>
      <c r="J743" s="65"/>
      <c r="K743" s="51">
        <f t="shared" si="301"/>
        <v>0</v>
      </c>
      <c r="L743" s="91"/>
      <c r="M743" s="63"/>
      <c r="N743" s="63"/>
      <c r="O743" s="63"/>
      <c r="P743" s="63"/>
      <c r="Q743" s="63"/>
      <c r="R743" s="63"/>
      <c r="S743" s="51">
        <f t="shared" si="302"/>
        <v>0</v>
      </c>
      <c r="T743" s="51">
        <f t="shared" si="303"/>
        <v>0</v>
      </c>
      <c r="U743" s="51">
        <f t="shared" si="304"/>
        <v>0</v>
      </c>
      <c r="V743" s="51">
        <f t="shared" si="305"/>
        <v>0</v>
      </c>
      <c r="W743" s="51">
        <f t="shared" si="306"/>
        <v>0</v>
      </c>
      <c r="X743" s="51">
        <f t="shared" si="307"/>
        <v>0</v>
      </c>
      <c r="Y743" s="51">
        <f t="shared" si="308"/>
        <v>0</v>
      </c>
      <c r="Z743" s="42"/>
      <c r="AB743" s="274" t="str">
        <f t="shared" si="297"/>
        <v>niet invulbaar</v>
      </c>
      <c r="AC743" s="34"/>
      <c r="AD743" s="34"/>
      <c r="AE743" s="34"/>
      <c r="AF743" s="86"/>
      <c r="AH743" s="28" t="s">
        <v>245</v>
      </c>
      <c r="AI743" s="28" t="str" cm="1">
        <f t="array" ref="AI743">IF(AH743="h",_xlfn.XLOOKUP(AJ743,AJ744:$AJ$2125,AH744:$AH$2125,""),IF(AH743="l",IF(AJ742&lt;&gt;"","sub",""),""))</f>
        <v/>
      </c>
      <c r="AJ743" s="28" t="str">
        <f t="shared" si="296"/>
        <v/>
      </c>
    </row>
    <row r="744" spans="1:36" hidden="1" x14ac:dyDescent="0.25">
      <c r="A744" s="59"/>
      <c r="B744" s="59"/>
      <c r="C744" s="63"/>
      <c r="D744" s="65"/>
      <c r="E744" s="51">
        <f t="shared" si="298"/>
        <v>0</v>
      </c>
      <c r="F744" s="65"/>
      <c r="G744" s="51">
        <f t="shared" si="299"/>
        <v>0</v>
      </c>
      <c r="H744" s="65"/>
      <c r="I744" s="51">
        <f t="shared" si="300"/>
        <v>0</v>
      </c>
      <c r="J744" s="65"/>
      <c r="K744" s="51">
        <f t="shared" si="301"/>
        <v>0</v>
      </c>
      <c r="L744" s="91"/>
      <c r="M744" s="63"/>
      <c r="N744" s="63"/>
      <c r="O744" s="63"/>
      <c r="P744" s="63"/>
      <c r="Q744" s="63"/>
      <c r="R744" s="63"/>
      <c r="S744" s="51">
        <f t="shared" si="302"/>
        <v>0</v>
      </c>
      <c r="T744" s="51">
        <f t="shared" si="303"/>
        <v>0</v>
      </c>
      <c r="U744" s="51">
        <f t="shared" si="304"/>
        <v>0</v>
      </c>
      <c r="V744" s="51">
        <f t="shared" si="305"/>
        <v>0</v>
      </c>
      <c r="W744" s="51">
        <f t="shared" si="306"/>
        <v>0</v>
      </c>
      <c r="X744" s="51">
        <f t="shared" si="307"/>
        <v>0</v>
      </c>
      <c r="Y744" s="51">
        <f t="shared" si="308"/>
        <v>0</v>
      </c>
      <c r="Z744" s="42"/>
      <c r="AB744" s="274" t="str">
        <f t="shared" si="297"/>
        <v>niet invulbaar</v>
      </c>
      <c r="AC744" s="34"/>
      <c r="AD744" s="34"/>
      <c r="AE744" s="34"/>
      <c r="AF744" s="86"/>
      <c r="AH744" s="28" t="s">
        <v>245</v>
      </c>
      <c r="AI744" s="28" t="str" cm="1">
        <f t="array" ref="AI744">IF(AH744="h",_xlfn.XLOOKUP(AJ744,AJ745:$AJ$2125,AH745:$AH$2125,""),IF(AH744="l",IF(AJ743&lt;&gt;"","sub",""),""))</f>
        <v/>
      </c>
      <c r="AJ744" s="28" t="str">
        <f t="shared" si="296"/>
        <v/>
      </c>
    </row>
    <row r="745" spans="1:36" hidden="1" x14ac:dyDescent="0.25">
      <c r="A745" s="59"/>
      <c r="B745" s="59"/>
      <c r="C745" s="63"/>
      <c r="D745" s="65"/>
      <c r="E745" s="51">
        <f t="shared" si="298"/>
        <v>0</v>
      </c>
      <c r="F745" s="65"/>
      <c r="G745" s="51">
        <f t="shared" si="299"/>
        <v>0</v>
      </c>
      <c r="H745" s="65"/>
      <c r="I745" s="51">
        <f t="shared" si="300"/>
        <v>0</v>
      </c>
      <c r="J745" s="65"/>
      <c r="K745" s="51">
        <f t="shared" si="301"/>
        <v>0</v>
      </c>
      <c r="L745" s="91"/>
      <c r="M745" s="63"/>
      <c r="N745" s="63"/>
      <c r="O745" s="63"/>
      <c r="P745" s="63"/>
      <c r="Q745" s="63"/>
      <c r="R745" s="63"/>
      <c r="S745" s="51">
        <f t="shared" si="302"/>
        <v>0</v>
      </c>
      <c r="T745" s="51">
        <f t="shared" si="303"/>
        <v>0</v>
      </c>
      <c r="U745" s="51">
        <f t="shared" si="304"/>
        <v>0</v>
      </c>
      <c r="V745" s="51">
        <f t="shared" si="305"/>
        <v>0</v>
      </c>
      <c r="W745" s="51">
        <f t="shared" si="306"/>
        <v>0</v>
      </c>
      <c r="X745" s="51">
        <f t="shared" si="307"/>
        <v>0</v>
      </c>
      <c r="Y745" s="51">
        <f t="shared" si="308"/>
        <v>0</v>
      </c>
      <c r="Z745" s="42"/>
      <c r="AB745" s="274" t="str">
        <f t="shared" si="297"/>
        <v>niet invulbaar</v>
      </c>
      <c r="AC745" s="34"/>
      <c r="AD745" s="34"/>
      <c r="AE745" s="34"/>
      <c r="AF745" s="86"/>
      <c r="AH745" s="28" t="s">
        <v>245</v>
      </c>
      <c r="AI745" s="28" t="str" cm="1">
        <f t="array" ref="AI745">IF(AH745="h",_xlfn.XLOOKUP(AJ745,AJ746:$AJ$2125,AH746:$AH$2125,""),IF(AH745="l",IF(AJ744&lt;&gt;"","sub",""),""))</f>
        <v/>
      </c>
      <c r="AJ745" s="28" t="str">
        <f t="shared" si="296"/>
        <v/>
      </c>
    </row>
    <row r="746" spans="1:36" hidden="1" x14ac:dyDescent="0.25">
      <c r="A746" s="59"/>
      <c r="B746" s="59"/>
      <c r="C746" s="63"/>
      <c r="D746" s="65"/>
      <c r="E746" s="51">
        <f t="shared" si="298"/>
        <v>0</v>
      </c>
      <c r="F746" s="65"/>
      <c r="G746" s="51">
        <f t="shared" si="299"/>
        <v>0</v>
      </c>
      <c r="H746" s="65"/>
      <c r="I746" s="51">
        <f t="shared" si="300"/>
        <v>0</v>
      </c>
      <c r="J746" s="65"/>
      <c r="K746" s="51">
        <f t="shared" si="301"/>
        <v>0</v>
      </c>
      <c r="L746" s="91"/>
      <c r="M746" s="63"/>
      <c r="N746" s="63"/>
      <c r="O746" s="63"/>
      <c r="P746" s="63"/>
      <c r="Q746" s="63"/>
      <c r="R746" s="63"/>
      <c r="S746" s="51">
        <f t="shared" si="302"/>
        <v>0</v>
      </c>
      <c r="T746" s="51">
        <f t="shared" si="303"/>
        <v>0</v>
      </c>
      <c r="U746" s="51">
        <f t="shared" si="304"/>
        <v>0</v>
      </c>
      <c r="V746" s="51">
        <f t="shared" si="305"/>
        <v>0</v>
      </c>
      <c r="W746" s="51">
        <f t="shared" si="306"/>
        <v>0</v>
      </c>
      <c r="X746" s="51">
        <f t="shared" si="307"/>
        <v>0</v>
      </c>
      <c r="Y746" s="51">
        <f t="shared" si="308"/>
        <v>0</v>
      </c>
      <c r="Z746" s="42"/>
      <c r="AB746" s="274" t="str">
        <f t="shared" si="297"/>
        <v>niet invulbaar</v>
      </c>
      <c r="AC746" s="34"/>
      <c r="AD746" s="34"/>
      <c r="AE746" s="34"/>
      <c r="AF746" s="86"/>
      <c r="AH746" s="28" t="s">
        <v>245</v>
      </c>
      <c r="AI746" s="28" t="str" cm="1">
        <f t="array" ref="AI746">IF(AH746="h",_xlfn.XLOOKUP(AJ746,AJ747:$AJ$2125,AH747:$AH$2125,""),IF(AH746="l",IF(AJ745&lt;&gt;"","sub",""),""))</f>
        <v/>
      </c>
      <c r="AJ746" s="28" t="str">
        <f t="shared" si="296"/>
        <v/>
      </c>
    </row>
    <row r="747" spans="1:36" hidden="1" x14ac:dyDescent="0.25">
      <c r="A747" s="59"/>
      <c r="B747" s="59"/>
      <c r="C747" s="63"/>
      <c r="D747" s="65"/>
      <c r="E747" s="51">
        <f t="shared" si="298"/>
        <v>0</v>
      </c>
      <c r="F747" s="65"/>
      <c r="G747" s="51">
        <f t="shared" si="299"/>
        <v>0</v>
      </c>
      <c r="H747" s="65"/>
      <c r="I747" s="51">
        <f t="shared" si="300"/>
        <v>0</v>
      </c>
      <c r="J747" s="65"/>
      <c r="K747" s="51">
        <f t="shared" si="301"/>
        <v>0</v>
      </c>
      <c r="L747" s="91"/>
      <c r="M747" s="63"/>
      <c r="N747" s="63"/>
      <c r="O747" s="63"/>
      <c r="P747" s="63"/>
      <c r="Q747" s="63"/>
      <c r="R747" s="63"/>
      <c r="S747" s="51">
        <f t="shared" si="302"/>
        <v>0</v>
      </c>
      <c r="T747" s="51">
        <f t="shared" si="303"/>
        <v>0</v>
      </c>
      <c r="U747" s="51">
        <f t="shared" si="304"/>
        <v>0</v>
      </c>
      <c r="V747" s="51">
        <f t="shared" si="305"/>
        <v>0</v>
      </c>
      <c r="W747" s="51">
        <f t="shared" si="306"/>
        <v>0</v>
      </c>
      <c r="X747" s="51">
        <f t="shared" si="307"/>
        <v>0</v>
      </c>
      <c r="Y747" s="51">
        <f t="shared" si="308"/>
        <v>0</v>
      </c>
      <c r="Z747" s="42"/>
      <c r="AB747" s="274" t="str">
        <f t="shared" si="297"/>
        <v>niet invulbaar</v>
      </c>
      <c r="AC747" s="34"/>
      <c r="AD747" s="34"/>
      <c r="AE747" s="34"/>
      <c r="AF747" s="86"/>
      <c r="AH747" s="28" t="s">
        <v>245</v>
      </c>
      <c r="AI747" s="28" t="str" cm="1">
        <f t="array" ref="AI747">IF(AH747="h",_xlfn.XLOOKUP(AJ747,AJ748:$AJ$2125,AH748:$AH$2125,""),IF(AH747="l",IF(AJ746&lt;&gt;"","sub",""),""))</f>
        <v/>
      </c>
      <c r="AJ747" s="28" t="str">
        <f t="shared" si="296"/>
        <v/>
      </c>
    </row>
    <row r="748" spans="1:36" hidden="1" x14ac:dyDescent="0.25">
      <c r="A748" s="59"/>
      <c r="B748" s="59"/>
      <c r="C748" s="63"/>
      <c r="D748" s="65"/>
      <c r="E748" s="51">
        <f t="shared" si="298"/>
        <v>0</v>
      </c>
      <c r="F748" s="65"/>
      <c r="G748" s="51">
        <f t="shared" si="299"/>
        <v>0</v>
      </c>
      <c r="H748" s="65"/>
      <c r="I748" s="51">
        <f t="shared" si="300"/>
        <v>0</v>
      </c>
      <c r="J748" s="65"/>
      <c r="K748" s="51">
        <f t="shared" si="301"/>
        <v>0</v>
      </c>
      <c r="L748" s="91"/>
      <c r="M748" s="63"/>
      <c r="N748" s="63"/>
      <c r="O748" s="63"/>
      <c r="P748" s="63"/>
      <c r="Q748" s="63"/>
      <c r="R748" s="63"/>
      <c r="S748" s="51">
        <f t="shared" si="302"/>
        <v>0</v>
      </c>
      <c r="T748" s="51">
        <f t="shared" si="303"/>
        <v>0</v>
      </c>
      <c r="U748" s="51">
        <f t="shared" si="304"/>
        <v>0</v>
      </c>
      <c r="V748" s="51">
        <f t="shared" si="305"/>
        <v>0</v>
      </c>
      <c r="W748" s="51">
        <f t="shared" si="306"/>
        <v>0</v>
      </c>
      <c r="X748" s="51">
        <f t="shared" si="307"/>
        <v>0</v>
      </c>
      <c r="Y748" s="51">
        <f t="shared" si="308"/>
        <v>0</v>
      </c>
      <c r="Z748" s="42"/>
      <c r="AB748" s="274" t="str">
        <f t="shared" si="297"/>
        <v>niet invulbaar</v>
      </c>
      <c r="AC748" s="34"/>
      <c r="AD748" s="34"/>
      <c r="AE748" s="34"/>
      <c r="AF748" s="86"/>
      <c r="AH748" s="28" t="s">
        <v>245</v>
      </c>
      <c r="AI748" s="28" t="str" cm="1">
        <f t="array" ref="AI748">IF(AH748="h",_xlfn.XLOOKUP(AJ748,AJ749:$AJ$2125,AH749:$AH$2125,""),IF(AH748="l",IF(AJ747&lt;&gt;"","sub",""),""))</f>
        <v/>
      </c>
      <c r="AJ748" s="28" t="str">
        <f t="shared" si="296"/>
        <v/>
      </c>
    </row>
    <row r="749" spans="1:36" hidden="1" x14ac:dyDescent="0.25">
      <c r="A749" s="59"/>
      <c r="B749" s="59"/>
      <c r="C749" s="63"/>
      <c r="D749" s="65"/>
      <c r="E749" s="51">
        <f t="shared" si="298"/>
        <v>0</v>
      </c>
      <c r="F749" s="65"/>
      <c r="G749" s="51">
        <f t="shared" si="299"/>
        <v>0</v>
      </c>
      <c r="H749" s="65"/>
      <c r="I749" s="51">
        <f t="shared" si="300"/>
        <v>0</v>
      </c>
      <c r="J749" s="65"/>
      <c r="K749" s="51">
        <f t="shared" si="301"/>
        <v>0</v>
      </c>
      <c r="L749" s="91"/>
      <c r="M749" s="63"/>
      <c r="N749" s="63"/>
      <c r="O749" s="63"/>
      <c r="P749" s="63"/>
      <c r="Q749" s="63"/>
      <c r="R749" s="63"/>
      <c r="S749" s="51">
        <f t="shared" si="302"/>
        <v>0</v>
      </c>
      <c r="T749" s="51">
        <f t="shared" si="303"/>
        <v>0</v>
      </c>
      <c r="U749" s="51">
        <f t="shared" si="304"/>
        <v>0</v>
      </c>
      <c r="V749" s="51">
        <f t="shared" si="305"/>
        <v>0</v>
      </c>
      <c r="W749" s="51">
        <f t="shared" si="306"/>
        <v>0</v>
      </c>
      <c r="X749" s="51">
        <f t="shared" si="307"/>
        <v>0</v>
      </c>
      <c r="Y749" s="51">
        <f t="shared" si="308"/>
        <v>0</v>
      </c>
      <c r="Z749" s="42"/>
      <c r="AB749" s="274" t="str">
        <f t="shared" si="297"/>
        <v>niet invulbaar</v>
      </c>
      <c r="AC749" s="34"/>
      <c r="AD749" s="34"/>
      <c r="AE749" s="34"/>
      <c r="AF749" s="86"/>
      <c r="AH749" s="28" t="s">
        <v>245</v>
      </c>
      <c r="AI749" s="28" t="str" cm="1">
        <f t="array" ref="AI749">IF(AH749="h",_xlfn.XLOOKUP(AJ749,AJ750:$AJ$2125,AH750:$AH$2125,""),IF(AH749="l",IF(AJ748&lt;&gt;"","sub",""),""))</f>
        <v/>
      </c>
      <c r="AJ749" s="28" t="str">
        <f t="shared" si="296"/>
        <v/>
      </c>
    </row>
    <row r="750" spans="1:36" hidden="1" x14ac:dyDescent="0.25">
      <c r="A750" s="59"/>
      <c r="B750" s="59"/>
      <c r="C750" s="63"/>
      <c r="D750" s="65"/>
      <c r="E750" s="51">
        <f t="shared" si="298"/>
        <v>0</v>
      </c>
      <c r="F750" s="65"/>
      <c r="G750" s="51">
        <f t="shared" si="299"/>
        <v>0</v>
      </c>
      <c r="H750" s="65"/>
      <c r="I750" s="51">
        <f t="shared" si="300"/>
        <v>0</v>
      </c>
      <c r="J750" s="65"/>
      <c r="K750" s="51">
        <f t="shared" si="301"/>
        <v>0</v>
      </c>
      <c r="L750" s="91"/>
      <c r="M750" s="63"/>
      <c r="N750" s="63"/>
      <c r="O750" s="63"/>
      <c r="P750" s="63"/>
      <c r="Q750" s="63"/>
      <c r="R750" s="63"/>
      <c r="S750" s="51">
        <f t="shared" si="302"/>
        <v>0</v>
      </c>
      <c r="T750" s="51">
        <f t="shared" si="303"/>
        <v>0</v>
      </c>
      <c r="U750" s="51">
        <f t="shared" si="304"/>
        <v>0</v>
      </c>
      <c r="V750" s="51">
        <f t="shared" si="305"/>
        <v>0</v>
      </c>
      <c r="W750" s="51">
        <f t="shared" si="306"/>
        <v>0</v>
      </c>
      <c r="X750" s="51">
        <f t="shared" si="307"/>
        <v>0</v>
      </c>
      <c r="Y750" s="51">
        <f t="shared" si="308"/>
        <v>0</v>
      </c>
      <c r="Z750" s="42"/>
      <c r="AB750" s="274" t="str">
        <f t="shared" si="297"/>
        <v>niet invulbaar</v>
      </c>
      <c r="AC750" s="34"/>
      <c r="AD750" s="34"/>
      <c r="AE750" s="34"/>
      <c r="AF750" s="86"/>
      <c r="AH750" s="28" t="s">
        <v>245</v>
      </c>
      <c r="AI750" s="28" t="str" cm="1">
        <f t="array" ref="AI750">IF(AH750="h",_xlfn.XLOOKUP(AJ750,AJ751:$AJ$2125,AH751:$AH$2125,""),IF(AH750="l",IF(AJ749&lt;&gt;"","sub",""),""))</f>
        <v/>
      </c>
      <c r="AJ750" s="28" t="str">
        <f t="shared" si="296"/>
        <v/>
      </c>
    </row>
    <row r="751" spans="1:36" hidden="1" x14ac:dyDescent="0.25">
      <c r="A751" s="59"/>
      <c r="B751" s="59"/>
      <c r="C751" s="63"/>
      <c r="D751" s="65"/>
      <c r="E751" s="51">
        <f t="shared" si="298"/>
        <v>0</v>
      </c>
      <c r="F751" s="65"/>
      <c r="G751" s="51">
        <f t="shared" si="299"/>
        <v>0</v>
      </c>
      <c r="H751" s="65"/>
      <c r="I751" s="51">
        <f t="shared" si="300"/>
        <v>0</v>
      </c>
      <c r="J751" s="65"/>
      <c r="K751" s="51">
        <f t="shared" si="301"/>
        <v>0</v>
      </c>
      <c r="L751" s="91"/>
      <c r="M751" s="63"/>
      <c r="N751" s="63"/>
      <c r="O751" s="63"/>
      <c r="P751" s="63"/>
      <c r="Q751" s="63"/>
      <c r="R751" s="63"/>
      <c r="S751" s="51">
        <f t="shared" si="302"/>
        <v>0</v>
      </c>
      <c r="T751" s="51">
        <f t="shared" si="303"/>
        <v>0</v>
      </c>
      <c r="U751" s="51">
        <f t="shared" si="304"/>
        <v>0</v>
      </c>
      <c r="V751" s="51">
        <f t="shared" si="305"/>
        <v>0</v>
      </c>
      <c r="W751" s="51">
        <f t="shared" si="306"/>
        <v>0</v>
      </c>
      <c r="X751" s="51">
        <f t="shared" si="307"/>
        <v>0</v>
      </c>
      <c r="Y751" s="51">
        <f t="shared" si="308"/>
        <v>0</v>
      </c>
      <c r="Z751" s="42"/>
      <c r="AB751" s="274" t="str">
        <f t="shared" si="297"/>
        <v>niet invulbaar</v>
      </c>
      <c r="AC751" s="34"/>
      <c r="AD751" s="34"/>
      <c r="AE751" s="34"/>
      <c r="AF751" s="86"/>
      <c r="AH751" s="28" t="s">
        <v>245</v>
      </c>
      <c r="AI751" s="28" t="str" cm="1">
        <f t="array" ref="AI751">IF(AH751="h",_xlfn.XLOOKUP(AJ751,AJ752:$AJ$2125,AH752:$AH$2125,""),IF(AH751="l",IF(AJ750&lt;&gt;"","sub",""),""))</f>
        <v/>
      </c>
      <c r="AJ751" s="28" t="str">
        <f t="shared" si="296"/>
        <v/>
      </c>
    </row>
    <row r="752" spans="1:36" hidden="1" x14ac:dyDescent="0.25">
      <c r="A752" s="59"/>
      <c r="B752" s="59"/>
      <c r="C752" s="63"/>
      <c r="D752" s="65"/>
      <c r="E752" s="51">
        <f t="shared" si="298"/>
        <v>0</v>
      </c>
      <c r="F752" s="65"/>
      <c r="G752" s="51">
        <f t="shared" si="299"/>
        <v>0</v>
      </c>
      <c r="H752" s="65"/>
      <c r="I752" s="51">
        <f t="shared" si="300"/>
        <v>0</v>
      </c>
      <c r="J752" s="65"/>
      <c r="K752" s="51">
        <f t="shared" si="301"/>
        <v>0</v>
      </c>
      <c r="L752" s="91"/>
      <c r="M752" s="63"/>
      <c r="N752" s="63"/>
      <c r="O752" s="63"/>
      <c r="P752" s="63"/>
      <c r="Q752" s="63"/>
      <c r="R752" s="63"/>
      <c r="S752" s="51">
        <f t="shared" si="302"/>
        <v>0</v>
      </c>
      <c r="T752" s="51">
        <f t="shared" si="303"/>
        <v>0</v>
      </c>
      <c r="U752" s="51">
        <f t="shared" si="304"/>
        <v>0</v>
      </c>
      <c r="V752" s="51">
        <f t="shared" si="305"/>
        <v>0</v>
      </c>
      <c r="W752" s="51">
        <f t="shared" si="306"/>
        <v>0</v>
      </c>
      <c r="X752" s="51">
        <f t="shared" si="307"/>
        <v>0</v>
      </c>
      <c r="Y752" s="51">
        <f t="shared" si="308"/>
        <v>0</v>
      </c>
      <c r="Z752" s="42"/>
      <c r="AB752" s="274" t="str">
        <f t="shared" si="297"/>
        <v>niet invulbaar</v>
      </c>
      <c r="AC752" s="34"/>
      <c r="AD752" s="34"/>
      <c r="AE752" s="34"/>
      <c r="AF752" s="86"/>
      <c r="AH752" s="28" t="s">
        <v>245</v>
      </c>
      <c r="AI752" s="28" t="str" cm="1">
        <f t="array" ref="AI752">IF(AH752="h",_xlfn.XLOOKUP(AJ752,AJ753:$AJ$2125,AH753:$AH$2125,""),IF(AH752="l",IF(AJ751&lt;&gt;"","sub",""),""))</f>
        <v/>
      </c>
      <c r="AJ752" s="28" t="str">
        <f t="shared" si="296"/>
        <v/>
      </c>
    </row>
    <row r="753" spans="1:36" hidden="1" x14ac:dyDescent="0.25">
      <c r="A753" s="59"/>
      <c r="B753" s="59"/>
      <c r="C753" s="63"/>
      <c r="D753" s="65"/>
      <c r="E753" s="51">
        <f t="shared" si="298"/>
        <v>0</v>
      </c>
      <c r="F753" s="65"/>
      <c r="G753" s="51">
        <f t="shared" si="299"/>
        <v>0</v>
      </c>
      <c r="H753" s="65"/>
      <c r="I753" s="51">
        <f t="shared" si="300"/>
        <v>0</v>
      </c>
      <c r="J753" s="65"/>
      <c r="K753" s="51">
        <f t="shared" si="301"/>
        <v>0</v>
      </c>
      <c r="L753" s="91"/>
      <c r="M753" s="63"/>
      <c r="N753" s="63"/>
      <c r="O753" s="63"/>
      <c r="P753" s="63"/>
      <c r="Q753" s="63"/>
      <c r="R753" s="63"/>
      <c r="S753" s="51">
        <f t="shared" si="302"/>
        <v>0</v>
      </c>
      <c r="T753" s="51">
        <f t="shared" si="303"/>
        <v>0</v>
      </c>
      <c r="U753" s="51">
        <f t="shared" si="304"/>
        <v>0</v>
      </c>
      <c r="V753" s="51">
        <f t="shared" si="305"/>
        <v>0</v>
      </c>
      <c r="W753" s="51">
        <f t="shared" si="306"/>
        <v>0</v>
      </c>
      <c r="X753" s="51">
        <f t="shared" si="307"/>
        <v>0</v>
      </c>
      <c r="Y753" s="51">
        <f t="shared" si="308"/>
        <v>0</v>
      </c>
      <c r="Z753" s="42"/>
      <c r="AB753" s="274" t="str">
        <f t="shared" si="297"/>
        <v>niet invulbaar</v>
      </c>
      <c r="AC753" s="34"/>
      <c r="AD753" s="34"/>
      <c r="AE753" s="34"/>
      <c r="AF753" s="86"/>
      <c r="AH753" s="28" t="s">
        <v>245</v>
      </c>
      <c r="AI753" s="28" t="str" cm="1">
        <f t="array" ref="AI753">IF(AH753="h",_xlfn.XLOOKUP(AJ753,AJ754:$AJ$2125,AH754:$AH$2125,""),IF(AH753="l",IF(AJ752&lt;&gt;"","sub",""),""))</f>
        <v/>
      </c>
      <c r="AJ753" s="28" t="str">
        <f t="shared" si="296"/>
        <v/>
      </c>
    </row>
    <row r="754" spans="1:36" hidden="1" x14ac:dyDescent="0.25">
      <c r="A754" s="59"/>
      <c r="B754" s="59"/>
      <c r="C754" s="63"/>
      <c r="D754" s="65"/>
      <c r="E754" s="51">
        <f t="shared" si="298"/>
        <v>0</v>
      </c>
      <c r="F754" s="65"/>
      <c r="G754" s="51">
        <f t="shared" si="299"/>
        <v>0</v>
      </c>
      <c r="H754" s="65"/>
      <c r="I754" s="51">
        <f t="shared" si="300"/>
        <v>0</v>
      </c>
      <c r="J754" s="65"/>
      <c r="K754" s="51">
        <f t="shared" si="301"/>
        <v>0</v>
      </c>
      <c r="L754" s="91"/>
      <c r="M754" s="63"/>
      <c r="N754" s="63"/>
      <c r="O754" s="63"/>
      <c r="P754" s="63"/>
      <c r="Q754" s="63"/>
      <c r="R754" s="63"/>
      <c r="S754" s="51">
        <f t="shared" si="302"/>
        <v>0</v>
      </c>
      <c r="T754" s="51">
        <f t="shared" si="303"/>
        <v>0</v>
      </c>
      <c r="U754" s="51">
        <f t="shared" si="304"/>
        <v>0</v>
      </c>
      <c r="V754" s="51">
        <f t="shared" si="305"/>
        <v>0</v>
      </c>
      <c r="W754" s="51">
        <f t="shared" si="306"/>
        <v>0</v>
      </c>
      <c r="X754" s="51">
        <f t="shared" si="307"/>
        <v>0</v>
      </c>
      <c r="Y754" s="51">
        <f t="shared" si="308"/>
        <v>0</v>
      </c>
      <c r="Z754" s="42"/>
      <c r="AB754" s="274" t="str">
        <f t="shared" si="297"/>
        <v>niet invulbaar</v>
      </c>
      <c r="AC754" s="34"/>
      <c r="AD754" s="34"/>
      <c r="AE754" s="34"/>
      <c r="AF754" s="86"/>
      <c r="AH754" s="28" t="s">
        <v>245</v>
      </c>
      <c r="AI754" s="28" t="str" cm="1">
        <f t="array" ref="AI754">IF(AH754="h",_xlfn.XLOOKUP(AJ754,AJ755:$AJ$2125,AH755:$AH$2125,""),IF(AH754="l",IF(AJ753&lt;&gt;"","sub",""),""))</f>
        <v/>
      </c>
      <c r="AJ754" s="28" t="str">
        <f t="shared" si="296"/>
        <v/>
      </c>
    </row>
    <row r="755" spans="1:36" hidden="1" x14ac:dyDescent="0.25">
      <c r="A755" s="59"/>
      <c r="B755" s="59"/>
      <c r="C755" s="63"/>
      <c r="D755" s="65"/>
      <c r="E755" s="51">
        <f t="shared" si="298"/>
        <v>0</v>
      </c>
      <c r="F755" s="65"/>
      <c r="G755" s="51">
        <f t="shared" si="299"/>
        <v>0</v>
      </c>
      <c r="H755" s="65"/>
      <c r="I755" s="51">
        <f t="shared" si="300"/>
        <v>0</v>
      </c>
      <c r="J755" s="65"/>
      <c r="K755" s="51">
        <f t="shared" si="301"/>
        <v>0</v>
      </c>
      <c r="L755" s="91"/>
      <c r="M755" s="63"/>
      <c r="N755" s="63"/>
      <c r="O755" s="63"/>
      <c r="P755" s="63"/>
      <c r="Q755" s="63"/>
      <c r="R755" s="63"/>
      <c r="S755" s="51">
        <f t="shared" si="302"/>
        <v>0</v>
      </c>
      <c r="T755" s="51">
        <f t="shared" si="303"/>
        <v>0</v>
      </c>
      <c r="U755" s="51">
        <f t="shared" si="304"/>
        <v>0</v>
      </c>
      <c r="V755" s="51">
        <f t="shared" si="305"/>
        <v>0</v>
      </c>
      <c r="W755" s="51">
        <f t="shared" si="306"/>
        <v>0</v>
      </c>
      <c r="X755" s="51">
        <f t="shared" si="307"/>
        <v>0</v>
      </c>
      <c r="Y755" s="51">
        <f t="shared" si="308"/>
        <v>0</v>
      </c>
      <c r="Z755" s="42"/>
      <c r="AB755" s="274" t="str">
        <f t="shared" si="297"/>
        <v>niet invulbaar</v>
      </c>
      <c r="AC755" s="34"/>
      <c r="AD755" s="34"/>
      <c r="AE755" s="34"/>
      <c r="AF755" s="86"/>
      <c r="AH755" s="28" t="s">
        <v>245</v>
      </c>
      <c r="AI755" s="28" t="str" cm="1">
        <f t="array" ref="AI755">IF(AH755="h",_xlfn.XLOOKUP(AJ755,AJ756:$AJ$2125,AH756:$AH$2125,""),IF(AH755="l",IF(AJ754&lt;&gt;"","sub",""),""))</f>
        <v/>
      </c>
      <c r="AJ755" s="28" t="str">
        <f t="shared" si="296"/>
        <v/>
      </c>
    </row>
    <row r="756" spans="1:36" hidden="1" x14ac:dyDescent="0.25">
      <c r="A756" s="59"/>
      <c r="B756" s="59"/>
      <c r="C756" s="63"/>
      <c r="D756" s="65"/>
      <c r="E756" s="51">
        <f t="shared" si="298"/>
        <v>0</v>
      </c>
      <c r="F756" s="65"/>
      <c r="G756" s="51">
        <f t="shared" si="299"/>
        <v>0</v>
      </c>
      <c r="H756" s="65"/>
      <c r="I756" s="51">
        <f t="shared" si="300"/>
        <v>0</v>
      </c>
      <c r="J756" s="65"/>
      <c r="K756" s="51">
        <f t="shared" si="301"/>
        <v>0</v>
      </c>
      <c r="L756" s="91"/>
      <c r="M756" s="63"/>
      <c r="N756" s="63"/>
      <c r="O756" s="63"/>
      <c r="P756" s="63"/>
      <c r="Q756" s="63"/>
      <c r="R756" s="63"/>
      <c r="S756" s="51">
        <f t="shared" si="302"/>
        <v>0</v>
      </c>
      <c r="T756" s="51">
        <f t="shared" si="303"/>
        <v>0</v>
      </c>
      <c r="U756" s="51">
        <f t="shared" si="304"/>
        <v>0</v>
      </c>
      <c r="V756" s="51">
        <f t="shared" si="305"/>
        <v>0</v>
      </c>
      <c r="W756" s="51">
        <f t="shared" si="306"/>
        <v>0</v>
      </c>
      <c r="X756" s="51">
        <f t="shared" si="307"/>
        <v>0</v>
      </c>
      <c r="Y756" s="51">
        <f t="shared" si="308"/>
        <v>0</v>
      </c>
      <c r="Z756" s="42"/>
      <c r="AB756" s="274" t="str">
        <f t="shared" si="297"/>
        <v>niet invulbaar</v>
      </c>
      <c r="AC756" s="34"/>
      <c r="AD756" s="34"/>
      <c r="AE756" s="34"/>
      <c r="AF756" s="86"/>
      <c r="AH756" s="28" t="s">
        <v>245</v>
      </c>
      <c r="AI756" s="28" t="str" cm="1">
        <f t="array" ref="AI756">IF(AH756="h",_xlfn.XLOOKUP(AJ756,AJ757:$AJ$2125,AH757:$AH$2125,""),IF(AH756="l",IF(AJ755&lt;&gt;"","sub",""),""))</f>
        <v/>
      </c>
      <c r="AJ756" s="28" t="str">
        <f t="shared" si="296"/>
        <v/>
      </c>
    </row>
    <row r="757" spans="1:36" hidden="1" x14ac:dyDescent="0.25">
      <c r="A757" s="59"/>
      <c r="B757" s="59"/>
      <c r="C757" s="63"/>
      <c r="D757" s="65"/>
      <c r="E757" s="51">
        <f t="shared" si="298"/>
        <v>0</v>
      </c>
      <c r="F757" s="65"/>
      <c r="G757" s="51">
        <f t="shared" si="299"/>
        <v>0</v>
      </c>
      <c r="H757" s="65"/>
      <c r="I757" s="51">
        <f t="shared" si="300"/>
        <v>0</v>
      </c>
      <c r="J757" s="65"/>
      <c r="K757" s="51">
        <f t="shared" si="301"/>
        <v>0</v>
      </c>
      <c r="L757" s="91"/>
      <c r="M757" s="63"/>
      <c r="N757" s="63"/>
      <c r="O757" s="63"/>
      <c r="P757" s="63"/>
      <c r="Q757" s="63"/>
      <c r="R757" s="63"/>
      <c r="S757" s="51">
        <f t="shared" si="302"/>
        <v>0</v>
      </c>
      <c r="T757" s="51">
        <f t="shared" si="303"/>
        <v>0</v>
      </c>
      <c r="U757" s="51">
        <f t="shared" si="304"/>
        <v>0</v>
      </c>
      <c r="V757" s="51">
        <f t="shared" si="305"/>
        <v>0</v>
      </c>
      <c r="W757" s="51">
        <f t="shared" si="306"/>
        <v>0</v>
      </c>
      <c r="X757" s="51">
        <f t="shared" si="307"/>
        <v>0</v>
      </c>
      <c r="Y757" s="51">
        <f t="shared" si="308"/>
        <v>0</v>
      </c>
      <c r="Z757" s="42"/>
      <c r="AB757" s="274" t="str">
        <f t="shared" si="297"/>
        <v>niet invulbaar</v>
      </c>
      <c r="AC757" s="34"/>
      <c r="AD757" s="34"/>
      <c r="AE757" s="34"/>
      <c r="AF757" s="86"/>
      <c r="AH757" s="28" t="s">
        <v>245</v>
      </c>
      <c r="AI757" s="28" t="str" cm="1">
        <f t="array" ref="AI757">IF(AH757="h",_xlfn.XLOOKUP(AJ757,AJ758:$AJ$2125,AH758:$AH$2125,""),IF(AH757="l",IF(AJ756&lt;&gt;"","sub",""),""))</f>
        <v/>
      </c>
      <c r="AJ757" s="28" t="str">
        <f t="shared" si="296"/>
        <v/>
      </c>
    </row>
    <row r="758" spans="1:36" hidden="1" x14ac:dyDescent="0.25">
      <c r="A758" s="59"/>
      <c r="B758" s="59"/>
      <c r="C758" s="63"/>
      <c r="D758" s="65"/>
      <c r="E758" s="51">
        <f t="shared" si="298"/>
        <v>0</v>
      </c>
      <c r="F758" s="65"/>
      <c r="G758" s="51">
        <f t="shared" si="299"/>
        <v>0</v>
      </c>
      <c r="H758" s="65"/>
      <c r="I758" s="51">
        <f t="shared" si="300"/>
        <v>0</v>
      </c>
      <c r="J758" s="65"/>
      <c r="K758" s="51">
        <f t="shared" si="301"/>
        <v>0</v>
      </c>
      <c r="L758" s="91"/>
      <c r="M758" s="63"/>
      <c r="N758" s="63"/>
      <c r="O758" s="63"/>
      <c r="P758" s="63"/>
      <c r="Q758" s="63"/>
      <c r="R758" s="63"/>
      <c r="S758" s="51">
        <f t="shared" si="302"/>
        <v>0</v>
      </c>
      <c r="T758" s="51">
        <f t="shared" si="303"/>
        <v>0</v>
      </c>
      <c r="U758" s="51">
        <f t="shared" si="304"/>
        <v>0</v>
      </c>
      <c r="V758" s="51">
        <f t="shared" si="305"/>
        <v>0</v>
      </c>
      <c r="W758" s="51">
        <f t="shared" si="306"/>
        <v>0</v>
      </c>
      <c r="X758" s="51">
        <f t="shared" si="307"/>
        <v>0</v>
      </c>
      <c r="Y758" s="51">
        <f t="shared" si="308"/>
        <v>0</v>
      </c>
      <c r="Z758" s="42"/>
      <c r="AB758" s="274" t="str">
        <f t="shared" si="297"/>
        <v>niet invulbaar</v>
      </c>
      <c r="AC758" s="34"/>
      <c r="AD758" s="34"/>
      <c r="AE758" s="34"/>
      <c r="AF758" s="86"/>
      <c r="AH758" s="28" t="s">
        <v>245</v>
      </c>
      <c r="AI758" s="28" t="str" cm="1">
        <f t="array" ref="AI758">IF(AH758="h",_xlfn.XLOOKUP(AJ758,AJ759:$AJ$2125,AH759:$AH$2125,""),IF(AH758="l",IF(AJ757&lt;&gt;"","sub",""),""))</f>
        <v/>
      </c>
      <c r="AJ758" s="28" t="str">
        <f t="shared" si="296"/>
        <v/>
      </c>
    </row>
    <row r="759" spans="1:36" hidden="1" x14ac:dyDescent="0.25">
      <c r="A759" s="59"/>
      <c r="B759" s="59"/>
      <c r="C759" s="63"/>
      <c r="D759" s="65"/>
      <c r="E759" s="51">
        <f t="shared" si="298"/>
        <v>0</v>
      </c>
      <c r="F759" s="65"/>
      <c r="G759" s="51">
        <f t="shared" si="299"/>
        <v>0</v>
      </c>
      <c r="H759" s="65"/>
      <c r="I759" s="51">
        <f t="shared" si="300"/>
        <v>0</v>
      </c>
      <c r="J759" s="65"/>
      <c r="K759" s="51">
        <f t="shared" si="301"/>
        <v>0</v>
      </c>
      <c r="L759" s="91"/>
      <c r="M759" s="63"/>
      <c r="N759" s="63"/>
      <c r="O759" s="63"/>
      <c r="P759" s="63"/>
      <c r="Q759" s="63"/>
      <c r="R759" s="63"/>
      <c r="S759" s="51">
        <f t="shared" si="302"/>
        <v>0</v>
      </c>
      <c r="T759" s="51">
        <f t="shared" si="303"/>
        <v>0</v>
      </c>
      <c r="U759" s="51">
        <f t="shared" si="304"/>
        <v>0</v>
      </c>
      <c r="V759" s="51">
        <f t="shared" si="305"/>
        <v>0</v>
      </c>
      <c r="W759" s="51">
        <f t="shared" si="306"/>
        <v>0</v>
      </c>
      <c r="X759" s="51">
        <f t="shared" si="307"/>
        <v>0</v>
      </c>
      <c r="Y759" s="51">
        <f t="shared" si="308"/>
        <v>0</v>
      </c>
      <c r="Z759" s="42"/>
      <c r="AB759" s="274" t="str">
        <f t="shared" si="297"/>
        <v>niet invulbaar</v>
      </c>
      <c r="AC759" s="34"/>
      <c r="AD759" s="34"/>
      <c r="AE759" s="34"/>
      <c r="AF759" s="86"/>
      <c r="AH759" s="28" t="s">
        <v>245</v>
      </c>
      <c r="AI759" s="28" t="str" cm="1">
        <f t="array" ref="AI759">IF(AH759="h",_xlfn.XLOOKUP(AJ759,AJ760:$AJ$2125,AH760:$AH$2125,""),IF(AH759="l",IF(AJ758&lt;&gt;"","sub",""),""))</f>
        <v/>
      </c>
      <c r="AJ759" s="28" t="str">
        <f t="shared" si="296"/>
        <v/>
      </c>
    </row>
    <row r="760" spans="1:36" hidden="1" x14ac:dyDescent="0.25">
      <c r="A760" s="59"/>
      <c r="B760" s="59"/>
      <c r="C760" s="63"/>
      <c r="D760" s="65"/>
      <c r="E760" s="51">
        <f t="shared" si="298"/>
        <v>0</v>
      </c>
      <c r="F760" s="65"/>
      <c r="G760" s="51">
        <f t="shared" si="299"/>
        <v>0</v>
      </c>
      <c r="H760" s="65"/>
      <c r="I760" s="51">
        <f t="shared" si="300"/>
        <v>0</v>
      </c>
      <c r="J760" s="65"/>
      <c r="K760" s="51">
        <f t="shared" si="301"/>
        <v>0</v>
      </c>
      <c r="L760" s="91"/>
      <c r="M760" s="63"/>
      <c r="N760" s="63"/>
      <c r="O760" s="63"/>
      <c r="P760" s="63"/>
      <c r="Q760" s="63"/>
      <c r="R760" s="63"/>
      <c r="S760" s="51">
        <f t="shared" si="302"/>
        <v>0</v>
      </c>
      <c r="T760" s="51">
        <f t="shared" si="303"/>
        <v>0</v>
      </c>
      <c r="U760" s="51">
        <f t="shared" si="304"/>
        <v>0</v>
      </c>
      <c r="V760" s="51">
        <f t="shared" si="305"/>
        <v>0</v>
      </c>
      <c r="W760" s="51">
        <f t="shared" si="306"/>
        <v>0</v>
      </c>
      <c r="X760" s="51">
        <f t="shared" si="307"/>
        <v>0</v>
      </c>
      <c r="Y760" s="51">
        <f t="shared" si="308"/>
        <v>0</v>
      </c>
      <c r="Z760" s="42"/>
      <c r="AB760" s="274" t="str">
        <f t="shared" si="297"/>
        <v>niet invulbaar</v>
      </c>
      <c r="AC760" s="34"/>
      <c r="AD760" s="34"/>
      <c r="AE760" s="34"/>
      <c r="AF760" s="86"/>
      <c r="AH760" s="28" t="s">
        <v>245</v>
      </c>
      <c r="AI760" s="28" t="str" cm="1">
        <f t="array" ref="AI760">IF(AH760="h",_xlfn.XLOOKUP(AJ760,AJ761:$AJ$2125,AH761:$AH$2125,""),IF(AH760="l",IF(AJ759&lt;&gt;"","sub",""),""))</f>
        <v/>
      </c>
      <c r="AJ760" s="28" t="str">
        <f t="shared" si="296"/>
        <v/>
      </c>
    </row>
    <row r="761" spans="1:36" hidden="1" x14ac:dyDescent="0.25">
      <c r="A761" s="59"/>
      <c r="B761" s="59"/>
      <c r="C761" s="63"/>
      <c r="D761" s="65"/>
      <c r="E761" s="51">
        <f t="shared" si="298"/>
        <v>0</v>
      </c>
      <c r="F761" s="65"/>
      <c r="G761" s="51">
        <f t="shared" si="299"/>
        <v>0</v>
      </c>
      <c r="H761" s="65"/>
      <c r="I761" s="51">
        <f t="shared" si="300"/>
        <v>0</v>
      </c>
      <c r="J761" s="65"/>
      <c r="K761" s="51">
        <f t="shared" si="301"/>
        <v>0</v>
      </c>
      <c r="L761" s="91"/>
      <c r="M761" s="63"/>
      <c r="N761" s="63"/>
      <c r="O761" s="63"/>
      <c r="P761" s="63"/>
      <c r="Q761" s="63"/>
      <c r="R761" s="63"/>
      <c r="S761" s="51">
        <f t="shared" si="302"/>
        <v>0</v>
      </c>
      <c r="T761" s="51">
        <f t="shared" si="303"/>
        <v>0</v>
      </c>
      <c r="U761" s="51">
        <f t="shared" si="304"/>
        <v>0</v>
      </c>
      <c r="V761" s="51">
        <f t="shared" si="305"/>
        <v>0</v>
      </c>
      <c r="W761" s="51">
        <f t="shared" si="306"/>
        <v>0</v>
      </c>
      <c r="X761" s="51">
        <f t="shared" si="307"/>
        <v>0</v>
      </c>
      <c r="Y761" s="51">
        <f t="shared" si="308"/>
        <v>0</v>
      </c>
      <c r="Z761" s="42"/>
      <c r="AB761" s="274" t="str">
        <f t="shared" si="297"/>
        <v>niet invulbaar</v>
      </c>
      <c r="AC761" s="34"/>
      <c r="AD761" s="34"/>
      <c r="AE761" s="34"/>
      <c r="AF761" s="86"/>
      <c r="AH761" s="28" t="s">
        <v>245</v>
      </c>
      <c r="AI761" s="28" t="str" cm="1">
        <f t="array" ref="AI761">IF(AH761="h",_xlfn.XLOOKUP(AJ761,AJ762:$AJ$2125,AH762:$AH$2125,""),IF(AH761="l",IF(AJ760&lt;&gt;"","sub",""),""))</f>
        <v/>
      </c>
      <c r="AJ761" s="28" t="str">
        <f t="shared" si="296"/>
        <v/>
      </c>
    </row>
    <row r="762" spans="1:36" hidden="1" x14ac:dyDescent="0.25">
      <c r="A762" s="59"/>
      <c r="B762" s="59"/>
      <c r="C762" s="63"/>
      <c r="D762" s="65"/>
      <c r="E762" s="51">
        <f t="shared" si="298"/>
        <v>0</v>
      </c>
      <c r="F762" s="65"/>
      <c r="G762" s="51">
        <f t="shared" si="299"/>
        <v>0</v>
      </c>
      <c r="H762" s="65"/>
      <c r="I762" s="51">
        <f t="shared" si="300"/>
        <v>0</v>
      </c>
      <c r="J762" s="65"/>
      <c r="K762" s="51">
        <f t="shared" si="301"/>
        <v>0</v>
      </c>
      <c r="L762" s="91"/>
      <c r="M762" s="63"/>
      <c r="N762" s="63"/>
      <c r="O762" s="63"/>
      <c r="P762" s="63"/>
      <c r="Q762" s="63"/>
      <c r="R762" s="63"/>
      <c r="S762" s="51">
        <f t="shared" si="302"/>
        <v>0</v>
      </c>
      <c r="T762" s="51">
        <f t="shared" si="303"/>
        <v>0</v>
      </c>
      <c r="U762" s="51">
        <f t="shared" si="304"/>
        <v>0</v>
      </c>
      <c r="V762" s="51">
        <f t="shared" si="305"/>
        <v>0</v>
      </c>
      <c r="W762" s="51">
        <f t="shared" si="306"/>
        <v>0</v>
      </c>
      <c r="X762" s="51">
        <f t="shared" si="307"/>
        <v>0</v>
      </c>
      <c r="Y762" s="51">
        <f t="shared" si="308"/>
        <v>0</v>
      </c>
      <c r="Z762" s="42"/>
      <c r="AB762" s="274" t="str">
        <f t="shared" si="297"/>
        <v>niet invulbaar</v>
      </c>
      <c r="AC762" s="34"/>
      <c r="AD762" s="34"/>
      <c r="AE762" s="34"/>
      <c r="AF762" s="86"/>
      <c r="AH762" s="28" t="s">
        <v>245</v>
      </c>
      <c r="AI762" s="28" t="str" cm="1">
        <f t="array" ref="AI762">IF(AH762="h",_xlfn.XLOOKUP(AJ762,AJ763:$AJ$2125,AH763:$AH$2125,""),IF(AH762="l",IF(AJ761&lt;&gt;"","sub",""),""))</f>
        <v/>
      </c>
      <c r="AJ762" s="28" t="str">
        <f t="shared" si="296"/>
        <v/>
      </c>
    </row>
    <row r="763" spans="1:36" hidden="1" x14ac:dyDescent="0.25">
      <c r="A763" s="59"/>
      <c r="B763" s="59"/>
      <c r="C763" s="63"/>
      <c r="D763" s="65"/>
      <c r="E763" s="51">
        <f t="shared" si="298"/>
        <v>0</v>
      </c>
      <c r="F763" s="65"/>
      <c r="G763" s="51">
        <f t="shared" si="299"/>
        <v>0</v>
      </c>
      <c r="H763" s="65"/>
      <c r="I763" s="51">
        <f t="shared" si="300"/>
        <v>0</v>
      </c>
      <c r="J763" s="65"/>
      <c r="K763" s="51">
        <f t="shared" si="301"/>
        <v>0</v>
      </c>
      <c r="L763" s="91"/>
      <c r="M763" s="63"/>
      <c r="N763" s="63"/>
      <c r="O763" s="63"/>
      <c r="P763" s="63"/>
      <c r="Q763" s="63"/>
      <c r="R763" s="63"/>
      <c r="S763" s="51">
        <f t="shared" si="302"/>
        <v>0</v>
      </c>
      <c r="T763" s="51">
        <f t="shared" si="303"/>
        <v>0</v>
      </c>
      <c r="U763" s="51">
        <f t="shared" si="304"/>
        <v>0</v>
      </c>
      <c r="V763" s="51">
        <f t="shared" si="305"/>
        <v>0</v>
      </c>
      <c r="W763" s="51">
        <f t="shared" si="306"/>
        <v>0</v>
      </c>
      <c r="X763" s="51">
        <f t="shared" si="307"/>
        <v>0</v>
      </c>
      <c r="Y763" s="51">
        <f t="shared" si="308"/>
        <v>0</v>
      </c>
      <c r="Z763" s="42"/>
      <c r="AB763" s="274" t="str">
        <f t="shared" si="297"/>
        <v>niet invulbaar</v>
      </c>
      <c r="AC763" s="34"/>
      <c r="AD763" s="34"/>
      <c r="AE763" s="34"/>
      <c r="AF763" s="86"/>
      <c r="AH763" s="28" t="s">
        <v>245</v>
      </c>
      <c r="AI763" s="28" t="str" cm="1">
        <f t="array" ref="AI763">IF(AH763="h",_xlfn.XLOOKUP(AJ763,AJ764:$AJ$2125,AH764:$AH$2125,""),IF(AH763="l",IF(AJ762&lt;&gt;"","sub",""),""))</f>
        <v/>
      </c>
      <c r="AJ763" s="28" t="str">
        <f t="shared" si="296"/>
        <v/>
      </c>
    </row>
    <row r="764" spans="1:36" hidden="1" x14ac:dyDescent="0.25">
      <c r="A764" s="59"/>
      <c r="B764" s="59"/>
      <c r="C764" s="63"/>
      <c r="D764" s="65"/>
      <c r="E764" s="51">
        <f t="shared" si="298"/>
        <v>0</v>
      </c>
      <c r="F764" s="65"/>
      <c r="G764" s="51">
        <f t="shared" si="299"/>
        <v>0</v>
      </c>
      <c r="H764" s="65"/>
      <c r="I764" s="51">
        <f t="shared" si="300"/>
        <v>0</v>
      </c>
      <c r="J764" s="65"/>
      <c r="K764" s="51">
        <f t="shared" si="301"/>
        <v>0</v>
      </c>
      <c r="L764" s="91"/>
      <c r="M764" s="63"/>
      <c r="N764" s="63"/>
      <c r="O764" s="63"/>
      <c r="P764" s="63"/>
      <c r="Q764" s="63"/>
      <c r="R764" s="63"/>
      <c r="S764" s="51">
        <f t="shared" si="302"/>
        <v>0</v>
      </c>
      <c r="T764" s="51">
        <f t="shared" si="303"/>
        <v>0</v>
      </c>
      <c r="U764" s="51">
        <f t="shared" si="304"/>
        <v>0</v>
      </c>
      <c r="V764" s="51">
        <f t="shared" si="305"/>
        <v>0</v>
      </c>
      <c r="W764" s="51">
        <f t="shared" si="306"/>
        <v>0</v>
      </c>
      <c r="X764" s="51">
        <f t="shared" si="307"/>
        <v>0</v>
      </c>
      <c r="Y764" s="51">
        <f t="shared" si="308"/>
        <v>0</v>
      </c>
      <c r="Z764" s="42"/>
      <c r="AB764" s="274" t="str">
        <f t="shared" si="297"/>
        <v>niet invulbaar</v>
      </c>
      <c r="AC764" s="34"/>
      <c r="AD764" s="34"/>
      <c r="AE764" s="34"/>
      <c r="AF764" s="86"/>
      <c r="AH764" s="28" t="s">
        <v>245</v>
      </c>
      <c r="AI764" s="28" t="str" cm="1">
        <f t="array" ref="AI764">IF(AH764="h",_xlfn.XLOOKUP(AJ764,AJ765:$AJ$2125,AH765:$AH$2125,""),IF(AH764="l",IF(AJ763&lt;&gt;"","sub",""),""))</f>
        <v/>
      </c>
      <c r="AJ764" s="28" t="str">
        <f t="shared" si="296"/>
        <v/>
      </c>
    </row>
    <row r="765" spans="1:36" hidden="1" x14ac:dyDescent="0.25">
      <c r="A765" s="59"/>
      <c r="B765" s="59"/>
      <c r="C765" s="63"/>
      <c r="D765" s="65"/>
      <c r="E765" s="51">
        <f t="shared" ref="E765:E770" si="309">B765*D765</f>
        <v>0</v>
      </c>
      <c r="F765" s="65"/>
      <c r="G765" s="51">
        <f t="shared" ref="G765:G770" si="310">B765*F765</f>
        <v>0</v>
      </c>
      <c r="H765" s="65"/>
      <c r="I765" s="51">
        <f t="shared" ref="I765:I770" si="311">B765*H765</f>
        <v>0</v>
      </c>
      <c r="J765" s="65"/>
      <c r="K765" s="51">
        <f t="shared" ref="K765:K770" si="312">(E765*$J$6)+G765+I765+J765</f>
        <v>0</v>
      </c>
      <c r="L765" s="91"/>
      <c r="M765" s="63"/>
      <c r="N765" s="63"/>
      <c r="O765" s="63"/>
      <c r="P765" s="63"/>
      <c r="Q765" s="63"/>
      <c r="R765" s="63"/>
      <c r="S765" s="51">
        <f t="shared" ref="S765:S770" si="313">IF(M765="j",$K765,0)</f>
        <v>0</v>
      </c>
      <c r="T765" s="51">
        <f t="shared" ref="T765:T770" si="314">IF(N765="j",$K765,0)</f>
        <v>0</v>
      </c>
      <c r="U765" s="51">
        <f t="shared" ref="U765:U770" si="315">IF(O765="j",$K765,0)</f>
        <v>0</v>
      </c>
      <c r="V765" s="51">
        <f t="shared" ref="V765:V770" si="316">IF(P765="j",$K765,0)</f>
        <v>0</v>
      </c>
      <c r="W765" s="51">
        <f t="shared" ref="W765:W770" si="317">IF(Q765="j",$K765,0)</f>
        <v>0</v>
      </c>
      <c r="X765" s="51">
        <f t="shared" ref="X765:X770" si="318">IF(R765="j",$K765,0)</f>
        <v>0</v>
      </c>
      <c r="Y765" s="51">
        <f t="shared" ref="Y765:Y770" si="319">SUM(S765:X765)</f>
        <v>0</v>
      </c>
      <c r="Z765" s="42"/>
      <c r="AB765" s="274" t="str">
        <f t="shared" si="297"/>
        <v>niet invulbaar</v>
      </c>
      <c r="AC765" s="34"/>
      <c r="AD765" s="34"/>
      <c r="AE765" s="34"/>
      <c r="AF765" s="86"/>
      <c r="AH765" s="28" t="s">
        <v>245</v>
      </c>
      <c r="AI765" s="28" t="str" cm="1">
        <f t="array" ref="AI765">IF(AH765="h",_xlfn.XLOOKUP(AJ765,AJ766:$AJ$2125,AH766:$AH$2125,""),IF(AH765="l",IF(AJ764&lt;&gt;"","sub",""),""))</f>
        <v/>
      </c>
      <c r="AJ765" s="28" t="str">
        <f t="shared" si="296"/>
        <v/>
      </c>
    </row>
    <row r="766" spans="1:36" hidden="1" x14ac:dyDescent="0.25">
      <c r="A766" s="59"/>
      <c r="B766" s="59"/>
      <c r="C766" s="63"/>
      <c r="D766" s="65"/>
      <c r="E766" s="51">
        <f t="shared" si="309"/>
        <v>0</v>
      </c>
      <c r="F766" s="65"/>
      <c r="G766" s="51">
        <f t="shared" si="310"/>
        <v>0</v>
      </c>
      <c r="H766" s="65"/>
      <c r="I766" s="51">
        <f t="shared" si="311"/>
        <v>0</v>
      </c>
      <c r="J766" s="65"/>
      <c r="K766" s="51">
        <f t="shared" si="312"/>
        <v>0</v>
      </c>
      <c r="L766" s="91"/>
      <c r="M766" s="63"/>
      <c r="N766" s="63"/>
      <c r="O766" s="63"/>
      <c r="P766" s="63"/>
      <c r="Q766" s="63"/>
      <c r="R766" s="63"/>
      <c r="S766" s="51">
        <f t="shared" si="313"/>
        <v>0</v>
      </c>
      <c r="T766" s="51">
        <f t="shared" si="314"/>
        <v>0</v>
      </c>
      <c r="U766" s="51">
        <f t="shared" si="315"/>
        <v>0</v>
      </c>
      <c r="V766" s="51">
        <f t="shared" si="316"/>
        <v>0</v>
      </c>
      <c r="W766" s="51">
        <f t="shared" si="317"/>
        <v>0</v>
      </c>
      <c r="X766" s="51">
        <f t="shared" si="318"/>
        <v>0</v>
      </c>
      <c r="Y766" s="51">
        <f t="shared" si="319"/>
        <v>0</v>
      </c>
      <c r="Z766" s="42"/>
      <c r="AB766" s="274" t="str">
        <f t="shared" si="297"/>
        <v>niet invulbaar</v>
      </c>
      <c r="AC766" s="34"/>
      <c r="AD766" s="34"/>
      <c r="AE766" s="34"/>
      <c r="AF766" s="86"/>
      <c r="AH766" s="28" t="s">
        <v>245</v>
      </c>
      <c r="AI766" s="28" t="str" cm="1">
        <f t="array" ref="AI766">IF(AH766="h",_xlfn.XLOOKUP(AJ766,AJ767:$AJ$2125,AH767:$AH$2125,""),IF(AH766="l",IF(AJ765&lt;&gt;"","sub",""),""))</f>
        <v/>
      </c>
      <c r="AJ766" s="28" t="str">
        <f t="shared" si="296"/>
        <v/>
      </c>
    </row>
    <row r="767" spans="1:36" hidden="1" x14ac:dyDescent="0.25">
      <c r="A767" s="59"/>
      <c r="B767" s="59"/>
      <c r="C767" s="63"/>
      <c r="D767" s="65"/>
      <c r="E767" s="51">
        <f t="shared" si="309"/>
        <v>0</v>
      </c>
      <c r="F767" s="65"/>
      <c r="G767" s="51">
        <f t="shared" si="310"/>
        <v>0</v>
      </c>
      <c r="H767" s="65"/>
      <c r="I767" s="51">
        <f t="shared" si="311"/>
        <v>0</v>
      </c>
      <c r="J767" s="65"/>
      <c r="K767" s="51">
        <f t="shared" si="312"/>
        <v>0</v>
      </c>
      <c r="L767" s="91"/>
      <c r="M767" s="63"/>
      <c r="N767" s="63"/>
      <c r="O767" s="63"/>
      <c r="P767" s="63"/>
      <c r="Q767" s="63"/>
      <c r="R767" s="63"/>
      <c r="S767" s="51">
        <f t="shared" si="313"/>
        <v>0</v>
      </c>
      <c r="T767" s="51">
        <f t="shared" si="314"/>
        <v>0</v>
      </c>
      <c r="U767" s="51">
        <f t="shared" si="315"/>
        <v>0</v>
      </c>
      <c r="V767" s="51">
        <f t="shared" si="316"/>
        <v>0</v>
      </c>
      <c r="W767" s="51">
        <f t="shared" si="317"/>
        <v>0</v>
      </c>
      <c r="X767" s="51">
        <f t="shared" si="318"/>
        <v>0</v>
      </c>
      <c r="Y767" s="51">
        <f t="shared" si="319"/>
        <v>0</v>
      </c>
      <c r="Z767" s="42"/>
      <c r="AB767" s="274" t="str">
        <f t="shared" si="297"/>
        <v>niet invulbaar</v>
      </c>
      <c r="AC767" s="34"/>
      <c r="AD767" s="34"/>
      <c r="AE767" s="34"/>
      <c r="AF767" s="86"/>
      <c r="AH767" s="28" t="s">
        <v>245</v>
      </c>
      <c r="AI767" s="28" t="str" cm="1">
        <f t="array" ref="AI767">IF(AH767="h",_xlfn.XLOOKUP(AJ767,AJ768:$AJ$2125,AH768:$AH$2125,""),IF(AH767="l",IF(AJ766&lt;&gt;"","sub",""),""))</f>
        <v/>
      </c>
      <c r="AJ767" s="28" t="str">
        <f t="shared" si="296"/>
        <v/>
      </c>
    </row>
    <row r="768" spans="1:36" hidden="1" x14ac:dyDescent="0.25">
      <c r="A768" s="59"/>
      <c r="B768" s="59"/>
      <c r="C768" s="63"/>
      <c r="D768" s="65"/>
      <c r="E768" s="51">
        <f t="shared" si="309"/>
        <v>0</v>
      </c>
      <c r="F768" s="65"/>
      <c r="G768" s="51">
        <f t="shared" si="310"/>
        <v>0</v>
      </c>
      <c r="H768" s="65"/>
      <c r="I768" s="51">
        <f t="shared" si="311"/>
        <v>0</v>
      </c>
      <c r="J768" s="65"/>
      <c r="K768" s="51">
        <f t="shared" si="312"/>
        <v>0</v>
      </c>
      <c r="L768" s="91"/>
      <c r="M768" s="63"/>
      <c r="N768" s="63"/>
      <c r="O768" s="63"/>
      <c r="P768" s="63"/>
      <c r="Q768" s="63"/>
      <c r="R768" s="63"/>
      <c r="S768" s="51">
        <f t="shared" si="313"/>
        <v>0</v>
      </c>
      <c r="T768" s="51">
        <f t="shared" si="314"/>
        <v>0</v>
      </c>
      <c r="U768" s="51">
        <f t="shared" si="315"/>
        <v>0</v>
      </c>
      <c r="V768" s="51">
        <f t="shared" si="316"/>
        <v>0</v>
      </c>
      <c r="W768" s="51">
        <f t="shared" si="317"/>
        <v>0</v>
      </c>
      <c r="X768" s="51">
        <f t="shared" si="318"/>
        <v>0</v>
      </c>
      <c r="Y768" s="51">
        <f t="shared" si="319"/>
        <v>0</v>
      </c>
      <c r="Z768" s="42"/>
      <c r="AB768" s="274" t="str">
        <f t="shared" si="297"/>
        <v>niet invulbaar</v>
      </c>
      <c r="AC768" s="34"/>
      <c r="AD768" s="34"/>
      <c r="AE768" s="34"/>
      <c r="AF768" s="86"/>
      <c r="AH768" s="28" t="s">
        <v>245</v>
      </c>
      <c r="AI768" s="28" t="str" cm="1">
        <f t="array" ref="AI768">IF(AH768="h",_xlfn.XLOOKUP(AJ768,AJ769:$AJ$2125,AH769:$AH$2125,""),IF(AH768="l",IF(AJ767&lt;&gt;"","sub",""),""))</f>
        <v/>
      </c>
      <c r="AJ768" s="28" t="str">
        <f t="shared" si="296"/>
        <v/>
      </c>
    </row>
    <row r="769" spans="1:36" hidden="1" x14ac:dyDescent="0.25">
      <c r="A769" s="59"/>
      <c r="B769" s="59"/>
      <c r="C769" s="63"/>
      <c r="D769" s="65"/>
      <c r="E769" s="51">
        <f t="shared" si="309"/>
        <v>0</v>
      </c>
      <c r="F769" s="65"/>
      <c r="G769" s="51">
        <f t="shared" si="310"/>
        <v>0</v>
      </c>
      <c r="H769" s="65"/>
      <c r="I769" s="51">
        <f t="shared" si="311"/>
        <v>0</v>
      </c>
      <c r="J769" s="65"/>
      <c r="K769" s="51">
        <f t="shared" si="312"/>
        <v>0</v>
      </c>
      <c r="L769" s="91"/>
      <c r="M769" s="63"/>
      <c r="N769" s="63"/>
      <c r="O769" s="63"/>
      <c r="P769" s="63"/>
      <c r="Q769" s="63"/>
      <c r="R769" s="63"/>
      <c r="S769" s="51">
        <f t="shared" si="313"/>
        <v>0</v>
      </c>
      <c r="T769" s="51">
        <f t="shared" si="314"/>
        <v>0</v>
      </c>
      <c r="U769" s="51">
        <f t="shared" si="315"/>
        <v>0</v>
      </c>
      <c r="V769" s="51">
        <f t="shared" si="316"/>
        <v>0</v>
      </c>
      <c r="W769" s="51">
        <f t="shared" si="317"/>
        <v>0</v>
      </c>
      <c r="X769" s="51">
        <f t="shared" si="318"/>
        <v>0</v>
      </c>
      <c r="Y769" s="51">
        <f t="shared" si="319"/>
        <v>0</v>
      </c>
      <c r="Z769" s="42"/>
      <c r="AB769" s="274" t="str">
        <f t="shared" si="297"/>
        <v>niet invulbaar</v>
      </c>
      <c r="AC769" s="34"/>
      <c r="AD769" s="34"/>
      <c r="AE769" s="34"/>
      <c r="AF769" s="86"/>
      <c r="AH769" s="28" t="s">
        <v>245</v>
      </c>
      <c r="AI769" s="28" t="str" cm="1">
        <f t="array" ref="AI769">IF(AH769="h",_xlfn.XLOOKUP(AJ769,AJ770:$AJ$2125,AH770:$AH$2125,""),IF(AH769="l",IF(AJ768&lt;&gt;"","sub",""),""))</f>
        <v/>
      </c>
      <c r="AJ769" s="28" t="str">
        <f t="shared" si="296"/>
        <v/>
      </c>
    </row>
    <row r="770" spans="1:36" hidden="1" x14ac:dyDescent="0.25">
      <c r="A770" s="59"/>
      <c r="B770" s="59"/>
      <c r="C770" s="63"/>
      <c r="D770" s="65"/>
      <c r="E770" s="51">
        <f t="shared" si="309"/>
        <v>0</v>
      </c>
      <c r="F770" s="65"/>
      <c r="G770" s="51">
        <f t="shared" si="310"/>
        <v>0</v>
      </c>
      <c r="H770" s="65"/>
      <c r="I770" s="51">
        <f t="shared" si="311"/>
        <v>0</v>
      </c>
      <c r="J770" s="65"/>
      <c r="K770" s="51">
        <f t="shared" si="312"/>
        <v>0</v>
      </c>
      <c r="L770" s="91"/>
      <c r="M770" s="63"/>
      <c r="N770" s="63"/>
      <c r="O770" s="63"/>
      <c r="P770" s="63"/>
      <c r="Q770" s="63"/>
      <c r="R770" s="63"/>
      <c r="S770" s="51">
        <f t="shared" si="313"/>
        <v>0</v>
      </c>
      <c r="T770" s="51">
        <f t="shared" si="314"/>
        <v>0</v>
      </c>
      <c r="U770" s="51">
        <f t="shared" si="315"/>
        <v>0</v>
      </c>
      <c r="V770" s="51">
        <f t="shared" si="316"/>
        <v>0</v>
      </c>
      <c r="W770" s="51">
        <f t="shared" si="317"/>
        <v>0</v>
      </c>
      <c r="X770" s="51">
        <f t="shared" si="318"/>
        <v>0</v>
      </c>
      <c r="Y770" s="51">
        <f t="shared" si="319"/>
        <v>0</v>
      </c>
      <c r="Z770" s="42"/>
      <c r="AB770" s="274" t="str">
        <f t="shared" si="297"/>
        <v>niet invulbaar</v>
      </c>
      <c r="AC770" s="34"/>
      <c r="AD770" s="34"/>
      <c r="AE770" s="34"/>
      <c r="AF770" s="86"/>
      <c r="AH770" s="28" t="s">
        <v>245</v>
      </c>
      <c r="AI770" s="28" t="str" cm="1">
        <f t="array" ref="AI770">IF(AH770="h",_xlfn.XLOOKUP(AJ770,AJ771:$AJ$2125,AH771:$AH$2125,""),IF(AH770="l",IF(AJ769&lt;&gt;"","sub",""),""))</f>
        <v/>
      </c>
      <c r="AJ770" s="28" t="str">
        <f t="shared" si="296"/>
        <v/>
      </c>
    </row>
    <row r="771" spans="1:36" hidden="1" x14ac:dyDescent="0.25">
      <c r="A771" s="93" t="s">
        <v>115</v>
      </c>
      <c r="B771" s="35"/>
      <c r="C771" s="35"/>
      <c r="D771" s="92"/>
      <c r="E771" s="57">
        <f>SUM(E669:E770)</f>
        <v>0</v>
      </c>
      <c r="F771" s="92"/>
      <c r="G771" s="57">
        <f>SUM(G669:G770)</f>
        <v>0</v>
      </c>
      <c r="H771" s="92"/>
      <c r="I771" s="57">
        <f>SUM(I669:I770)</f>
        <v>0</v>
      </c>
      <c r="J771" s="92"/>
      <c r="K771" s="57">
        <f>SUM(K669:K770)</f>
        <v>0</v>
      </c>
      <c r="L771" s="91"/>
      <c r="M771" s="90"/>
      <c r="N771" s="90"/>
      <c r="O771" s="90"/>
      <c r="P771" s="90"/>
      <c r="Q771" s="90"/>
      <c r="R771" s="90"/>
      <c r="S771" s="57">
        <f t="shared" ref="S771:Y771" si="320">SUM(S669:S770)</f>
        <v>0</v>
      </c>
      <c r="T771" s="57">
        <f t="shared" si="320"/>
        <v>0</v>
      </c>
      <c r="U771" s="57">
        <f t="shared" si="320"/>
        <v>0</v>
      </c>
      <c r="V771" s="57">
        <f t="shared" si="320"/>
        <v>0</v>
      </c>
      <c r="W771" s="57">
        <f t="shared" si="320"/>
        <v>0</v>
      </c>
      <c r="X771" s="57">
        <f t="shared" si="320"/>
        <v>0</v>
      </c>
      <c r="Y771" s="57">
        <f t="shared" si="320"/>
        <v>0</v>
      </c>
      <c r="Z771" s="35"/>
      <c r="AB771" s="274" t="str">
        <f t="shared" si="297"/>
        <v>niet invulbaar</v>
      </c>
      <c r="AC771" s="34"/>
      <c r="AD771" s="34"/>
      <c r="AE771" s="34"/>
      <c r="AF771" s="86"/>
      <c r="AH771" s="28" t="s">
        <v>245</v>
      </c>
      <c r="AI771" s="28" t="str" cm="1">
        <f t="array" ref="AI771">IF(AH771="h",_xlfn.XLOOKUP(AJ771,AJ772:$AJ$2125,AH772:$AH$2125,""),IF(AH771="l",IF(AJ770&lt;&gt;"","sub",""),""))</f>
        <v/>
      </c>
      <c r="AJ771" s="28" t="str">
        <f t="shared" si="296"/>
        <v/>
      </c>
    </row>
    <row r="772" spans="1:36" hidden="1" x14ac:dyDescent="0.25">
      <c r="A772" s="59"/>
      <c r="B772" s="59"/>
      <c r="C772" s="59"/>
      <c r="D772" s="65"/>
      <c r="E772" s="59"/>
      <c r="F772" s="65"/>
      <c r="G772" s="65"/>
      <c r="H772" s="65"/>
      <c r="I772" s="65"/>
      <c r="J772" s="65"/>
      <c r="K772" s="65"/>
      <c r="L772" s="91"/>
      <c r="M772" s="63"/>
      <c r="N772" s="63"/>
      <c r="O772" s="63"/>
      <c r="P772" s="63"/>
      <c r="Q772" s="63"/>
      <c r="R772" s="63"/>
      <c r="S772" s="65"/>
      <c r="T772" s="65"/>
      <c r="U772" s="65"/>
      <c r="V772" s="65"/>
      <c r="W772" s="65"/>
      <c r="X772" s="65"/>
      <c r="Y772" s="65"/>
      <c r="Z772" s="42"/>
      <c r="AB772" s="274" t="str">
        <f t="shared" si="297"/>
        <v>niet invulbaar</v>
      </c>
      <c r="AC772" s="34"/>
      <c r="AD772" s="34"/>
      <c r="AE772" s="34"/>
      <c r="AF772" s="86"/>
      <c r="AH772" s="28" t="s">
        <v>245</v>
      </c>
      <c r="AI772" s="28" t="str" cm="1">
        <f t="array" ref="AI772">IF(AH772="h",_xlfn.XLOOKUP(AJ772,AJ773:$AJ$2125,AH773:$AH$2125,""),IF(AH772="l",IF(AJ771&lt;&gt;"","sub",""),""))</f>
        <v/>
      </c>
      <c r="AJ772" s="28" t="str">
        <f t="shared" si="296"/>
        <v/>
      </c>
    </row>
    <row r="773" spans="1:36" hidden="1" x14ac:dyDescent="0.25">
      <c r="A773" s="94" t="s">
        <v>43</v>
      </c>
      <c r="B773" s="59"/>
      <c r="C773" s="63"/>
      <c r="D773" s="59"/>
      <c r="E773" s="59"/>
      <c r="F773" s="65"/>
      <c r="G773" s="65"/>
      <c r="H773" s="65"/>
      <c r="I773" s="65"/>
      <c r="J773" s="65"/>
      <c r="K773" s="65"/>
      <c r="L773" s="91"/>
      <c r="M773" s="63"/>
      <c r="N773" s="63"/>
      <c r="O773" s="63"/>
      <c r="P773" s="63"/>
      <c r="Q773" s="63"/>
      <c r="R773" s="63"/>
      <c r="S773" s="65"/>
      <c r="T773" s="65"/>
      <c r="U773" s="65"/>
      <c r="V773" s="65"/>
      <c r="W773" s="65"/>
      <c r="X773" s="65"/>
      <c r="Y773" s="65"/>
      <c r="Z773" s="42"/>
      <c r="AB773" s="274" t="str">
        <f t="shared" si="297"/>
        <v>niet invulbaar</v>
      </c>
      <c r="AC773" s="34"/>
      <c r="AD773" s="34"/>
      <c r="AE773" s="34"/>
      <c r="AF773" s="86"/>
      <c r="AH773" s="28" t="s">
        <v>245</v>
      </c>
      <c r="AI773" s="28" t="str" cm="1">
        <f t="array" ref="AI773">IF(AH773="h",_xlfn.XLOOKUP(AJ773,AJ774:$AJ$2125,AH774:$AH$2125,""),IF(AH773="l",IF(AJ772&lt;&gt;"","sub",""),""))</f>
        <v/>
      </c>
      <c r="AJ773" s="28" t="str">
        <f t="shared" si="296"/>
        <v/>
      </c>
    </row>
    <row r="774" spans="1:36" hidden="1" x14ac:dyDescent="0.25">
      <c r="A774" s="59"/>
      <c r="B774" s="59"/>
      <c r="C774" s="63"/>
      <c r="D774" s="65"/>
      <c r="E774" s="51">
        <f t="shared" ref="E774:E796" si="321">B774*D774</f>
        <v>0</v>
      </c>
      <c r="F774" s="65"/>
      <c r="G774" s="51">
        <f t="shared" ref="G774:G796" si="322">B774*F774</f>
        <v>0</v>
      </c>
      <c r="H774" s="65"/>
      <c r="I774" s="51">
        <f t="shared" ref="I774:I796" si="323">B774*H774</f>
        <v>0</v>
      </c>
      <c r="J774" s="65"/>
      <c r="K774" s="51">
        <f t="shared" ref="K774:K796" si="324">(E774*$J$6)+G774+I774+J774</f>
        <v>0</v>
      </c>
      <c r="L774" s="91"/>
      <c r="M774" s="63"/>
      <c r="N774" s="63"/>
      <c r="O774" s="63"/>
      <c r="P774" s="63"/>
      <c r="Q774" s="63"/>
      <c r="R774" s="63"/>
      <c r="S774" s="51">
        <f t="shared" ref="S774:S796" si="325">IF(M774="j",$K774,0)</f>
        <v>0</v>
      </c>
      <c r="T774" s="51">
        <f t="shared" ref="T774:T796" si="326">IF(N774="j",$K774,0)</f>
        <v>0</v>
      </c>
      <c r="U774" s="51">
        <f t="shared" ref="U774:U796" si="327">IF(O774="j",$K774,0)</f>
        <v>0</v>
      </c>
      <c r="V774" s="51">
        <f t="shared" ref="V774:V796" si="328">IF(P774="j",$K774,0)</f>
        <v>0</v>
      </c>
      <c r="W774" s="51">
        <f t="shared" ref="W774:W796" si="329">IF(Q774="j",$K774,0)</f>
        <v>0</v>
      </c>
      <c r="X774" s="51">
        <f t="shared" ref="X774:X796" si="330">IF(R774="j",$K774,0)</f>
        <v>0</v>
      </c>
      <c r="Y774" s="51">
        <f t="shared" ref="Y774:Y796" si="331">SUM(S774:X774)</f>
        <v>0</v>
      </c>
      <c r="Z774" s="42"/>
      <c r="AB774" s="274" t="str">
        <f t="shared" si="297"/>
        <v>niet invulbaar</v>
      </c>
      <c r="AC774" s="34"/>
      <c r="AD774" s="34"/>
      <c r="AE774" s="34"/>
      <c r="AF774" s="86"/>
      <c r="AH774" s="28" t="s">
        <v>245</v>
      </c>
      <c r="AI774" s="28" t="str" cm="1">
        <f t="array" ref="AI774">IF(AH774="h",_xlfn.XLOOKUP(AJ774,AJ775:$AJ$2125,AH775:$AH$2125,""),IF(AH774="l",IF(AJ773&lt;&gt;"","sub",""),""))</f>
        <v/>
      </c>
      <c r="AJ774" s="28" t="str">
        <f t="shared" si="296"/>
        <v/>
      </c>
    </row>
    <row r="775" spans="1:36" hidden="1" x14ac:dyDescent="0.25">
      <c r="A775" s="59"/>
      <c r="B775" s="59"/>
      <c r="C775" s="63"/>
      <c r="D775" s="65"/>
      <c r="E775" s="51">
        <f t="shared" si="321"/>
        <v>0</v>
      </c>
      <c r="F775" s="65"/>
      <c r="G775" s="51">
        <f t="shared" si="322"/>
        <v>0</v>
      </c>
      <c r="H775" s="65"/>
      <c r="I775" s="51">
        <f t="shared" si="323"/>
        <v>0</v>
      </c>
      <c r="J775" s="65"/>
      <c r="K775" s="51">
        <f t="shared" si="324"/>
        <v>0</v>
      </c>
      <c r="L775" s="91"/>
      <c r="M775" s="63"/>
      <c r="N775" s="63"/>
      <c r="O775" s="63"/>
      <c r="P775" s="63"/>
      <c r="Q775" s="63"/>
      <c r="R775" s="63"/>
      <c r="S775" s="51">
        <f t="shared" si="325"/>
        <v>0</v>
      </c>
      <c r="T775" s="51">
        <f t="shared" si="326"/>
        <v>0</v>
      </c>
      <c r="U775" s="51">
        <f t="shared" si="327"/>
        <v>0</v>
      </c>
      <c r="V775" s="51">
        <f t="shared" si="328"/>
        <v>0</v>
      </c>
      <c r="W775" s="51">
        <f t="shared" si="329"/>
        <v>0</v>
      </c>
      <c r="X775" s="51">
        <f t="shared" si="330"/>
        <v>0</v>
      </c>
      <c r="Y775" s="51">
        <f t="shared" si="331"/>
        <v>0</v>
      </c>
      <c r="Z775" s="42"/>
      <c r="AB775" s="274" t="str">
        <f t="shared" si="297"/>
        <v>niet invulbaar</v>
      </c>
      <c r="AC775" s="34"/>
      <c r="AD775" s="34"/>
      <c r="AE775" s="34"/>
      <c r="AF775" s="86"/>
      <c r="AH775" s="28" t="s">
        <v>245</v>
      </c>
      <c r="AI775" s="28" t="str" cm="1">
        <f t="array" ref="AI775">IF(AH775="h",_xlfn.XLOOKUP(AJ775,AJ776:$AJ$2125,AH776:$AH$2125,""),IF(AH775="l",IF(AJ774&lt;&gt;"","sub",""),""))</f>
        <v/>
      </c>
      <c r="AJ775" s="28" t="str">
        <f t="shared" si="296"/>
        <v/>
      </c>
    </row>
    <row r="776" spans="1:36" hidden="1" x14ac:dyDescent="0.25">
      <c r="A776" s="59"/>
      <c r="B776" s="59"/>
      <c r="C776" s="63"/>
      <c r="D776" s="65"/>
      <c r="E776" s="51">
        <f t="shared" si="321"/>
        <v>0</v>
      </c>
      <c r="F776" s="65"/>
      <c r="G776" s="51">
        <f t="shared" si="322"/>
        <v>0</v>
      </c>
      <c r="H776" s="65"/>
      <c r="I776" s="51">
        <f t="shared" si="323"/>
        <v>0</v>
      </c>
      <c r="J776" s="65"/>
      <c r="K776" s="51">
        <f t="shared" si="324"/>
        <v>0</v>
      </c>
      <c r="L776" s="91"/>
      <c r="M776" s="63"/>
      <c r="N776" s="63"/>
      <c r="O776" s="63"/>
      <c r="P776" s="63"/>
      <c r="Q776" s="63"/>
      <c r="R776" s="63"/>
      <c r="S776" s="51">
        <f t="shared" si="325"/>
        <v>0</v>
      </c>
      <c r="T776" s="51">
        <f t="shared" si="326"/>
        <v>0</v>
      </c>
      <c r="U776" s="51">
        <f t="shared" si="327"/>
        <v>0</v>
      </c>
      <c r="V776" s="51">
        <f t="shared" si="328"/>
        <v>0</v>
      </c>
      <c r="W776" s="51">
        <f t="shared" si="329"/>
        <v>0</v>
      </c>
      <c r="X776" s="51">
        <f t="shared" si="330"/>
        <v>0</v>
      </c>
      <c r="Y776" s="51">
        <f t="shared" si="331"/>
        <v>0</v>
      </c>
      <c r="Z776" s="42"/>
      <c r="AB776" s="274" t="str">
        <f t="shared" si="297"/>
        <v>niet invulbaar</v>
      </c>
      <c r="AC776" s="34"/>
      <c r="AD776" s="34"/>
      <c r="AE776" s="34"/>
      <c r="AF776" s="86"/>
      <c r="AH776" s="28" t="s">
        <v>245</v>
      </c>
      <c r="AI776" s="28" t="str" cm="1">
        <f t="array" ref="AI776">IF(AH776="h",_xlfn.XLOOKUP(AJ776,AJ777:$AJ$2125,AH777:$AH$2125,""),IF(AH776="l",IF(AJ775&lt;&gt;"","sub",""),""))</f>
        <v/>
      </c>
      <c r="AJ776" s="28" t="str">
        <f t="shared" si="296"/>
        <v/>
      </c>
    </row>
    <row r="777" spans="1:36" hidden="1" x14ac:dyDescent="0.25">
      <c r="A777" s="59"/>
      <c r="B777" s="59"/>
      <c r="C777" s="63"/>
      <c r="D777" s="65"/>
      <c r="E777" s="51">
        <f t="shared" si="321"/>
        <v>0</v>
      </c>
      <c r="F777" s="65"/>
      <c r="G777" s="51">
        <f t="shared" si="322"/>
        <v>0</v>
      </c>
      <c r="H777" s="65"/>
      <c r="I777" s="51">
        <f t="shared" si="323"/>
        <v>0</v>
      </c>
      <c r="J777" s="65"/>
      <c r="K777" s="51">
        <f t="shared" si="324"/>
        <v>0</v>
      </c>
      <c r="L777" s="91"/>
      <c r="M777" s="63"/>
      <c r="N777" s="63"/>
      <c r="O777" s="63"/>
      <c r="P777" s="63"/>
      <c r="Q777" s="63"/>
      <c r="R777" s="63"/>
      <c r="S777" s="51">
        <f t="shared" si="325"/>
        <v>0</v>
      </c>
      <c r="T777" s="51">
        <f t="shared" si="326"/>
        <v>0</v>
      </c>
      <c r="U777" s="51">
        <f t="shared" si="327"/>
        <v>0</v>
      </c>
      <c r="V777" s="51">
        <f t="shared" si="328"/>
        <v>0</v>
      </c>
      <c r="W777" s="51">
        <f t="shared" si="329"/>
        <v>0</v>
      </c>
      <c r="X777" s="51">
        <f t="shared" si="330"/>
        <v>0</v>
      </c>
      <c r="Y777" s="51">
        <f t="shared" si="331"/>
        <v>0</v>
      </c>
      <c r="Z777" s="42"/>
      <c r="AB777" s="274" t="str">
        <f t="shared" si="297"/>
        <v>niet invulbaar</v>
      </c>
      <c r="AC777" s="34"/>
      <c r="AD777" s="34"/>
      <c r="AE777" s="34"/>
      <c r="AF777" s="86"/>
      <c r="AH777" s="28" t="s">
        <v>245</v>
      </c>
      <c r="AI777" s="28" t="str" cm="1">
        <f t="array" ref="AI777">IF(AH777="h",_xlfn.XLOOKUP(AJ777,AJ778:$AJ$2125,AH778:$AH$2125,""),IF(AH777="l",IF(AJ776&lt;&gt;"","sub",""),""))</f>
        <v/>
      </c>
      <c r="AJ777" s="28" t="str">
        <f t="shared" si="296"/>
        <v/>
      </c>
    </row>
    <row r="778" spans="1:36" hidden="1" x14ac:dyDescent="0.25">
      <c r="A778" s="59"/>
      <c r="B778" s="59"/>
      <c r="C778" s="63"/>
      <c r="D778" s="65"/>
      <c r="E778" s="51">
        <f t="shared" si="321"/>
        <v>0</v>
      </c>
      <c r="F778" s="65"/>
      <c r="G778" s="51">
        <f t="shared" si="322"/>
        <v>0</v>
      </c>
      <c r="H778" s="65"/>
      <c r="I778" s="51">
        <f t="shared" si="323"/>
        <v>0</v>
      </c>
      <c r="J778" s="65"/>
      <c r="K778" s="51">
        <f t="shared" si="324"/>
        <v>0</v>
      </c>
      <c r="L778" s="91"/>
      <c r="M778" s="63"/>
      <c r="N778" s="63"/>
      <c r="O778" s="63"/>
      <c r="P778" s="63"/>
      <c r="Q778" s="63"/>
      <c r="R778" s="63"/>
      <c r="S778" s="51">
        <f t="shared" si="325"/>
        <v>0</v>
      </c>
      <c r="T778" s="51">
        <f t="shared" si="326"/>
        <v>0</v>
      </c>
      <c r="U778" s="51">
        <f t="shared" si="327"/>
        <v>0</v>
      </c>
      <c r="V778" s="51">
        <f t="shared" si="328"/>
        <v>0</v>
      </c>
      <c r="W778" s="51">
        <f t="shared" si="329"/>
        <v>0</v>
      </c>
      <c r="X778" s="51">
        <f t="shared" si="330"/>
        <v>0</v>
      </c>
      <c r="Y778" s="51">
        <f t="shared" si="331"/>
        <v>0</v>
      </c>
      <c r="Z778" s="42"/>
      <c r="AB778" s="274" t="str">
        <f t="shared" si="297"/>
        <v>niet invulbaar</v>
      </c>
      <c r="AC778" s="34"/>
      <c r="AD778" s="34"/>
      <c r="AE778" s="34"/>
      <c r="AF778" s="86"/>
      <c r="AH778" s="28" t="s">
        <v>245</v>
      </c>
      <c r="AI778" s="28" t="str" cm="1">
        <f t="array" ref="AI778">IF(AH778="h",_xlfn.XLOOKUP(AJ778,AJ779:$AJ$2125,AH779:$AH$2125,""),IF(AH778="l",IF(AJ777&lt;&gt;"","sub",""),""))</f>
        <v/>
      </c>
      <c r="AJ778" s="28" t="str">
        <f t="shared" si="296"/>
        <v/>
      </c>
    </row>
    <row r="779" spans="1:36" hidden="1" x14ac:dyDescent="0.25">
      <c r="A779" s="59"/>
      <c r="B779" s="59"/>
      <c r="C779" s="63"/>
      <c r="D779" s="65"/>
      <c r="E779" s="51">
        <f t="shared" si="321"/>
        <v>0</v>
      </c>
      <c r="F779" s="65"/>
      <c r="G779" s="51">
        <f t="shared" si="322"/>
        <v>0</v>
      </c>
      <c r="H779" s="65"/>
      <c r="I779" s="51">
        <f t="shared" si="323"/>
        <v>0</v>
      </c>
      <c r="J779" s="65"/>
      <c r="K779" s="51">
        <f t="shared" si="324"/>
        <v>0</v>
      </c>
      <c r="L779" s="91"/>
      <c r="M779" s="63"/>
      <c r="N779" s="63"/>
      <c r="O779" s="63"/>
      <c r="P779" s="63"/>
      <c r="Q779" s="63"/>
      <c r="R779" s="63"/>
      <c r="S779" s="51">
        <f t="shared" si="325"/>
        <v>0</v>
      </c>
      <c r="T779" s="51">
        <f t="shared" si="326"/>
        <v>0</v>
      </c>
      <c r="U779" s="51">
        <f t="shared" si="327"/>
        <v>0</v>
      </c>
      <c r="V779" s="51">
        <f t="shared" si="328"/>
        <v>0</v>
      </c>
      <c r="W779" s="51">
        <f t="shared" si="329"/>
        <v>0</v>
      </c>
      <c r="X779" s="51">
        <f t="shared" si="330"/>
        <v>0</v>
      </c>
      <c r="Y779" s="51">
        <f t="shared" si="331"/>
        <v>0</v>
      </c>
      <c r="Z779" s="42"/>
      <c r="AB779" s="274" t="str">
        <f t="shared" si="297"/>
        <v>niet invulbaar</v>
      </c>
      <c r="AC779" s="34"/>
      <c r="AD779" s="34"/>
      <c r="AE779" s="34"/>
      <c r="AF779" s="86"/>
      <c r="AH779" s="28" t="s">
        <v>245</v>
      </c>
      <c r="AI779" s="28" t="str" cm="1">
        <f t="array" ref="AI779">IF(AH779="h",_xlfn.XLOOKUP(AJ779,AJ780:$AJ$2125,AH780:$AH$2125,""),IF(AH779="l",IF(AJ778&lt;&gt;"","sub",""),""))</f>
        <v/>
      </c>
      <c r="AJ779" s="28" t="str">
        <f t="shared" ref="AJ779:AJ842" si="332">IF(AH779="h",LEFT(A779,2),IF(SUM(B779:Y779)&gt;0,IF(AH779="sub",RIGHT(A779,2),""),""))</f>
        <v/>
      </c>
    </row>
    <row r="780" spans="1:36" hidden="1" x14ac:dyDescent="0.25">
      <c r="A780" s="59"/>
      <c r="B780" s="59"/>
      <c r="C780" s="63"/>
      <c r="D780" s="65"/>
      <c r="E780" s="51">
        <f t="shared" si="321"/>
        <v>0</v>
      </c>
      <c r="F780" s="65"/>
      <c r="G780" s="51">
        <f t="shared" si="322"/>
        <v>0</v>
      </c>
      <c r="H780" s="65"/>
      <c r="I780" s="51">
        <f t="shared" si="323"/>
        <v>0</v>
      </c>
      <c r="J780" s="65"/>
      <c r="K780" s="51">
        <f t="shared" si="324"/>
        <v>0</v>
      </c>
      <c r="L780" s="91"/>
      <c r="M780" s="63"/>
      <c r="N780" s="63"/>
      <c r="O780" s="63"/>
      <c r="P780" s="63"/>
      <c r="Q780" s="63"/>
      <c r="R780" s="63"/>
      <c r="S780" s="51">
        <f t="shared" si="325"/>
        <v>0</v>
      </c>
      <c r="T780" s="51">
        <f t="shared" si="326"/>
        <v>0</v>
      </c>
      <c r="U780" s="51">
        <f t="shared" si="327"/>
        <v>0</v>
      </c>
      <c r="V780" s="51">
        <f t="shared" si="328"/>
        <v>0</v>
      </c>
      <c r="W780" s="51">
        <f t="shared" si="329"/>
        <v>0</v>
      </c>
      <c r="X780" s="51">
        <f t="shared" si="330"/>
        <v>0</v>
      </c>
      <c r="Y780" s="51">
        <f t="shared" si="331"/>
        <v>0</v>
      </c>
      <c r="Z780" s="42"/>
      <c r="AB780" s="274" t="str">
        <f t="shared" ref="AB780:AB843" si="333">IF(AH780="uit","niet invulbaar",IF(AH780="staart","niet leeg",IF(OR(AH780="h",AH780="l"),IF(AI780="sub","niet leeg","leeg"),IF(OR(AND(A780="",Y780=""),SUM(B780:Y780)=0),"leeg","niet leeg"))))</f>
        <v>niet invulbaar</v>
      </c>
      <c r="AC780" s="34"/>
      <c r="AD780" s="34"/>
      <c r="AE780" s="34"/>
      <c r="AF780" s="86"/>
      <c r="AH780" s="28" t="s">
        <v>245</v>
      </c>
      <c r="AI780" s="28" t="str" cm="1">
        <f t="array" ref="AI780">IF(AH780="h",_xlfn.XLOOKUP(AJ780,AJ781:$AJ$2125,AH781:$AH$2125,""),IF(AH780="l",IF(AJ779&lt;&gt;"","sub",""),""))</f>
        <v/>
      </c>
      <c r="AJ780" s="28" t="str">
        <f t="shared" si="332"/>
        <v/>
      </c>
    </row>
    <row r="781" spans="1:36" hidden="1" x14ac:dyDescent="0.25">
      <c r="A781" s="59"/>
      <c r="B781" s="59"/>
      <c r="C781" s="63"/>
      <c r="D781" s="65"/>
      <c r="E781" s="51">
        <f t="shared" si="321"/>
        <v>0</v>
      </c>
      <c r="F781" s="65"/>
      <c r="G781" s="51">
        <f t="shared" si="322"/>
        <v>0</v>
      </c>
      <c r="H781" s="65"/>
      <c r="I781" s="51">
        <f t="shared" si="323"/>
        <v>0</v>
      </c>
      <c r="J781" s="65"/>
      <c r="K781" s="51">
        <f t="shared" si="324"/>
        <v>0</v>
      </c>
      <c r="L781" s="91"/>
      <c r="M781" s="63"/>
      <c r="N781" s="63"/>
      <c r="O781" s="63"/>
      <c r="P781" s="63"/>
      <c r="Q781" s="63"/>
      <c r="R781" s="63"/>
      <c r="S781" s="51">
        <f t="shared" si="325"/>
        <v>0</v>
      </c>
      <c r="T781" s="51">
        <f t="shared" si="326"/>
        <v>0</v>
      </c>
      <c r="U781" s="51">
        <f t="shared" si="327"/>
        <v>0</v>
      </c>
      <c r="V781" s="51">
        <f t="shared" si="328"/>
        <v>0</v>
      </c>
      <c r="W781" s="51">
        <f t="shared" si="329"/>
        <v>0</v>
      </c>
      <c r="X781" s="51">
        <f t="shared" si="330"/>
        <v>0</v>
      </c>
      <c r="Y781" s="51">
        <f t="shared" si="331"/>
        <v>0</v>
      </c>
      <c r="Z781" s="42"/>
      <c r="AB781" s="274" t="str">
        <f t="shared" si="333"/>
        <v>niet invulbaar</v>
      </c>
      <c r="AC781" s="34"/>
      <c r="AD781" s="34"/>
      <c r="AE781" s="34"/>
      <c r="AF781" s="86"/>
      <c r="AH781" s="28" t="s">
        <v>245</v>
      </c>
      <c r="AI781" s="28" t="str" cm="1">
        <f t="array" ref="AI781">IF(AH781="h",_xlfn.XLOOKUP(AJ781,AJ782:$AJ$2125,AH782:$AH$2125,""),IF(AH781="l",IF(AJ780&lt;&gt;"","sub",""),""))</f>
        <v/>
      </c>
      <c r="AJ781" s="28" t="str">
        <f t="shared" si="332"/>
        <v/>
      </c>
    </row>
    <row r="782" spans="1:36" hidden="1" x14ac:dyDescent="0.25">
      <c r="A782" s="59"/>
      <c r="B782" s="59"/>
      <c r="C782" s="63"/>
      <c r="D782" s="65"/>
      <c r="E782" s="51">
        <f t="shared" si="321"/>
        <v>0</v>
      </c>
      <c r="F782" s="65"/>
      <c r="G782" s="51">
        <f t="shared" si="322"/>
        <v>0</v>
      </c>
      <c r="H782" s="65"/>
      <c r="I782" s="51">
        <f t="shared" si="323"/>
        <v>0</v>
      </c>
      <c r="J782" s="65"/>
      <c r="K782" s="51">
        <f t="shared" si="324"/>
        <v>0</v>
      </c>
      <c r="L782" s="91"/>
      <c r="M782" s="63"/>
      <c r="N782" s="63"/>
      <c r="O782" s="63"/>
      <c r="P782" s="63"/>
      <c r="Q782" s="63"/>
      <c r="R782" s="63"/>
      <c r="S782" s="51">
        <f t="shared" si="325"/>
        <v>0</v>
      </c>
      <c r="T782" s="51">
        <f t="shared" si="326"/>
        <v>0</v>
      </c>
      <c r="U782" s="51">
        <f t="shared" si="327"/>
        <v>0</v>
      </c>
      <c r="V782" s="51">
        <f t="shared" si="328"/>
        <v>0</v>
      </c>
      <c r="W782" s="51">
        <f t="shared" si="329"/>
        <v>0</v>
      </c>
      <c r="X782" s="51">
        <f t="shared" si="330"/>
        <v>0</v>
      </c>
      <c r="Y782" s="51">
        <f t="shared" si="331"/>
        <v>0</v>
      </c>
      <c r="Z782" s="42"/>
      <c r="AB782" s="274" t="str">
        <f t="shared" si="333"/>
        <v>niet invulbaar</v>
      </c>
      <c r="AC782" s="34"/>
      <c r="AD782" s="34"/>
      <c r="AE782" s="34"/>
      <c r="AF782" s="86"/>
      <c r="AH782" s="28" t="s">
        <v>245</v>
      </c>
      <c r="AI782" s="28" t="str" cm="1">
        <f t="array" ref="AI782">IF(AH782="h",_xlfn.XLOOKUP(AJ782,AJ783:$AJ$2125,AH783:$AH$2125,""),IF(AH782="l",IF(AJ781&lt;&gt;"","sub",""),""))</f>
        <v/>
      </c>
      <c r="AJ782" s="28" t="str">
        <f t="shared" si="332"/>
        <v/>
      </c>
    </row>
    <row r="783" spans="1:36" hidden="1" x14ac:dyDescent="0.25">
      <c r="A783" s="59"/>
      <c r="B783" s="59"/>
      <c r="C783" s="63"/>
      <c r="D783" s="65"/>
      <c r="E783" s="51">
        <f t="shared" si="321"/>
        <v>0</v>
      </c>
      <c r="F783" s="65"/>
      <c r="G783" s="51">
        <f t="shared" si="322"/>
        <v>0</v>
      </c>
      <c r="H783" s="65"/>
      <c r="I783" s="51">
        <f t="shared" si="323"/>
        <v>0</v>
      </c>
      <c r="J783" s="65"/>
      <c r="K783" s="51">
        <f t="shared" si="324"/>
        <v>0</v>
      </c>
      <c r="L783" s="91"/>
      <c r="M783" s="63"/>
      <c r="N783" s="63"/>
      <c r="O783" s="63"/>
      <c r="P783" s="63"/>
      <c r="Q783" s="63"/>
      <c r="R783" s="63"/>
      <c r="S783" s="51">
        <f t="shared" si="325"/>
        <v>0</v>
      </c>
      <c r="T783" s="51">
        <f t="shared" si="326"/>
        <v>0</v>
      </c>
      <c r="U783" s="51">
        <f t="shared" si="327"/>
        <v>0</v>
      </c>
      <c r="V783" s="51">
        <f t="shared" si="328"/>
        <v>0</v>
      </c>
      <c r="W783" s="51">
        <f t="shared" si="329"/>
        <v>0</v>
      </c>
      <c r="X783" s="51">
        <f t="shared" si="330"/>
        <v>0</v>
      </c>
      <c r="Y783" s="51">
        <f t="shared" si="331"/>
        <v>0</v>
      </c>
      <c r="Z783" s="42"/>
      <c r="AB783" s="274" t="str">
        <f t="shared" si="333"/>
        <v>niet invulbaar</v>
      </c>
      <c r="AC783" s="34"/>
      <c r="AD783" s="34"/>
      <c r="AE783" s="34"/>
      <c r="AF783" s="86"/>
      <c r="AH783" s="28" t="s">
        <v>245</v>
      </c>
      <c r="AI783" s="28" t="str" cm="1">
        <f t="array" ref="AI783">IF(AH783="h",_xlfn.XLOOKUP(AJ783,AJ784:$AJ$2125,AH784:$AH$2125,""),IF(AH783="l",IF(AJ782&lt;&gt;"","sub",""),""))</f>
        <v/>
      </c>
      <c r="AJ783" s="28" t="str">
        <f t="shared" si="332"/>
        <v/>
      </c>
    </row>
    <row r="784" spans="1:36" hidden="1" x14ac:dyDescent="0.25">
      <c r="A784" s="59"/>
      <c r="B784" s="59"/>
      <c r="C784" s="63"/>
      <c r="D784" s="65"/>
      <c r="E784" s="51">
        <f t="shared" si="321"/>
        <v>0</v>
      </c>
      <c r="F784" s="65"/>
      <c r="G784" s="51">
        <f t="shared" si="322"/>
        <v>0</v>
      </c>
      <c r="H784" s="65"/>
      <c r="I784" s="51">
        <f t="shared" si="323"/>
        <v>0</v>
      </c>
      <c r="J784" s="65"/>
      <c r="K784" s="51">
        <f t="shared" si="324"/>
        <v>0</v>
      </c>
      <c r="L784" s="91"/>
      <c r="M784" s="63"/>
      <c r="N784" s="63"/>
      <c r="O784" s="63"/>
      <c r="P784" s="63"/>
      <c r="Q784" s="63"/>
      <c r="R784" s="63"/>
      <c r="S784" s="51">
        <f t="shared" si="325"/>
        <v>0</v>
      </c>
      <c r="T784" s="51">
        <f t="shared" si="326"/>
        <v>0</v>
      </c>
      <c r="U784" s="51">
        <f t="shared" si="327"/>
        <v>0</v>
      </c>
      <c r="V784" s="51">
        <f t="shared" si="328"/>
        <v>0</v>
      </c>
      <c r="W784" s="51">
        <f t="shared" si="329"/>
        <v>0</v>
      </c>
      <c r="X784" s="51">
        <f t="shared" si="330"/>
        <v>0</v>
      </c>
      <c r="Y784" s="51">
        <f t="shared" si="331"/>
        <v>0</v>
      </c>
      <c r="Z784" s="42"/>
      <c r="AB784" s="274" t="str">
        <f t="shared" si="333"/>
        <v>niet invulbaar</v>
      </c>
      <c r="AC784" s="34"/>
      <c r="AD784" s="34"/>
      <c r="AE784" s="34"/>
      <c r="AF784" s="86"/>
      <c r="AH784" s="28" t="s">
        <v>245</v>
      </c>
      <c r="AI784" s="28" t="str" cm="1">
        <f t="array" ref="AI784">IF(AH784="h",_xlfn.XLOOKUP(AJ784,AJ785:$AJ$2125,AH785:$AH$2125,""),IF(AH784="l",IF(AJ783&lt;&gt;"","sub",""),""))</f>
        <v/>
      </c>
      <c r="AJ784" s="28" t="str">
        <f t="shared" si="332"/>
        <v/>
      </c>
    </row>
    <row r="785" spans="1:36" hidden="1" x14ac:dyDescent="0.25">
      <c r="A785" s="59"/>
      <c r="B785" s="59"/>
      <c r="C785" s="63"/>
      <c r="D785" s="65"/>
      <c r="E785" s="51">
        <f t="shared" si="321"/>
        <v>0</v>
      </c>
      <c r="F785" s="65"/>
      <c r="G785" s="51">
        <f t="shared" si="322"/>
        <v>0</v>
      </c>
      <c r="H785" s="65"/>
      <c r="I785" s="51">
        <f t="shared" si="323"/>
        <v>0</v>
      </c>
      <c r="J785" s="65"/>
      <c r="K785" s="51">
        <f t="shared" si="324"/>
        <v>0</v>
      </c>
      <c r="L785" s="91"/>
      <c r="M785" s="63"/>
      <c r="N785" s="63"/>
      <c r="O785" s="63"/>
      <c r="P785" s="63"/>
      <c r="Q785" s="63"/>
      <c r="R785" s="63"/>
      <c r="S785" s="51">
        <f t="shared" si="325"/>
        <v>0</v>
      </c>
      <c r="T785" s="51">
        <f t="shared" si="326"/>
        <v>0</v>
      </c>
      <c r="U785" s="51">
        <f t="shared" si="327"/>
        <v>0</v>
      </c>
      <c r="V785" s="51">
        <f t="shared" si="328"/>
        <v>0</v>
      </c>
      <c r="W785" s="51">
        <f t="shared" si="329"/>
        <v>0</v>
      </c>
      <c r="X785" s="51">
        <f t="shared" si="330"/>
        <v>0</v>
      </c>
      <c r="Y785" s="51">
        <f t="shared" si="331"/>
        <v>0</v>
      </c>
      <c r="Z785" s="42"/>
      <c r="AB785" s="274" t="str">
        <f t="shared" si="333"/>
        <v>niet invulbaar</v>
      </c>
      <c r="AC785" s="34"/>
      <c r="AD785" s="34"/>
      <c r="AE785" s="34"/>
      <c r="AF785" s="86"/>
      <c r="AH785" s="28" t="s">
        <v>245</v>
      </c>
      <c r="AI785" s="28" t="str" cm="1">
        <f t="array" ref="AI785">IF(AH785="h",_xlfn.XLOOKUP(AJ785,AJ786:$AJ$2125,AH786:$AH$2125,""),IF(AH785="l",IF(AJ784&lt;&gt;"","sub",""),""))</f>
        <v/>
      </c>
      <c r="AJ785" s="28" t="str">
        <f t="shared" si="332"/>
        <v/>
      </c>
    </row>
    <row r="786" spans="1:36" hidden="1" x14ac:dyDescent="0.25">
      <c r="A786" s="59"/>
      <c r="B786" s="59"/>
      <c r="C786" s="63"/>
      <c r="D786" s="65"/>
      <c r="E786" s="51">
        <f t="shared" si="321"/>
        <v>0</v>
      </c>
      <c r="F786" s="65"/>
      <c r="G786" s="51">
        <f t="shared" si="322"/>
        <v>0</v>
      </c>
      <c r="H786" s="65"/>
      <c r="I786" s="51">
        <f t="shared" si="323"/>
        <v>0</v>
      </c>
      <c r="J786" s="65"/>
      <c r="K786" s="51">
        <f t="shared" si="324"/>
        <v>0</v>
      </c>
      <c r="L786" s="91"/>
      <c r="M786" s="63"/>
      <c r="N786" s="63"/>
      <c r="O786" s="63"/>
      <c r="P786" s="63"/>
      <c r="Q786" s="63"/>
      <c r="R786" s="63"/>
      <c r="S786" s="51">
        <f t="shared" si="325"/>
        <v>0</v>
      </c>
      <c r="T786" s="51">
        <f t="shared" si="326"/>
        <v>0</v>
      </c>
      <c r="U786" s="51">
        <f t="shared" si="327"/>
        <v>0</v>
      </c>
      <c r="V786" s="51">
        <f t="shared" si="328"/>
        <v>0</v>
      </c>
      <c r="W786" s="51">
        <f t="shared" si="329"/>
        <v>0</v>
      </c>
      <c r="X786" s="51">
        <f t="shared" si="330"/>
        <v>0</v>
      </c>
      <c r="Y786" s="51">
        <f t="shared" si="331"/>
        <v>0</v>
      </c>
      <c r="Z786" s="42"/>
      <c r="AB786" s="274" t="str">
        <f t="shared" si="333"/>
        <v>niet invulbaar</v>
      </c>
      <c r="AC786" s="34"/>
      <c r="AD786" s="34"/>
      <c r="AE786" s="34"/>
      <c r="AF786" s="86"/>
      <c r="AH786" s="28" t="s">
        <v>245</v>
      </c>
      <c r="AI786" s="28" t="str" cm="1">
        <f t="array" ref="AI786">IF(AH786="h",_xlfn.XLOOKUP(AJ786,AJ787:$AJ$2125,AH787:$AH$2125,""),IF(AH786="l",IF(AJ785&lt;&gt;"","sub",""),""))</f>
        <v/>
      </c>
      <c r="AJ786" s="28" t="str">
        <f t="shared" si="332"/>
        <v/>
      </c>
    </row>
    <row r="787" spans="1:36" hidden="1" x14ac:dyDescent="0.25">
      <c r="A787" s="59"/>
      <c r="B787" s="59"/>
      <c r="C787" s="63"/>
      <c r="D787" s="65"/>
      <c r="E787" s="51">
        <f t="shared" si="321"/>
        <v>0</v>
      </c>
      <c r="F787" s="65"/>
      <c r="G787" s="51">
        <f t="shared" si="322"/>
        <v>0</v>
      </c>
      <c r="H787" s="65"/>
      <c r="I787" s="51">
        <f t="shared" si="323"/>
        <v>0</v>
      </c>
      <c r="J787" s="65"/>
      <c r="K787" s="51">
        <f t="shared" si="324"/>
        <v>0</v>
      </c>
      <c r="L787" s="91"/>
      <c r="M787" s="63"/>
      <c r="N787" s="63"/>
      <c r="O787" s="63"/>
      <c r="P787" s="63"/>
      <c r="Q787" s="63"/>
      <c r="R787" s="63"/>
      <c r="S787" s="51">
        <f t="shared" si="325"/>
        <v>0</v>
      </c>
      <c r="T787" s="51">
        <f t="shared" si="326"/>
        <v>0</v>
      </c>
      <c r="U787" s="51">
        <f t="shared" si="327"/>
        <v>0</v>
      </c>
      <c r="V787" s="51">
        <f t="shared" si="328"/>
        <v>0</v>
      </c>
      <c r="W787" s="51">
        <f t="shared" si="329"/>
        <v>0</v>
      </c>
      <c r="X787" s="51">
        <f t="shared" si="330"/>
        <v>0</v>
      </c>
      <c r="Y787" s="51">
        <f t="shared" si="331"/>
        <v>0</v>
      </c>
      <c r="Z787" s="42"/>
      <c r="AB787" s="274" t="str">
        <f t="shared" si="333"/>
        <v>niet invulbaar</v>
      </c>
      <c r="AC787" s="34"/>
      <c r="AD787" s="34"/>
      <c r="AE787" s="34"/>
      <c r="AF787" s="86"/>
      <c r="AH787" s="28" t="s">
        <v>245</v>
      </c>
      <c r="AI787" s="28" t="str" cm="1">
        <f t="array" ref="AI787">IF(AH787="h",_xlfn.XLOOKUP(AJ787,AJ788:$AJ$2125,AH788:$AH$2125,""),IF(AH787="l",IF(AJ786&lt;&gt;"","sub",""),""))</f>
        <v/>
      </c>
      <c r="AJ787" s="28" t="str">
        <f t="shared" si="332"/>
        <v/>
      </c>
    </row>
    <row r="788" spans="1:36" hidden="1" x14ac:dyDescent="0.25">
      <c r="A788" s="59"/>
      <c r="B788" s="59"/>
      <c r="C788" s="63"/>
      <c r="D788" s="65"/>
      <c r="E788" s="51">
        <f t="shared" si="321"/>
        <v>0</v>
      </c>
      <c r="F788" s="65"/>
      <c r="G788" s="51">
        <f t="shared" si="322"/>
        <v>0</v>
      </c>
      <c r="H788" s="65"/>
      <c r="I788" s="51">
        <f t="shared" si="323"/>
        <v>0</v>
      </c>
      <c r="J788" s="65"/>
      <c r="K788" s="51">
        <f t="shared" si="324"/>
        <v>0</v>
      </c>
      <c r="L788" s="91"/>
      <c r="M788" s="63"/>
      <c r="N788" s="63"/>
      <c r="O788" s="63"/>
      <c r="P788" s="63"/>
      <c r="Q788" s="63"/>
      <c r="R788" s="63"/>
      <c r="S788" s="51">
        <f t="shared" si="325"/>
        <v>0</v>
      </c>
      <c r="T788" s="51">
        <f t="shared" si="326"/>
        <v>0</v>
      </c>
      <c r="U788" s="51">
        <f t="shared" si="327"/>
        <v>0</v>
      </c>
      <c r="V788" s="51">
        <f t="shared" si="328"/>
        <v>0</v>
      </c>
      <c r="W788" s="51">
        <f t="shared" si="329"/>
        <v>0</v>
      </c>
      <c r="X788" s="51">
        <f t="shared" si="330"/>
        <v>0</v>
      </c>
      <c r="Y788" s="51">
        <f t="shared" si="331"/>
        <v>0</v>
      </c>
      <c r="Z788" s="42"/>
      <c r="AB788" s="274" t="str">
        <f t="shared" si="333"/>
        <v>niet invulbaar</v>
      </c>
      <c r="AC788" s="34"/>
      <c r="AD788" s="34"/>
      <c r="AE788" s="34"/>
      <c r="AF788" s="86"/>
      <c r="AH788" s="28" t="s">
        <v>245</v>
      </c>
      <c r="AI788" s="28" t="str" cm="1">
        <f t="array" ref="AI788">IF(AH788="h",_xlfn.XLOOKUP(AJ788,AJ789:$AJ$2125,AH789:$AH$2125,""),IF(AH788="l",IF(AJ787&lt;&gt;"","sub",""),""))</f>
        <v/>
      </c>
      <c r="AJ788" s="28" t="str">
        <f t="shared" si="332"/>
        <v/>
      </c>
    </row>
    <row r="789" spans="1:36" hidden="1" x14ac:dyDescent="0.25">
      <c r="A789" s="59"/>
      <c r="B789" s="59"/>
      <c r="C789" s="63"/>
      <c r="D789" s="65"/>
      <c r="E789" s="51">
        <f t="shared" si="321"/>
        <v>0</v>
      </c>
      <c r="F789" s="65"/>
      <c r="G789" s="51">
        <f t="shared" si="322"/>
        <v>0</v>
      </c>
      <c r="H789" s="65"/>
      <c r="I789" s="51">
        <f t="shared" si="323"/>
        <v>0</v>
      </c>
      <c r="J789" s="65"/>
      <c r="K789" s="51">
        <f t="shared" si="324"/>
        <v>0</v>
      </c>
      <c r="L789" s="91"/>
      <c r="M789" s="63"/>
      <c r="N789" s="63"/>
      <c r="O789" s="63"/>
      <c r="P789" s="63"/>
      <c r="Q789" s="63"/>
      <c r="R789" s="63"/>
      <c r="S789" s="51">
        <f t="shared" si="325"/>
        <v>0</v>
      </c>
      <c r="T789" s="51">
        <f t="shared" si="326"/>
        <v>0</v>
      </c>
      <c r="U789" s="51">
        <f t="shared" si="327"/>
        <v>0</v>
      </c>
      <c r="V789" s="51">
        <f t="shared" si="328"/>
        <v>0</v>
      </c>
      <c r="W789" s="51">
        <f t="shared" si="329"/>
        <v>0</v>
      </c>
      <c r="X789" s="51">
        <f t="shared" si="330"/>
        <v>0</v>
      </c>
      <c r="Y789" s="51">
        <f t="shared" si="331"/>
        <v>0</v>
      </c>
      <c r="Z789" s="42"/>
      <c r="AB789" s="274" t="str">
        <f t="shared" si="333"/>
        <v>niet invulbaar</v>
      </c>
      <c r="AC789" s="34"/>
      <c r="AD789" s="34"/>
      <c r="AE789" s="34"/>
      <c r="AF789" s="86"/>
      <c r="AH789" s="28" t="s">
        <v>245</v>
      </c>
      <c r="AI789" s="28" t="str" cm="1">
        <f t="array" ref="AI789">IF(AH789="h",_xlfn.XLOOKUP(AJ789,AJ790:$AJ$2125,AH790:$AH$2125,""),IF(AH789="l",IF(AJ788&lt;&gt;"","sub",""),""))</f>
        <v/>
      </c>
      <c r="AJ789" s="28" t="str">
        <f t="shared" si="332"/>
        <v/>
      </c>
    </row>
    <row r="790" spans="1:36" hidden="1" x14ac:dyDescent="0.25">
      <c r="A790" s="59"/>
      <c r="B790" s="59"/>
      <c r="C790" s="63"/>
      <c r="D790" s="65"/>
      <c r="E790" s="51">
        <f t="shared" si="321"/>
        <v>0</v>
      </c>
      <c r="F790" s="65"/>
      <c r="G790" s="51">
        <f t="shared" si="322"/>
        <v>0</v>
      </c>
      <c r="H790" s="65"/>
      <c r="I790" s="51">
        <f t="shared" si="323"/>
        <v>0</v>
      </c>
      <c r="J790" s="65"/>
      <c r="K790" s="51">
        <f t="shared" si="324"/>
        <v>0</v>
      </c>
      <c r="L790" s="91"/>
      <c r="M790" s="63"/>
      <c r="N790" s="63"/>
      <c r="O790" s="63"/>
      <c r="P790" s="63"/>
      <c r="Q790" s="63"/>
      <c r="R790" s="63"/>
      <c r="S790" s="51">
        <f t="shared" si="325"/>
        <v>0</v>
      </c>
      <c r="T790" s="51">
        <f t="shared" si="326"/>
        <v>0</v>
      </c>
      <c r="U790" s="51">
        <f t="shared" si="327"/>
        <v>0</v>
      </c>
      <c r="V790" s="51">
        <f t="shared" si="328"/>
        <v>0</v>
      </c>
      <c r="W790" s="51">
        <f t="shared" si="329"/>
        <v>0</v>
      </c>
      <c r="X790" s="51">
        <f t="shared" si="330"/>
        <v>0</v>
      </c>
      <c r="Y790" s="51">
        <f t="shared" si="331"/>
        <v>0</v>
      </c>
      <c r="Z790" s="42"/>
      <c r="AB790" s="274" t="str">
        <f t="shared" si="333"/>
        <v>niet invulbaar</v>
      </c>
      <c r="AC790" s="34"/>
      <c r="AD790" s="34"/>
      <c r="AE790" s="34"/>
      <c r="AF790" s="86"/>
      <c r="AH790" s="28" t="s">
        <v>245</v>
      </c>
      <c r="AI790" s="28" t="str" cm="1">
        <f t="array" ref="AI790">IF(AH790="h",_xlfn.XLOOKUP(AJ790,AJ791:$AJ$2125,AH791:$AH$2125,""),IF(AH790="l",IF(AJ789&lt;&gt;"","sub",""),""))</f>
        <v/>
      </c>
      <c r="AJ790" s="28" t="str">
        <f t="shared" si="332"/>
        <v/>
      </c>
    </row>
    <row r="791" spans="1:36" hidden="1" x14ac:dyDescent="0.25">
      <c r="A791" s="59"/>
      <c r="B791" s="59"/>
      <c r="C791" s="63"/>
      <c r="D791" s="65"/>
      <c r="E791" s="51">
        <f t="shared" si="321"/>
        <v>0</v>
      </c>
      <c r="F791" s="65"/>
      <c r="G791" s="51">
        <f t="shared" si="322"/>
        <v>0</v>
      </c>
      <c r="H791" s="65"/>
      <c r="I791" s="51">
        <f t="shared" si="323"/>
        <v>0</v>
      </c>
      <c r="J791" s="65"/>
      <c r="K791" s="51">
        <f t="shared" si="324"/>
        <v>0</v>
      </c>
      <c r="L791" s="91"/>
      <c r="M791" s="63"/>
      <c r="N791" s="63"/>
      <c r="O791" s="63"/>
      <c r="P791" s="63"/>
      <c r="Q791" s="63"/>
      <c r="R791" s="63"/>
      <c r="S791" s="51">
        <f t="shared" si="325"/>
        <v>0</v>
      </c>
      <c r="T791" s="51">
        <f t="shared" si="326"/>
        <v>0</v>
      </c>
      <c r="U791" s="51">
        <f t="shared" si="327"/>
        <v>0</v>
      </c>
      <c r="V791" s="51">
        <f t="shared" si="328"/>
        <v>0</v>
      </c>
      <c r="W791" s="51">
        <f t="shared" si="329"/>
        <v>0</v>
      </c>
      <c r="X791" s="51">
        <f t="shared" si="330"/>
        <v>0</v>
      </c>
      <c r="Y791" s="51">
        <f t="shared" si="331"/>
        <v>0</v>
      </c>
      <c r="Z791" s="42"/>
      <c r="AB791" s="274" t="str">
        <f t="shared" si="333"/>
        <v>niet invulbaar</v>
      </c>
      <c r="AC791" s="34"/>
      <c r="AD791" s="34"/>
      <c r="AE791" s="34"/>
      <c r="AF791" s="86"/>
      <c r="AH791" s="28" t="s">
        <v>245</v>
      </c>
      <c r="AI791" s="28" t="str" cm="1">
        <f t="array" ref="AI791">IF(AH791="h",_xlfn.XLOOKUP(AJ791,AJ792:$AJ$2125,AH792:$AH$2125,""),IF(AH791="l",IF(AJ790&lt;&gt;"","sub",""),""))</f>
        <v/>
      </c>
      <c r="AJ791" s="28" t="str">
        <f t="shared" si="332"/>
        <v/>
      </c>
    </row>
    <row r="792" spans="1:36" hidden="1" x14ac:dyDescent="0.25">
      <c r="A792" s="59"/>
      <c r="B792" s="59"/>
      <c r="C792" s="63"/>
      <c r="D792" s="65"/>
      <c r="E792" s="51">
        <f t="shared" si="321"/>
        <v>0</v>
      </c>
      <c r="F792" s="65"/>
      <c r="G792" s="51">
        <f t="shared" si="322"/>
        <v>0</v>
      </c>
      <c r="H792" s="65"/>
      <c r="I792" s="51">
        <f t="shared" si="323"/>
        <v>0</v>
      </c>
      <c r="J792" s="65"/>
      <c r="K792" s="51">
        <f t="shared" si="324"/>
        <v>0</v>
      </c>
      <c r="L792" s="91"/>
      <c r="M792" s="63"/>
      <c r="N792" s="63"/>
      <c r="O792" s="63"/>
      <c r="P792" s="63"/>
      <c r="Q792" s="63"/>
      <c r="R792" s="63"/>
      <c r="S792" s="51">
        <f t="shared" si="325"/>
        <v>0</v>
      </c>
      <c r="T792" s="51">
        <f t="shared" si="326"/>
        <v>0</v>
      </c>
      <c r="U792" s="51">
        <f t="shared" si="327"/>
        <v>0</v>
      </c>
      <c r="V792" s="51">
        <f t="shared" si="328"/>
        <v>0</v>
      </c>
      <c r="W792" s="51">
        <f t="shared" si="329"/>
        <v>0</v>
      </c>
      <c r="X792" s="51">
        <f t="shared" si="330"/>
        <v>0</v>
      </c>
      <c r="Y792" s="51">
        <f t="shared" si="331"/>
        <v>0</v>
      </c>
      <c r="Z792" s="42"/>
      <c r="AB792" s="274" t="str">
        <f t="shared" si="333"/>
        <v>niet invulbaar</v>
      </c>
      <c r="AC792" s="34"/>
      <c r="AD792" s="34"/>
      <c r="AE792" s="34"/>
      <c r="AF792" s="86"/>
      <c r="AH792" s="28" t="s">
        <v>245</v>
      </c>
      <c r="AI792" s="28" t="str" cm="1">
        <f t="array" ref="AI792">IF(AH792="h",_xlfn.XLOOKUP(AJ792,AJ793:$AJ$2125,AH793:$AH$2125,""),IF(AH792="l",IF(AJ791&lt;&gt;"","sub",""),""))</f>
        <v/>
      </c>
      <c r="AJ792" s="28" t="str">
        <f t="shared" si="332"/>
        <v/>
      </c>
    </row>
    <row r="793" spans="1:36" hidden="1" x14ac:dyDescent="0.25">
      <c r="A793" s="59"/>
      <c r="B793" s="59"/>
      <c r="C793" s="63"/>
      <c r="D793" s="65"/>
      <c r="E793" s="51">
        <f t="shared" si="321"/>
        <v>0</v>
      </c>
      <c r="F793" s="65"/>
      <c r="G793" s="51">
        <f t="shared" si="322"/>
        <v>0</v>
      </c>
      <c r="H793" s="65"/>
      <c r="I793" s="51">
        <f t="shared" si="323"/>
        <v>0</v>
      </c>
      <c r="J793" s="65"/>
      <c r="K793" s="51">
        <f t="shared" si="324"/>
        <v>0</v>
      </c>
      <c r="L793" s="91"/>
      <c r="M793" s="63"/>
      <c r="N793" s="63"/>
      <c r="O793" s="63"/>
      <c r="P793" s="63"/>
      <c r="Q793" s="63"/>
      <c r="R793" s="63"/>
      <c r="S793" s="51">
        <f t="shared" si="325"/>
        <v>0</v>
      </c>
      <c r="T793" s="51">
        <f t="shared" si="326"/>
        <v>0</v>
      </c>
      <c r="U793" s="51">
        <f t="shared" si="327"/>
        <v>0</v>
      </c>
      <c r="V793" s="51">
        <f t="shared" si="328"/>
        <v>0</v>
      </c>
      <c r="W793" s="51">
        <f t="shared" si="329"/>
        <v>0</v>
      </c>
      <c r="X793" s="51">
        <f t="shared" si="330"/>
        <v>0</v>
      </c>
      <c r="Y793" s="51">
        <f t="shared" si="331"/>
        <v>0</v>
      </c>
      <c r="Z793" s="42"/>
      <c r="AB793" s="274" t="str">
        <f t="shared" si="333"/>
        <v>niet invulbaar</v>
      </c>
      <c r="AC793" s="34"/>
      <c r="AD793" s="34"/>
      <c r="AE793" s="34"/>
      <c r="AF793" s="86"/>
      <c r="AH793" s="28" t="s">
        <v>245</v>
      </c>
      <c r="AI793" s="28" t="str" cm="1">
        <f t="array" ref="AI793">IF(AH793="h",_xlfn.XLOOKUP(AJ793,AJ794:$AJ$2125,AH794:$AH$2125,""),IF(AH793="l",IF(AJ792&lt;&gt;"","sub",""),""))</f>
        <v/>
      </c>
      <c r="AJ793" s="28" t="str">
        <f t="shared" si="332"/>
        <v/>
      </c>
    </row>
    <row r="794" spans="1:36" hidden="1" x14ac:dyDescent="0.25">
      <c r="A794" s="59"/>
      <c r="B794" s="59"/>
      <c r="C794" s="63"/>
      <c r="D794" s="65"/>
      <c r="E794" s="51">
        <f t="shared" si="321"/>
        <v>0</v>
      </c>
      <c r="F794" s="65"/>
      <c r="G794" s="51">
        <f t="shared" si="322"/>
        <v>0</v>
      </c>
      <c r="H794" s="65"/>
      <c r="I794" s="51">
        <f t="shared" si="323"/>
        <v>0</v>
      </c>
      <c r="J794" s="65"/>
      <c r="K794" s="51">
        <f t="shared" si="324"/>
        <v>0</v>
      </c>
      <c r="L794" s="91"/>
      <c r="M794" s="63"/>
      <c r="N794" s="63"/>
      <c r="O794" s="63"/>
      <c r="P794" s="63"/>
      <c r="Q794" s="63"/>
      <c r="R794" s="63"/>
      <c r="S794" s="51">
        <f t="shared" si="325"/>
        <v>0</v>
      </c>
      <c r="T794" s="51">
        <f t="shared" si="326"/>
        <v>0</v>
      </c>
      <c r="U794" s="51">
        <f t="shared" si="327"/>
        <v>0</v>
      </c>
      <c r="V794" s="51">
        <f t="shared" si="328"/>
        <v>0</v>
      </c>
      <c r="W794" s="51">
        <f t="shared" si="329"/>
        <v>0</v>
      </c>
      <c r="X794" s="51">
        <f t="shared" si="330"/>
        <v>0</v>
      </c>
      <c r="Y794" s="51">
        <f t="shared" si="331"/>
        <v>0</v>
      </c>
      <c r="Z794" s="42"/>
      <c r="AB794" s="274" t="str">
        <f t="shared" si="333"/>
        <v>niet invulbaar</v>
      </c>
      <c r="AC794" s="34"/>
      <c r="AD794" s="34"/>
      <c r="AE794" s="34"/>
      <c r="AF794" s="86"/>
      <c r="AH794" s="28" t="s">
        <v>245</v>
      </c>
      <c r="AI794" s="28" t="str" cm="1">
        <f t="array" ref="AI794">IF(AH794="h",_xlfn.XLOOKUP(AJ794,AJ795:$AJ$2125,AH795:$AH$2125,""),IF(AH794="l",IF(AJ793&lt;&gt;"","sub",""),""))</f>
        <v/>
      </c>
      <c r="AJ794" s="28" t="str">
        <f t="shared" si="332"/>
        <v/>
      </c>
    </row>
    <row r="795" spans="1:36" hidden="1" x14ac:dyDescent="0.25">
      <c r="A795" s="59"/>
      <c r="B795" s="59"/>
      <c r="C795" s="63"/>
      <c r="D795" s="65"/>
      <c r="E795" s="51">
        <f t="shared" si="321"/>
        <v>0</v>
      </c>
      <c r="F795" s="65"/>
      <c r="G795" s="51">
        <f t="shared" si="322"/>
        <v>0</v>
      </c>
      <c r="H795" s="65"/>
      <c r="I795" s="51">
        <f t="shared" si="323"/>
        <v>0</v>
      </c>
      <c r="J795" s="65"/>
      <c r="K795" s="51">
        <f t="shared" si="324"/>
        <v>0</v>
      </c>
      <c r="L795" s="91"/>
      <c r="M795" s="63"/>
      <c r="N795" s="63"/>
      <c r="O795" s="63"/>
      <c r="P795" s="63"/>
      <c r="Q795" s="63"/>
      <c r="R795" s="63"/>
      <c r="S795" s="51">
        <f t="shared" si="325"/>
        <v>0</v>
      </c>
      <c r="T795" s="51">
        <f t="shared" si="326"/>
        <v>0</v>
      </c>
      <c r="U795" s="51">
        <f t="shared" si="327"/>
        <v>0</v>
      </c>
      <c r="V795" s="51">
        <f t="shared" si="328"/>
        <v>0</v>
      </c>
      <c r="W795" s="51">
        <f t="shared" si="329"/>
        <v>0</v>
      </c>
      <c r="X795" s="51">
        <f t="shared" si="330"/>
        <v>0</v>
      </c>
      <c r="Y795" s="51">
        <f t="shared" si="331"/>
        <v>0</v>
      </c>
      <c r="Z795" s="42"/>
      <c r="AB795" s="274" t="str">
        <f t="shared" si="333"/>
        <v>niet invulbaar</v>
      </c>
      <c r="AC795" s="34"/>
      <c r="AD795" s="34"/>
      <c r="AE795" s="34"/>
      <c r="AF795" s="86"/>
      <c r="AH795" s="28" t="s">
        <v>245</v>
      </c>
      <c r="AI795" s="28" t="str" cm="1">
        <f t="array" ref="AI795">IF(AH795="h",_xlfn.XLOOKUP(AJ795,AJ796:$AJ$2125,AH796:$AH$2125,""),IF(AH795="l",IF(AJ794&lt;&gt;"","sub",""),""))</f>
        <v/>
      </c>
      <c r="AJ795" s="28" t="str">
        <f t="shared" si="332"/>
        <v/>
      </c>
    </row>
    <row r="796" spans="1:36" hidden="1" x14ac:dyDescent="0.25">
      <c r="A796" s="59"/>
      <c r="B796" s="59"/>
      <c r="C796" s="63"/>
      <c r="D796" s="65"/>
      <c r="E796" s="51">
        <f t="shared" si="321"/>
        <v>0</v>
      </c>
      <c r="F796" s="65"/>
      <c r="G796" s="51">
        <f t="shared" si="322"/>
        <v>0</v>
      </c>
      <c r="H796" s="65"/>
      <c r="I796" s="51">
        <f t="shared" si="323"/>
        <v>0</v>
      </c>
      <c r="J796" s="65"/>
      <c r="K796" s="51">
        <f t="shared" si="324"/>
        <v>0</v>
      </c>
      <c r="L796" s="91"/>
      <c r="M796" s="63"/>
      <c r="N796" s="63"/>
      <c r="O796" s="63"/>
      <c r="P796" s="63"/>
      <c r="Q796" s="63"/>
      <c r="R796" s="63"/>
      <c r="S796" s="51">
        <f t="shared" si="325"/>
        <v>0</v>
      </c>
      <c r="T796" s="51">
        <f t="shared" si="326"/>
        <v>0</v>
      </c>
      <c r="U796" s="51">
        <f t="shared" si="327"/>
        <v>0</v>
      </c>
      <c r="V796" s="51">
        <f t="shared" si="328"/>
        <v>0</v>
      </c>
      <c r="W796" s="51">
        <f t="shared" si="329"/>
        <v>0</v>
      </c>
      <c r="X796" s="51">
        <f t="shared" si="330"/>
        <v>0</v>
      </c>
      <c r="Y796" s="51">
        <f t="shared" si="331"/>
        <v>0</v>
      </c>
      <c r="Z796" s="42"/>
      <c r="AB796" s="274" t="str">
        <f t="shared" si="333"/>
        <v>niet invulbaar</v>
      </c>
      <c r="AC796" s="34"/>
      <c r="AD796" s="34"/>
      <c r="AE796" s="34"/>
      <c r="AF796" s="86"/>
      <c r="AH796" s="28" t="s">
        <v>245</v>
      </c>
      <c r="AI796" s="28" t="str" cm="1">
        <f t="array" ref="AI796">IF(AH796="h",_xlfn.XLOOKUP(AJ796,AJ797:$AJ$2125,AH797:$AH$2125,""),IF(AH796="l",IF(AJ795&lt;&gt;"","sub",""),""))</f>
        <v/>
      </c>
      <c r="AJ796" s="28" t="str">
        <f t="shared" si="332"/>
        <v/>
      </c>
    </row>
    <row r="797" spans="1:36" hidden="1" x14ac:dyDescent="0.25">
      <c r="A797" s="93" t="s">
        <v>116</v>
      </c>
      <c r="B797" s="35"/>
      <c r="C797" s="35"/>
      <c r="D797" s="92"/>
      <c r="E797" s="57">
        <f>SUM(E774:E796)</f>
        <v>0</v>
      </c>
      <c r="F797" s="92"/>
      <c r="G797" s="57">
        <f>SUM(G774:G796)</f>
        <v>0</v>
      </c>
      <c r="H797" s="92"/>
      <c r="I797" s="57">
        <f>SUM(I774:I796)</f>
        <v>0</v>
      </c>
      <c r="J797" s="92"/>
      <c r="K797" s="57">
        <f>SUM(K774:K796)</f>
        <v>0</v>
      </c>
      <c r="L797" s="91"/>
      <c r="M797" s="90"/>
      <c r="N797" s="90"/>
      <c r="O797" s="90"/>
      <c r="P797" s="90"/>
      <c r="Q797" s="90"/>
      <c r="R797" s="90"/>
      <c r="S797" s="57">
        <f t="shared" ref="S797:Y797" si="334">SUM(S774:S796)</f>
        <v>0</v>
      </c>
      <c r="T797" s="57">
        <f t="shared" si="334"/>
        <v>0</v>
      </c>
      <c r="U797" s="57">
        <f t="shared" si="334"/>
        <v>0</v>
      </c>
      <c r="V797" s="57">
        <f t="shared" si="334"/>
        <v>0</v>
      </c>
      <c r="W797" s="57">
        <f t="shared" si="334"/>
        <v>0</v>
      </c>
      <c r="X797" s="57">
        <f t="shared" si="334"/>
        <v>0</v>
      </c>
      <c r="Y797" s="57">
        <f t="shared" si="334"/>
        <v>0</v>
      </c>
      <c r="Z797" s="35"/>
      <c r="AB797" s="274" t="str">
        <f t="shared" si="333"/>
        <v>niet invulbaar</v>
      </c>
      <c r="AC797" s="34"/>
      <c r="AD797" s="34"/>
      <c r="AE797" s="34"/>
      <c r="AF797" s="86"/>
      <c r="AH797" s="28" t="s">
        <v>245</v>
      </c>
      <c r="AI797" s="28" t="str" cm="1">
        <f t="array" ref="AI797">IF(AH797="h",_xlfn.XLOOKUP(AJ797,AJ798:$AJ$2125,AH798:$AH$2125,""),IF(AH797="l",IF(AJ796&lt;&gt;"","sub",""),""))</f>
        <v/>
      </c>
      <c r="AJ797" s="28" t="str">
        <f t="shared" si="332"/>
        <v/>
      </c>
    </row>
    <row r="798" spans="1:36" hidden="1" x14ac:dyDescent="0.25">
      <c r="A798" s="59"/>
      <c r="B798" s="59"/>
      <c r="C798" s="59"/>
      <c r="D798" s="65"/>
      <c r="E798" s="59"/>
      <c r="F798" s="65"/>
      <c r="G798" s="65"/>
      <c r="H798" s="65"/>
      <c r="I798" s="65"/>
      <c r="J798" s="65"/>
      <c r="K798" s="65"/>
      <c r="L798" s="91"/>
      <c r="M798" s="63"/>
      <c r="N798" s="63"/>
      <c r="O798" s="63"/>
      <c r="P798" s="63"/>
      <c r="Q798" s="63"/>
      <c r="R798" s="63"/>
      <c r="S798" s="65"/>
      <c r="T798" s="65"/>
      <c r="U798" s="65"/>
      <c r="V798" s="65"/>
      <c r="W798" s="65"/>
      <c r="X798" s="65"/>
      <c r="Y798" s="65"/>
      <c r="Z798" s="42"/>
      <c r="AB798" s="274" t="str">
        <f t="shared" si="333"/>
        <v>niet invulbaar</v>
      </c>
      <c r="AC798" s="34"/>
      <c r="AD798" s="34"/>
      <c r="AE798" s="34"/>
      <c r="AF798" s="86"/>
      <c r="AH798" s="28" t="s">
        <v>245</v>
      </c>
      <c r="AI798" s="28" t="str" cm="1">
        <f t="array" ref="AI798">IF(AH798="h",_xlfn.XLOOKUP(AJ798,AJ799:$AJ$2125,AH799:$AH$2125,""),IF(AH798="l",IF(AJ797&lt;&gt;"","sub",""),""))</f>
        <v/>
      </c>
      <c r="AJ798" s="28" t="str">
        <f t="shared" si="332"/>
        <v/>
      </c>
    </row>
    <row r="799" spans="1:36" hidden="1" x14ac:dyDescent="0.25">
      <c r="A799" s="94" t="s">
        <v>44</v>
      </c>
      <c r="B799" s="59"/>
      <c r="C799" s="63"/>
      <c r="D799" s="59"/>
      <c r="E799" s="59"/>
      <c r="F799" s="65"/>
      <c r="G799" s="65"/>
      <c r="H799" s="65"/>
      <c r="I799" s="65"/>
      <c r="J799" s="65"/>
      <c r="K799" s="65"/>
      <c r="L799" s="91"/>
      <c r="M799" s="63"/>
      <c r="N799" s="63"/>
      <c r="O799" s="63"/>
      <c r="P799" s="63"/>
      <c r="Q799" s="63"/>
      <c r="R799" s="63"/>
      <c r="S799" s="65"/>
      <c r="T799" s="65"/>
      <c r="U799" s="65"/>
      <c r="V799" s="65"/>
      <c r="W799" s="65"/>
      <c r="X799" s="65"/>
      <c r="Y799" s="65"/>
      <c r="Z799" s="42"/>
      <c r="AB799" s="274" t="str">
        <f t="shared" si="333"/>
        <v>niet invulbaar</v>
      </c>
      <c r="AC799" s="34"/>
      <c r="AD799" s="34"/>
      <c r="AE799" s="34"/>
      <c r="AF799" s="86"/>
      <c r="AH799" s="28" t="s">
        <v>245</v>
      </c>
      <c r="AI799" s="28" t="str" cm="1">
        <f t="array" ref="AI799">IF(AH799="h",_xlfn.XLOOKUP(AJ799,AJ800:$AJ$2125,AH800:$AH$2125,""),IF(AH799="l",IF(AJ798&lt;&gt;"","sub",""),""))</f>
        <v/>
      </c>
      <c r="AJ799" s="28" t="str">
        <f t="shared" si="332"/>
        <v/>
      </c>
    </row>
    <row r="800" spans="1:36" hidden="1" x14ac:dyDescent="0.25">
      <c r="A800" s="59"/>
      <c r="B800" s="59"/>
      <c r="C800" s="63"/>
      <c r="D800" s="65"/>
      <c r="E800" s="51">
        <f t="shared" ref="E800:E831" si="335">B800*D800</f>
        <v>0</v>
      </c>
      <c r="F800" s="65"/>
      <c r="G800" s="51">
        <f t="shared" ref="G800:G831" si="336">B800*F800</f>
        <v>0</v>
      </c>
      <c r="H800" s="65"/>
      <c r="I800" s="51">
        <f t="shared" ref="I800:I831" si="337">B800*H800</f>
        <v>0</v>
      </c>
      <c r="J800" s="65"/>
      <c r="K800" s="51">
        <f t="shared" ref="K800:K831" si="338">(E800*$J$6)+G800+I800+J800</f>
        <v>0</v>
      </c>
      <c r="L800" s="91"/>
      <c r="M800" s="63"/>
      <c r="N800" s="63"/>
      <c r="O800" s="63"/>
      <c r="P800" s="63"/>
      <c r="Q800" s="63"/>
      <c r="R800" s="63"/>
      <c r="S800" s="51">
        <f t="shared" ref="S800:S831" si="339">IF(M800="j",$K800,0)</f>
        <v>0</v>
      </c>
      <c r="T800" s="51">
        <f t="shared" ref="T800:T831" si="340">IF(N800="j",$K800,0)</f>
        <v>0</v>
      </c>
      <c r="U800" s="51">
        <f t="shared" ref="U800:U831" si="341">IF(O800="j",$K800,0)</f>
        <v>0</v>
      </c>
      <c r="V800" s="51">
        <f t="shared" ref="V800:V831" si="342">IF(P800="j",$K800,0)</f>
        <v>0</v>
      </c>
      <c r="W800" s="51">
        <f t="shared" ref="W800:W831" si="343">IF(Q800="j",$K800,0)</f>
        <v>0</v>
      </c>
      <c r="X800" s="51">
        <f t="shared" ref="X800:X831" si="344">IF(R800="j",$K800,0)</f>
        <v>0</v>
      </c>
      <c r="Y800" s="51">
        <f t="shared" ref="Y800:Y831" si="345">SUM(S800:X800)</f>
        <v>0</v>
      </c>
      <c r="Z800" s="42"/>
      <c r="AB800" s="274" t="str">
        <f t="shared" si="333"/>
        <v>niet invulbaar</v>
      </c>
      <c r="AC800" s="34"/>
      <c r="AD800" s="34"/>
      <c r="AE800" s="34"/>
      <c r="AF800" s="86"/>
      <c r="AH800" s="28" t="s">
        <v>245</v>
      </c>
      <c r="AI800" s="28" t="str" cm="1">
        <f t="array" ref="AI800">IF(AH800="h",_xlfn.XLOOKUP(AJ800,AJ801:$AJ$2125,AH801:$AH$2125,""),IF(AH800="l",IF(AJ799&lt;&gt;"","sub",""),""))</f>
        <v/>
      </c>
      <c r="AJ800" s="28" t="str">
        <f t="shared" si="332"/>
        <v/>
      </c>
    </row>
    <row r="801" spans="1:36" hidden="1" x14ac:dyDescent="0.25">
      <c r="A801" s="59"/>
      <c r="B801" s="59"/>
      <c r="C801" s="63"/>
      <c r="D801" s="65"/>
      <c r="E801" s="51">
        <f t="shared" si="335"/>
        <v>0</v>
      </c>
      <c r="F801" s="65"/>
      <c r="G801" s="51">
        <f t="shared" si="336"/>
        <v>0</v>
      </c>
      <c r="H801" s="65"/>
      <c r="I801" s="51">
        <f t="shared" si="337"/>
        <v>0</v>
      </c>
      <c r="J801" s="65"/>
      <c r="K801" s="51">
        <f t="shared" si="338"/>
        <v>0</v>
      </c>
      <c r="L801" s="91"/>
      <c r="M801" s="63"/>
      <c r="N801" s="63"/>
      <c r="O801" s="63"/>
      <c r="P801" s="63"/>
      <c r="Q801" s="63"/>
      <c r="R801" s="63"/>
      <c r="S801" s="51">
        <f t="shared" si="339"/>
        <v>0</v>
      </c>
      <c r="T801" s="51">
        <f t="shared" si="340"/>
        <v>0</v>
      </c>
      <c r="U801" s="51">
        <f t="shared" si="341"/>
        <v>0</v>
      </c>
      <c r="V801" s="51">
        <f t="shared" si="342"/>
        <v>0</v>
      </c>
      <c r="W801" s="51">
        <f t="shared" si="343"/>
        <v>0</v>
      </c>
      <c r="X801" s="51">
        <f t="shared" si="344"/>
        <v>0</v>
      </c>
      <c r="Y801" s="51">
        <f t="shared" si="345"/>
        <v>0</v>
      </c>
      <c r="Z801" s="42"/>
      <c r="AB801" s="274" t="str">
        <f t="shared" si="333"/>
        <v>niet invulbaar</v>
      </c>
      <c r="AC801" s="34"/>
      <c r="AD801" s="34"/>
      <c r="AE801" s="34"/>
      <c r="AF801" s="86"/>
      <c r="AH801" s="28" t="s">
        <v>245</v>
      </c>
      <c r="AI801" s="28" t="str" cm="1">
        <f t="array" ref="AI801">IF(AH801="h",_xlfn.XLOOKUP(AJ801,AJ802:$AJ$2125,AH802:$AH$2125,""),IF(AH801="l",IF(AJ800&lt;&gt;"","sub",""),""))</f>
        <v/>
      </c>
      <c r="AJ801" s="28" t="str">
        <f t="shared" si="332"/>
        <v/>
      </c>
    </row>
    <row r="802" spans="1:36" hidden="1" x14ac:dyDescent="0.25">
      <c r="A802" s="59"/>
      <c r="B802" s="59"/>
      <c r="C802" s="63"/>
      <c r="D802" s="65"/>
      <c r="E802" s="51">
        <f t="shared" si="335"/>
        <v>0</v>
      </c>
      <c r="F802" s="65"/>
      <c r="G802" s="51">
        <f t="shared" si="336"/>
        <v>0</v>
      </c>
      <c r="H802" s="65"/>
      <c r="I802" s="51">
        <f t="shared" si="337"/>
        <v>0</v>
      </c>
      <c r="J802" s="65"/>
      <c r="K802" s="51">
        <f t="shared" si="338"/>
        <v>0</v>
      </c>
      <c r="L802" s="91"/>
      <c r="M802" s="63"/>
      <c r="N802" s="63"/>
      <c r="O802" s="63"/>
      <c r="P802" s="63"/>
      <c r="Q802" s="63"/>
      <c r="R802" s="63"/>
      <c r="S802" s="51">
        <f t="shared" si="339"/>
        <v>0</v>
      </c>
      <c r="T802" s="51">
        <f t="shared" si="340"/>
        <v>0</v>
      </c>
      <c r="U802" s="51">
        <f t="shared" si="341"/>
        <v>0</v>
      </c>
      <c r="V802" s="51">
        <f t="shared" si="342"/>
        <v>0</v>
      </c>
      <c r="W802" s="51">
        <f t="shared" si="343"/>
        <v>0</v>
      </c>
      <c r="X802" s="51">
        <f t="shared" si="344"/>
        <v>0</v>
      </c>
      <c r="Y802" s="51">
        <f t="shared" si="345"/>
        <v>0</v>
      </c>
      <c r="Z802" s="42"/>
      <c r="AB802" s="274" t="str">
        <f t="shared" si="333"/>
        <v>niet invulbaar</v>
      </c>
      <c r="AC802" s="34"/>
      <c r="AD802" s="34"/>
      <c r="AE802" s="34"/>
      <c r="AF802" s="86"/>
      <c r="AH802" s="28" t="s">
        <v>245</v>
      </c>
      <c r="AI802" s="28" t="str" cm="1">
        <f t="array" ref="AI802">IF(AH802="h",_xlfn.XLOOKUP(AJ802,AJ803:$AJ$2125,AH803:$AH$2125,""),IF(AH802="l",IF(AJ801&lt;&gt;"","sub",""),""))</f>
        <v/>
      </c>
      <c r="AJ802" s="28" t="str">
        <f t="shared" si="332"/>
        <v/>
      </c>
    </row>
    <row r="803" spans="1:36" hidden="1" x14ac:dyDescent="0.25">
      <c r="A803" s="59"/>
      <c r="B803" s="59"/>
      <c r="C803" s="63"/>
      <c r="D803" s="65"/>
      <c r="E803" s="51">
        <f t="shared" si="335"/>
        <v>0</v>
      </c>
      <c r="F803" s="65"/>
      <c r="G803" s="51">
        <f t="shared" si="336"/>
        <v>0</v>
      </c>
      <c r="H803" s="65"/>
      <c r="I803" s="51">
        <f t="shared" si="337"/>
        <v>0</v>
      </c>
      <c r="J803" s="65"/>
      <c r="K803" s="51">
        <f t="shared" si="338"/>
        <v>0</v>
      </c>
      <c r="L803" s="91"/>
      <c r="M803" s="63"/>
      <c r="N803" s="63"/>
      <c r="O803" s="63"/>
      <c r="P803" s="63"/>
      <c r="Q803" s="63"/>
      <c r="R803" s="63"/>
      <c r="S803" s="51">
        <f t="shared" si="339"/>
        <v>0</v>
      </c>
      <c r="T803" s="51">
        <f t="shared" si="340"/>
        <v>0</v>
      </c>
      <c r="U803" s="51">
        <f t="shared" si="341"/>
        <v>0</v>
      </c>
      <c r="V803" s="51">
        <f t="shared" si="342"/>
        <v>0</v>
      </c>
      <c r="W803" s="51">
        <f t="shared" si="343"/>
        <v>0</v>
      </c>
      <c r="X803" s="51">
        <f t="shared" si="344"/>
        <v>0</v>
      </c>
      <c r="Y803" s="51">
        <f t="shared" si="345"/>
        <v>0</v>
      </c>
      <c r="Z803" s="42"/>
      <c r="AB803" s="274" t="str">
        <f t="shared" si="333"/>
        <v>niet invulbaar</v>
      </c>
      <c r="AC803" s="34"/>
      <c r="AD803" s="34"/>
      <c r="AE803" s="34"/>
      <c r="AF803" s="86"/>
      <c r="AH803" s="28" t="s">
        <v>245</v>
      </c>
      <c r="AI803" s="28" t="str" cm="1">
        <f t="array" ref="AI803">IF(AH803="h",_xlfn.XLOOKUP(AJ803,AJ804:$AJ$2125,AH804:$AH$2125,""),IF(AH803="l",IF(AJ802&lt;&gt;"","sub",""),""))</f>
        <v/>
      </c>
      <c r="AJ803" s="28" t="str">
        <f t="shared" si="332"/>
        <v/>
      </c>
    </row>
    <row r="804" spans="1:36" hidden="1" x14ac:dyDescent="0.25">
      <c r="A804" s="59"/>
      <c r="B804" s="59"/>
      <c r="C804" s="63"/>
      <c r="D804" s="65"/>
      <c r="E804" s="51">
        <f t="shared" si="335"/>
        <v>0</v>
      </c>
      <c r="F804" s="65"/>
      <c r="G804" s="51">
        <f t="shared" si="336"/>
        <v>0</v>
      </c>
      <c r="H804" s="65"/>
      <c r="I804" s="51">
        <f t="shared" si="337"/>
        <v>0</v>
      </c>
      <c r="J804" s="65"/>
      <c r="K804" s="51">
        <f t="shared" si="338"/>
        <v>0</v>
      </c>
      <c r="L804" s="91"/>
      <c r="M804" s="63"/>
      <c r="N804" s="63"/>
      <c r="O804" s="63"/>
      <c r="P804" s="63"/>
      <c r="Q804" s="63"/>
      <c r="R804" s="63"/>
      <c r="S804" s="51">
        <f t="shared" si="339"/>
        <v>0</v>
      </c>
      <c r="T804" s="51">
        <f t="shared" si="340"/>
        <v>0</v>
      </c>
      <c r="U804" s="51">
        <f t="shared" si="341"/>
        <v>0</v>
      </c>
      <c r="V804" s="51">
        <f t="shared" si="342"/>
        <v>0</v>
      </c>
      <c r="W804" s="51">
        <f t="shared" si="343"/>
        <v>0</v>
      </c>
      <c r="X804" s="51">
        <f t="shared" si="344"/>
        <v>0</v>
      </c>
      <c r="Y804" s="51">
        <f t="shared" si="345"/>
        <v>0</v>
      </c>
      <c r="Z804" s="42"/>
      <c r="AB804" s="274" t="str">
        <f t="shared" si="333"/>
        <v>niet invulbaar</v>
      </c>
      <c r="AC804" s="34"/>
      <c r="AD804" s="34"/>
      <c r="AE804" s="34"/>
      <c r="AF804" s="86"/>
      <c r="AH804" s="28" t="s">
        <v>245</v>
      </c>
      <c r="AI804" s="28" t="str" cm="1">
        <f t="array" ref="AI804">IF(AH804="h",_xlfn.XLOOKUP(AJ804,AJ805:$AJ$2125,AH805:$AH$2125,""),IF(AH804="l",IF(AJ803&lt;&gt;"","sub",""),""))</f>
        <v/>
      </c>
      <c r="AJ804" s="28" t="str">
        <f t="shared" si="332"/>
        <v/>
      </c>
    </row>
    <row r="805" spans="1:36" hidden="1" x14ac:dyDescent="0.25">
      <c r="A805" s="59"/>
      <c r="B805" s="59"/>
      <c r="C805" s="63"/>
      <c r="D805" s="65"/>
      <c r="E805" s="51">
        <f t="shared" si="335"/>
        <v>0</v>
      </c>
      <c r="F805" s="65"/>
      <c r="G805" s="51">
        <f t="shared" si="336"/>
        <v>0</v>
      </c>
      <c r="H805" s="65"/>
      <c r="I805" s="51">
        <f t="shared" si="337"/>
        <v>0</v>
      </c>
      <c r="J805" s="65"/>
      <c r="K805" s="51">
        <f t="shared" si="338"/>
        <v>0</v>
      </c>
      <c r="L805" s="91"/>
      <c r="M805" s="63"/>
      <c r="N805" s="63"/>
      <c r="O805" s="63"/>
      <c r="P805" s="63"/>
      <c r="Q805" s="63"/>
      <c r="R805" s="63"/>
      <c r="S805" s="51">
        <f t="shared" si="339"/>
        <v>0</v>
      </c>
      <c r="T805" s="51">
        <f t="shared" si="340"/>
        <v>0</v>
      </c>
      <c r="U805" s="51">
        <f t="shared" si="341"/>
        <v>0</v>
      </c>
      <c r="V805" s="51">
        <f t="shared" si="342"/>
        <v>0</v>
      </c>
      <c r="W805" s="51">
        <f t="shared" si="343"/>
        <v>0</v>
      </c>
      <c r="X805" s="51">
        <f t="shared" si="344"/>
        <v>0</v>
      </c>
      <c r="Y805" s="51">
        <f t="shared" si="345"/>
        <v>0</v>
      </c>
      <c r="Z805" s="42"/>
      <c r="AB805" s="274" t="str">
        <f t="shared" si="333"/>
        <v>niet invulbaar</v>
      </c>
      <c r="AC805" s="34"/>
      <c r="AD805" s="34"/>
      <c r="AE805" s="34"/>
      <c r="AF805" s="86"/>
      <c r="AH805" s="28" t="s">
        <v>245</v>
      </c>
      <c r="AI805" s="28" t="str" cm="1">
        <f t="array" ref="AI805">IF(AH805="h",_xlfn.XLOOKUP(AJ805,AJ806:$AJ$2125,AH806:$AH$2125,""),IF(AH805="l",IF(AJ804&lt;&gt;"","sub",""),""))</f>
        <v/>
      </c>
      <c r="AJ805" s="28" t="str">
        <f t="shared" si="332"/>
        <v/>
      </c>
    </row>
    <row r="806" spans="1:36" hidden="1" x14ac:dyDescent="0.25">
      <c r="A806" s="59"/>
      <c r="B806" s="59"/>
      <c r="C806" s="63"/>
      <c r="D806" s="65"/>
      <c r="E806" s="51">
        <f t="shared" si="335"/>
        <v>0</v>
      </c>
      <c r="F806" s="65"/>
      <c r="G806" s="51">
        <f t="shared" si="336"/>
        <v>0</v>
      </c>
      <c r="H806" s="65"/>
      <c r="I806" s="51">
        <f t="shared" si="337"/>
        <v>0</v>
      </c>
      <c r="J806" s="65"/>
      <c r="K806" s="51">
        <f t="shared" si="338"/>
        <v>0</v>
      </c>
      <c r="L806" s="91"/>
      <c r="M806" s="63"/>
      <c r="N806" s="63"/>
      <c r="O806" s="63"/>
      <c r="P806" s="63"/>
      <c r="Q806" s="63"/>
      <c r="R806" s="63"/>
      <c r="S806" s="51">
        <f t="shared" si="339"/>
        <v>0</v>
      </c>
      <c r="T806" s="51">
        <f t="shared" si="340"/>
        <v>0</v>
      </c>
      <c r="U806" s="51">
        <f t="shared" si="341"/>
        <v>0</v>
      </c>
      <c r="V806" s="51">
        <f t="shared" si="342"/>
        <v>0</v>
      </c>
      <c r="W806" s="51">
        <f t="shared" si="343"/>
        <v>0</v>
      </c>
      <c r="X806" s="51">
        <f t="shared" si="344"/>
        <v>0</v>
      </c>
      <c r="Y806" s="51">
        <f t="shared" si="345"/>
        <v>0</v>
      </c>
      <c r="Z806" s="42"/>
      <c r="AB806" s="274" t="str">
        <f t="shared" si="333"/>
        <v>niet invulbaar</v>
      </c>
      <c r="AC806" s="34"/>
      <c r="AD806" s="34"/>
      <c r="AE806" s="34"/>
      <c r="AF806" s="86"/>
      <c r="AH806" s="28" t="s">
        <v>245</v>
      </c>
      <c r="AI806" s="28" t="str" cm="1">
        <f t="array" ref="AI806">IF(AH806="h",_xlfn.XLOOKUP(AJ806,AJ807:$AJ$2125,AH807:$AH$2125,""),IF(AH806="l",IF(AJ805&lt;&gt;"","sub",""),""))</f>
        <v/>
      </c>
      <c r="AJ806" s="28" t="str">
        <f t="shared" si="332"/>
        <v/>
      </c>
    </row>
    <row r="807" spans="1:36" hidden="1" x14ac:dyDescent="0.25">
      <c r="A807" s="59"/>
      <c r="B807" s="59"/>
      <c r="C807" s="63"/>
      <c r="D807" s="65"/>
      <c r="E807" s="51">
        <f t="shared" si="335"/>
        <v>0</v>
      </c>
      <c r="F807" s="65"/>
      <c r="G807" s="51">
        <f t="shared" si="336"/>
        <v>0</v>
      </c>
      <c r="H807" s="65"/>
      <c r="I807" s="51">
        <f t="shared" si="337"/>
        <v>0</v>
      </c>
      <c r="J807" s="65"/>
      <c r="K807" s="51">
        <f t="shared" si="338"/>
        <v>0</v>
      </c>
      <c r="L807" s="91"/>
      <c r="M807" s="63"/>
      <c r="N807" s="63"/>
      <c r="O807" s="63"/>
      <c r="P807" s="63"/>
      <c r="Q807" s="63"/>
      <c r="R807" s="63"/>
      <c r="S807" s="51">
        <f t="shared" si="339"/>
        <v>0</v>
      </c>
      <c r="T807" s="51">
        <f t="shared" si="340"/>
        <v>0</v>
      </c>
      <c r="U807" s="51">
        <f t="shared" si="341"/>
        <v>0</v>
      </c>
      <c r="V807" s="51">
        <f t="shared" si="342"/>
        <v>0</v>
      </c>
      <c r="W807" s="51">
        <f t="shared" si="343"/>
        <v>0</v>
      </c>
      <c r="X807" s="51">
        <f t="shared" si="344"/>
        <v>0</v>
      </c>
      <c r="Y807" s="51">
        <f t="shared" si="345"/>
        <v>0</v>
      </c>
      <c r="Z807" s="42"/>
      <c r="AB807" s="274" t="str">
        <f t="shared" si="333"/>
        <v>niet invulbaar</v>
      </c>
      <c r="AC807" s="34"/>
      <c r="AD807" s="34"/>
      <c r="AE807" s="34"/>
      <c r="AF807" s="86"/>
      <c r="AH807" s="28" t="s">
        <v>245</v>
      </c>
      <c r="AI807" s="28" t="str" cm="1">
        <f t="array" ref="AI807">IF(AH807="h",_xlfn.XLOOKUP(AJ807,AJ808:$AJ$2125,AH808:$AH$2125,""),IF(AH807="l",IF(AJ806&lt;&gt;"","sub",""),""))</f>
        <v/>
      </c>
      <c r="AJ807" s="28" t="str">
        <f t="shared" si="332"/>
        <v/>
      </c>
    </row>
    <row r="808" spans="1:36" hidden="1" x14ac:dyDescent="0.25">
      <c r="A808" s="59"/>
      <c r="B808" s="59"/>
      <c r="C808" s="63"/>
      <c r="D808" s="65"/>
      <c r="E808" s="51">
        <f t="shared" si="335"/>
        <v>0</v>
      </c>
      <c r="F808" s="65"/>
      <c r="G808" s="51">
        <f t="shared" si="336"/>
        <v>0</v>
      </c>
      <c r="H808" s="65"/>
      <c r="I808" s="51">
        <f t="shared" si="337"/>
        <v>0</v>
      </c>
      <c r="J808" s="65"/>
      <c r="K808" s="51">
        <f t="shared" si="338"/>
        <v>0</v>
      </c>
      <c r="L808" s="91"/>
      <c r="M808" s="63"/>
      <c r="N808" s="63"/>
      <c r="O808" s="63"/>
      <c r="P808" s="63"/>
      <c r="Q808" s="63"/>
      <c r="R808" s="63"/>
      <c r="S808" s="51">
        <f t="shared" si="339"/>
        <v>0</v>
      </c>
      <c r="T808" s="51">
        <f t="shared" si="340"/>
        <v>0</v>
      </c>
      <c r="U808" s="51">
        <f t="shared" si="341"/>
        <v>0</v>
      </c>
      <c r="V808" s="51">
        <f t="shared" si="342"/>
        <v>0</v>
      </c>
      <c r="W808" s="51">
        <f t="shared" si="343"/>
        <v>0</v>
      </c>
      <c r="X808" s="51">
        <f t="shared" si="344"/>
        <v>0</v>
      </c>
      <c r="Y808" s="51">
        <f t="shared" si="345"/>
        <v>0</v>
      </c>
      <c r="Z808" s="42"/>
      <c r="AB808" s="274" t="str">
        <f t="shared" si="333"/>
        <v>niet invulbaar</v>
      </c>
      <c r="AC808" s="34"/>
      <c r="AD808" s="34"/>
      <c r="AE808" s="34"/>
      <c r="AF808" s="86"/>
      <c r="AH808" s="28" t="s">
        <v>245</v>
      </c>
      <c r="AI808" s="28" t="str" cm="1">
        <f t="array" ref="AI808">IF(AH808="h",_xlfn.XLOOKUP(AJ808,AJ809:$AJ$2125,AH809:$AH$2125,""),IF(AH808="l",IF(AJ807&lt;&gt;"","sub",""),""))</f>
        <v/>
      </c>
      <c r="AJ808" s="28" t="str">
        <f t="shared" si="332"/>
        <v/>
      </c>
    </row>
    <row r="809" spans="1:36" hidden="1" x14ac:dyDescent="0.25">
      <c r="A809" s="59"/>
      <c r="B809" s="59"/>
      <c r="C809" s="63"/>
      <c r="D809" s="65"/>
      <c r="E809" s="51">
        <f t="shared" si="335"/>
        <v>0</v>
      </c>
      <c r="F809" s="65"/>
      <c r="G809" s="51">
        <f t="shared" si="336"/>
        <v>0</v>
      </c>
      <c r="H809" s="65"/>
      <c r="I809" s="51">
        <f t="shared" si="337"/>
        <v>0</v>
      </c>
      <c r="J809" s="65"/>
      <c r="K809" s="51">
        <f t="shared" si="338"/>
        <v>0</v>
      </c>
      <c r="L809" s="91"/>
      <c r="M809" s="63"/>
      <c r="N809" s="63"/>
      <c r="O809" s="63"/>
      <c r="P809" s="63"/>
      <c r="Q809" s="63"/>
      <c r="R809" s="63"/>
      <c r="S809" s="51">
        <f t="shared" si="339"/>
        <v>0</v>
      </c>
      <c r="T809" s="51">
        <f t="shared" si="340"/>
        <v>0</v>
      </c>
      <c r="U809" s="51">
        <f t="shared" si="341"/>
        <v>0</v>
      </c>
      <c r="V809" s="51">
        <f t="shared" si="342"/>
        <v>0</v>
      </c>
      <c r="W809" s="51">
        <f t="shared" si="343"/>
        <v>0</v>
      </c>
      <c r="X809" s="51">
        <f t="shared" si="344"/>
        <v>0</v>
      </c>
      <c r="Y809" s="51">
        <f t="shared" si="345"/>
        <v>0</v>
      </c>
      <c r="Z809" s="42"/>
      <c r="AB809" s="274" t="str">
        <f t="shared" si="333"/>
        <v>niet invulbaar</v>
      </c>
      <c r="AC809" s="34"/>
      <c r="AD809" s="34"/>
      <c r="AE809" s="34"/>
      <c r="AF809" s="86"/>
      <c r="AH809" s="28" t="s">
        <v>245</v>
      </c>
      <c r="AI809" s="28" t="str" cm="1">
        <f t="array" ref="AI809">IF(AH809="h",_xlfn.XLOOKUP(AJ809,AJ810:$AJ$2125,AH810:$AH$2125,""),IF(AH809="l",IF(AJ808&lt;&gt;"","sub",""),""))</f>
        <v/>
      </c>
      <c r="AJ809" s="28" t="str">
        <f t="shared" si="332"/>
        <v/>
      </c>
    </row>
    <row r="810" spans="1:36" hidden="1" x14ac:dyDescent="0.25">
      <c r="A810" s="59"/>
      <c r="B810" s="59"/>
      <c r="C810" s="63"/>
      <c r="D810" s="65"/>
      <c r="E810" s="51">
        <f t="shared" si="335"/>
        <v>0</v>
      </c>
      <c r="F810" s="65"/>
      <c r="G810" s="51">
        <f t="shared" si="336"/>
        <v>0</v>
      </c>
      <c r="H810" s="65"/>
      <c r="I810" s="51">
        <f t="shared" si="337"/>
        <v>0</v>
      </c>
      <c r="J810" s="65"/>
      <c r="K810" s="51">
        <f t="shared" si="338"/>
        <v>0</v>
      </c>
      <c r="L810" s="91"/>
      <c r="M810" s="63"/>
      <c r="N810" s="63"/>
      <c r="O810" s="63"/>
      <c r="P810" s="63"/>
      <c r="Q810" s="63"/>
      <c r="R810" s="63"/>
      <c r="S810" s="51">
        <f t="shared" si="339"/>
        <v>0</v>
      </c>
      <c r="T810" s="51">
        <f t="shared" si="340"/>
        <v>0</v>
      </c>
      <c r="U810" s="51">
        <f t="shared" si="341"/>
        <v>0</v>
      </c>
      <c r="V810" s="51">
        <f t="shared" si="342"/>
        <v>0</v>
      </c>
      <c r="W810" s="51">
        <f t="shared" si="343"/>
        <v>0</v>
      </c>
      <c r="X810" s="51">
        <f t="shared" si="344"/>
        <v>0</v>
      </c>
      <c r="Y810" s="51">
        <f t="shared" si="345"/>
        <v>0</v>
      </c>
      <c r="Z810" s="42"/>
      <c r="AB810" s="274" t="str">
        <f t="shared" si="333"/>
        <v>niet invulbaar</v>
      </c>
      <c r="AC810" s="34"/>
      <c r="AD810" s="34"/>
      <c r="AE810" s="34"/>
      <c r="AF810" s="86"/>
      <c r="AH810" s="28" t="s">
        <v>245</v>
      </c>
      <c r="AI810" s="28" t="str" cm="1">
        <f t="array" ref="AI810">IF(AH810="h",_xlfn.XLOOKUP(AJ810,AJ811:$AJ$2125,AH811:$AH$2125,""),IF(AH810="l",IF(AJ809&lt;&gt;"","sub",""),""))</f>
        <v/>
      </c>
      <c r="AJ810" s="28" t="str">
        <f t="shared" si="332"/>
        <v/>
      </c>
    </row>
    <row r="811" spans="1:36" hidden="1" x14ac:dyDescent="0.25">
      <c r="A811" s="59"/>
      <c r="B811" s="59"/>
      <c r="C811" s="63"/>
      <c r="D811" s="65"/>
      <c r="E811" s="51">
        <f t="shared" si="335"/>
        <v>0</v>
      </c>
      <c r="F811" s="65"/>
      <c r="G811" s="51">
        <f t="shared" si="336"/>
        <v>0</v>
      </c>
      <c r="H811" s="65"/>
      <c r="I811" s="51">
        <f t="shared" si="337"/>
        <v>0</v>
      </c>
      <c r="J811" s="65"/>
      <c r="K811" s="51">
        <f t="shared" si="338"/>
        <v>0</v>
      </c>
      <c r="L811" s="91"/>
      <c r="M811" s="63"/>
      <c r="N811" s="63"/>
      <c r="O811" s="63"/>
      <c r="P811" s="63"/>
      <c r="Q811" s="63"/>
      <c r="R811" s="63"/>
      <c r="S811" s="51">
        <f t="shared" si="339"/>
        <v>0</v>
      </c>
      <c r="T811" s="51">
        <f t="shared" si="340"/>
        <v>0</v>
      </c>
      <c r="U811" s="51">
        <f t="shared" si="341"/>
        <v>0</v>
      </c>
      <c r="V811" s="51">
        <f t="shared" si="342"/>
        <v>0</v>
      </c>
      <c r="W811" s="51">
        <f t="shared" si="343"/>
        <v>0</v>
      </c>
      <c r="X811" s="51">
        <f t="shared" si="344"/>
        <v>0</v>
      </c>
      <c r="Y811" s="51">
        <f t="shared" si="345"/>
        <v>0</v>
      </c>
      <c r="Z811" s="42"/>
      <c r="AB811" s="274" t="str">
        <f t="shared" si="333"/>
        <v>niet invulbaar</v>
      </c>
      <c r="AC811" s="34"/>
      <c r="AD811" s="34"/>
      <c r="AE811" s="34"/>
      <c r="AF811" s="86"/>
      <c r="AH811" s="28" t="s">
        <v>245</v>
      </c>
      <c r="AI811" s="28" t="str" cm="1">
        <f t="array" ref="AI811">IF(AH811="h",_xlfn.XLOOKUP(AJ811,AJ812:$AJ$2125,AH812:$AH$2125,""),IF(AH811="l",IF(AJ810&lt;&gt;"","sub",""),""))</f>
        <v/>
      </c>
      <c r="AJ811" s="28" t="str">
        <f t="shared" si="332"/>
        <v/>
      </c>
    </row>
    <row r="812" spans="1:36" hidden="1" x14ac:dyDescent="0.25">
      <c r="A812" s="59"/>
      <c r="B812" s="59"/>
      <c r="C812" s="63"/>
      <c r="D812" s="65"/>
      <c r="E812" s="51">
        <f t="shared" si="335"/>
        <v>0</v>
      </c>
      <c r="F812" s="65"/>
      <c r="G812" s="51">
        <f t="shared" si="336"/>
        <v>0</v>
      </c>
      <c r="H812" s="65"/>
      <c r="I812" s="51">
        <f t="shared" si="337"/>
        <v>0</v>
      </c>
      <c r="J812" s="65"/>
      <c r="K812" s="51">
        <f t="shared" si="338"/>
        <v>0</v>
      </c>
      <c r="L812" s="91"/>
      <c r="M812" s="63"/>
      <c r="N812" s="63"/>
      <c r="O812" s="63"/>
      <c r="P812" s="63"/>
      <c r="Q812" s="63"/>
      <c r="R812" s="63"/>
      <c r="S812" s="51">
        <f t="shared" si="339"/>
        <v>0</v>
      </c>
      <c r="T812" s="51">
        <f t="shared" si="340"/>
        <v>0</v>
      </c>
      <c r="U812" s="51">
        <f t="shared" si="341"/>
        <v>0</v>
      </c>
      <c r="V812" s="51">
        <f t="shared" si="342"/>
        <v>0</v>
      </c>
      <c r="W812" s="51">
        <f t="shared" si="343"/>
        <v>0</v>
      </c>
      <c r="X812" s="51">
        <f t="shared" si="344"/>
        <v>0</v>
      </c>
      <c r="Y812" s="51">
        <f t="shared" si="345"/>
        <v>0</v>
      </c>
      <c r="Z812" s="42"/>
      <c r="AB812" s="274" t="str">
        <f t="shared" si="333"/>
        <v>niet invulbaar</v>
      </c>
      <c r="AC812" s="34"/>
      <c r="AD812" s="34"/>
      <c r="AE812" s="34"/>
      <c r="AF812" s="86"/>
      <c r="AH812" s="28" t="s">
        <v>245</v>
      </c>
      <c r="AI812" s="28" t="str" cm="1">
        <f t="array" ref="AI812">IF(AH812="h",_xlfn.XLOOKUP(AJ812,AJ813:$AJ$2125,AH813:$AH$2125,""),IF(AH812="l",IF(AJ811&lt;&gt;"","sub",""),""))</f>
        <v/>
      </c>
      <c r="AJ812" s="28" t="str">
        <f t="shared" si="332"/>
        <v/>
      </c>
    </row>
    <row r="813" spans="1:36" hidden="1" x14ac:dyDescent="0.25">
      <c r="A813" s="59"/>
      <c r="B813" s="59"/>
      <c r="C813" s="63"/>
      <c r="D813" s="65"/>
      <c r="E813" s="51">
        <f t="shared" si="335"/>
        <v>0</v>
      </c>
      <c r="F813" s="65"/>
      <c r="G813" s="51">
        <f t="shared" si="336"/>
        <v>0</v>
      </c>
      <c r="H813" s="65"/>
      <c r="I813" s="51">
        <f t="shared" si="337"/>
        <v>0</v>
      </c>
      <c r="J813" s="65"/>
      <c r="K813" s="51">
        <f t="shared" si="338"/>
        <v>0</v>
      </c>
      <c r="L813" s="91"/>
      <c r="M813" s="63"/>
      <c r="N813" s="63"/>
      <c r="O813" s="63"/>
      <c r="P813" s="63"/>
      <c r="Q813" s="63"/>
      <c r="R813" s="63"/>
      <c r="S813" s="51">
        <f t="shared" si="339"/>
        <v>0</v>
      </c>
      <c r="T813" s="51">
        <f t="shared" si="340"/>
        <v>0</v>
      </c>
      <c r="U813" s="51">
        <f t="shared" si="341"/>
        <v>0</v>
      </c>
      <c r="V813" s="51">
        <f t="shared" si="342"/>
        <v>0</v>
      </c>
      <c r="W813" s="51">
        <f t="shared" si="343"/>
        <v>0</v>
      </c>
      <c r="X813" s="51">
        <f t="shared" si="344"/>
        <v>0</v>
      </c>
      <c r="Y813" s="51">
        <f t="shared" si="345"/>
        <v>0</v>
      </c>
      <c r="Z813" s="42"/>
      <c r="AB813" s="274" t="str">
        <f t="shared" si="333"/>
        <v>niet invulbaar</v>
      </c>
      <c r="AC813" s="34"/>
      <c r="AD813" s="34"/>
      <c r="AE813" s="34"/>
      <c r="AF813" s="86"/>
      <c r="AH813" s="28" t="s">
        <v>245</v>
      </c>
      <c r="AI813" s="28" t="str" cm="1">
        <f t="array" ref="AI813">IF(AH813="h",_xlfn.XLOOKUP(AJ813,AJ814:$AJ$2125,AH814:$AH$2125,""),IF(AH813="l",IF(AJ812&lt;&gt;"","sub",""),""))</f>
        <v/>
      </c>
      <c r="AJ813" s="28" t="str">
        <f t="shared" si="332"/>
        <v/>
      </c>
    </row>
    <row r="814" spans="1:36" hidden="1" x14ac:dyDescent="0.25">
      <c r="A814" s="59"/>
      <c r="B814" s="59"/>
      <c r="C814" s="63"/>
      <c r="D814" s="65"/>
      <c r="E814" s="51">
        <f t="shared" si="335"/>
        <v>0</v>
      </c>
      <c r="F814" s="65"/>
      <c r="G814" s="51">
        <f t="shared" si="336"/>
        <v>0</v>
      </c>
      <c r="H814" s="65"/>
      <c r="I814" s="51">
        <f t="shared" si="337"/>
        <v>0</v>
      </c>
      <c r="J814" s="65"/>
      <c r="K814" s="51">
        <f t="shared" si="338"/>
        <v>0</v>
      </c>
      <c r="L814" s="91"/>
      <c r="M814" s="63"/>
      <c r="N814" s="63"/>
      <c r="O814" s="63"/>
      <c r="P814" s="63"/>
      <c r="Q814" s="63"/>
      <c r="R814" s="63"/>
      <c r="S814" s="51">
        <f t="shared" si="339"/>
        <v>0</v>
      </c>
      <c r="T814" s="51">
        <f t="shared" si="340"/>
        <v>0</v>
      </c>
      <c r="U814" s="51">
        <f t="shared" si="341"/>
        <v>0</v>
      </c>
      <c r="V814" s="51">
        <f t="shared" si="342"/>
        <v>0</v>
      </c>
      <c r="W814" s="51">
        <f t="shared" si="343"/>
        <v>0</v>
      </c>
      <c r="X814" s="51">
        <f t="shared" si="344"/>
        <v>0</v>
      </c>
      <c r="Y814" s="51">
        <f t="shared" si="345"/>
        <v>0</v>
      </c>
      <c r="Z814" s="42"/>
      <c r="AB814" s="274" t="str">
        <f t="shared" si="333"/>
        <v>niet invulbaar</v>
      </c>
      <c r="AC814" s="34"/>
      <c r="AD814" s="34"/>
      <c r="AE814" s="34"/>
      <c r="AF814" s="86"/>
      <c r="AH814" s="28" t="s">
        <v>245</v>
      </c>
      <c r="AI814" s="28" t="str" cm="1">
        <f t="array" ref="AI814">IF(AH814="h",_xlfn.XLOOKUP(AJ814,AJ815:$AJ$2125,AH815:$AH$2125,""),IF(AH814="l",IF(AJ813&lt;&gt;"","sub",""),""))</f>
        <v/>
      </c>
      <c r="AJ814" s="28" t="str">
        <f t="shared" si="332"/>
        <v/>
      </c>
    </row>
    <row r="815" spans="1:36" hidden="1" x14ac:dyDescent="0.25">
      <c r="A815" s="59"/>
      <c r="B815" s="59"/>
      <c r="C815" s="63"/>
      <c r="D815" s="65"/>
      <c r="E815" s="51">
        <f t="shared" si="335"/>
        <v>0</v>
      </c>
      <c r="F815" s="65"/>
      <c r="G815" s="51">
        <f t="shared" si="336"/>
        <v>0</v>
      </c>
      <c r="H815" s="65"/>
      <c r="I815" s="51">
        <f t="shared" si="337"/>
        <v>0</v>
      </c>
      <c r="J815" s="65"/>
      <c r="K815" s="51">
        <f t="shared" si="338"/>
        <v>0</v>
      </c>
      <c r="L815" s="91"/>
      <c r="M815" s="63"/>
      <c r="N815" s="63"/>
      <c r="O815" s="63"/>
      <c r="P815" s="63"/>
      <c r="Q815" s="63"/>
      <c r="R815" s="63"/>
      <c r="S815" s="51">
        <f t="shared" si="339"/>
        <v>0</v>
      </c>
      <c r="T815" s="51">
        <f t="shared" si="340"/>
        <v>0</v>
      </c>
      <c r="U815" s="51">
        <f t="shared" si="341"/>
        <v>0</v>
      </c>
      <c r="V815" s="51">
        <f t="shared" si="342"/>
        <v>0</v>
      </c>
      <c r="W815" s="51">
        <f t="shared" si="343"/>
        <v>0</v>
      </c>
      <c r="X815" s="51">
        <f t="shared" si="344"/>
        <v>0</v>
      </c>
      <c r="Y815" s="51">
        <f t="shared" si="345"/>
        <v>0</v>
      </c>
      <c r="Z815" s="42"/>
      <c r="AB815" s="274" t="str">
        <f t="shared" si="333"/>
        <v>niet invulbaar</v>
      </c>
      <c r="AC815" s="34"/>
      <c r="AD815" s="34"/>
      <c r="AE815" s="34"/>
      <c r="AF815" s="86"/>
      <c r="AH815" s="28" t="s">
        <v>245</v>
      </c>
      <c r="AI815" s="28" t="str" cm="1">
        <f t="array" ref="AI815">IF(AH815="h",_xlfn.XLOOKUP(AJ815,AJ816:$AJ$2125,AH816:$AH$2125,""),IF(AH815="l",IF(AJ814&lt;&gt;"","sub",""),""))</f>
        <v/>
      </c>
      <c r="AJ815" s="28" t="str">
        <f t="shared" si="332"/>
        <v/>
      </c>
    </row>
    <row r="816" spans="1:36" hidden="1" x14ac:dyDescent="0.25">
      <c r="A816" s="59"/>
      <c r="B816" s="59"/>
      <c r="C816" s="63"/>
      <c r="D816" s="65"/>
      <c r="E816" s="51">
        <f t="shared" si="335"/>
        <v>0</v>
      </c>
      <c r="F816" s="65"/>
      <c r="G816" s="51">
        <f t="shared" si="336"/>
        <v>0</v>
      </c>
      <c r="H816" s="65"/>
      <c r="I816" s="51">
        <f t="shared" si="337"/>
        <v>0</v>
      </c>
      <c r="J816" s="65"/>
      <c r="K816" s="51">
        <f t="shared" si="338"/>
        <v>0</v>
      </c>
      <c r="L816" s="91"/>
      <c r="M816" s="63"/>
      <c r="N816" s="63"/>
      <c r="O816" s="63"/>
      <c r="P816" s="63"/>
      <c r="Q816" s="63"/>
      <c r="R816" s="63"/>
      <c r="S816" s="51">
        <f t="shared" si="339"/>
        <v>0</v>
      </c>
      <c r="T816" s="51">
        <f t="shared" si="340"/>
        <v>0</v>
      </c>
      <c r="U816" s="51">
        <f t="shared" si="341"/>
        <v>0</v>
      </c>
      <c r="V816" s="51">
        <f t="shared" si="342"/>
        <v>0</v>
      </c>
      <c r="W816" s="51">
        <f t="shared" si="343"/>
        <v>0</v>
      </c>
      <c r="X816" s="51">
        <f t="shared" si="344"/>
        <v>0</v>
      </c>
      <c r="Y816" s="51">
        <f t="shared" si="345"/>
        <v>0</v>
      </c>
      <c r="Z816" s="42"/>
      <c r="AB816" s="274" t="str">
        <f t="shared" si="333"/>
        <v>niet invulbaar</v>
      </c>
      <c r="AC816" s="34"/>
      <c r="AD816" s="34"/>
      <c r="AE816" s="34"/>
      <c r="AF816" s="86"/>
      <c r="AH816" s="28" t="s">
        <v>245</v>
      </c>
      <c r="AI816" s="28" t="str" cm="1">
        <f t="array" ref="AI816">IF(AH816="h",_xlfn.XLOOKUP(AJ816,AJ817:$AJ$2125,AH817:$AH$2125,""),IF(AH816="l",IF(AJ815&lt;&gt;"","sub",""),""))</f>
        <v/>
      </c>
      <c r="AJ816" s="28" t="str">
        <f t="shared" si="332"/>
        <v/>
      </c>
    </row>
    <row r="817" spans="1:36" hidden="1" x14ac:dyDescent="0.25">
      <c r="A817" s="59"/>
      <c r="B817" s="59"/>
      <c r="C817" s="63"/>
      <c r="D817" s="65"/>
      <c r="E817" s="51">
        <f t="shared" si="335"/>
        <v>0</v>
      </c>
      <c r="F817" s="65"/>
      <c r="G817" s="51">
        <f t="shared" si="336"/>
        <v>0</v>
      </c>
      <c r="H817" s="65"/>
      <c r="I817" s="51">
        <f t="shared" si="337"/>
        <v>0</v>
      </c>
      <c r="J817" s="65"/>
      <c r="K817" s="51">
        <f t="shared" si="338"/>
        <v>0</v>
      </c>
      <c r="L817" s="91"/>
      <c r="M817" s="63"/>
      <c r="N817" s="63"/>
      <c r="O817" s="63"/>
      <c r="P817" s="63"/>
      <c r="Q817" s="63"/>
      <c r="R817" s="63"/>
      <c r="S817" s="51">
        <f t="shared" si="339"/>
        <v>0</v>
      </c>
      <c r="T817" s="51">
        <f t="shared" si="340"/>
        <v>0</v>
      </c>
      <c r="U817" s="51">
        <f t="shared" si="341"/>
        <v>0</v>
      </c>
      <c r="V817" s="51">
        <f t="shared" si="342"/>
        <v>0</v>
      </c>
      <c r="W817" s="51">
        <f t="shared" si="343"/>
        <v>0</v>
      </c>
      <c r="X817" s="51">
        <f t="shared" si="344"/>
        <v>0</v>
      </c>
      <c r="Y817" s="51">
        <f t="shared" si="345"/>
        <v>0</v>
      </c>
      <c r="Z817" s="42"/>
      <c r="AB817" s="274" t="str">
        <f t="shared" si="333"/>
        <v>niet invulbaar</v>
      </c>
      <c r="AC817" s="34"/>
      <c r="AD817" s="34"/>
      <c r="AE817" s="34"/>
      <c r="AF817" s="86"/>
      <c r="AH817" s="28" t="s">
        <v>245</v>
      </c>
      <c r="AI817" s="28" t="str" cm="1">
        <f t="array" ref="AI817">IF(AH817="h",_xlfn.XLOOKUP(AJ817,AJ818:$AJ$2125,AH818:$AH$2125,""),IF(AH817="l",IF(AJ816&lt;&gt;"","sub",""),""))</f>
        <v/>
      </c>
      <c r="AJ817" s="28" t="str">
        <f t="shared" si="332"/>
        <v/>
      </c>
    </row>
    <row r="818" spans="1:36" hidden="1" x14ac:dyDescent="0.25">
      <c r="A818" s="59"/>
      <c r="B818" s="59"/>
      <c r="C818" s="63"/>
      <c r="D818" s="65"/>
      <c r="E818" s="51">
        <f t="shared" si="335"/>
        <v>0</v>
      </c>
      <c r="F818" s="65"/>
      <c r="G818" s="51">
        <f t="shared" si="336"/>
        <v>0</v>
      </c>
      <c r="H818" s="65"/>
      <c r="I818" s="51">
        <f t="shared" si="337"/>
        <v>0</v>
      </c>
      <c r="J818" s="65"/>
      <c r="K818" s="51">
        <f t="shared" si="338"/>
        <v>0</v>
      </c>
      <c r="L818" s="91"/>
      <c r="M818" s="63"/>
      <c r="N818" s="63"/>
      <c r="O818" s="63"/>
      <c r="P818" s="63"/>
      <c r="Q818" s="63"/>
      <c r="R818" s="63"/>
      <c r="S818" s="51">
        <f t="shared" si="339"/>
        <v>0</v>
      </c>
      <c r="T818" s="51">
        <f t="shared" si="340"/>
        <v>0</v>
      </c>
      <c r="U818" s="51">
        <f t="shared" si="341"/>
        <v>0</v>
      </c>
      <c r="V818" s="51">
        <f t="shared" si="342"/>
        <v>0</v>
      </c>
      <c r="W818" s="51">
        <f t="shared" si="343"/>
        <v>0</v>
      </c>
      <c r="X818" s="51">
        <f t="shared" si="344"/>
        <v>0</v>
      </c>
      <c r="Y818" s="51">
        <f t="shared" si="345"/>
        <v>0</v>
      </c>
      <c r="Z818" s="42"/>
      <c r="AB818" s="274" t="str">
        <f t="shared" si="333"/>
        <v>niet invulbaar</v>
      </c>
      <c r="AC818" s="34"/>
      <c r="AD818" s="34"/>
      <c r="AE818" s="34"/>
      <c r="AF818" s="86"/>
      <c r="AH818" s="28" t="s">
        <v>245</v>
      </c>
      <c r="AI818" s="28" t="str" cm="1">
        <f t="array" ref="AI818">IF(AH818="h",_xlfn.XLOOKUP(AJ818,AJ819:$AJ$2125,AH819:$AH$2125,""),IF(AH818="l",IF(AJ817&lt;&gt;"","sub",""),""))</f>
        <v/>
      </c>
      <c r="AJ818" s="28" t="str">
        <f t="shared" si="332"/>
        <v/>
      </c>
    </row>
    <row r="819" spans="1:36" hidden="1" x14ac:dyDescent="0.25">
      <c r="A819" s="59"/>
      <c r="B819" s="59"/>
      <c r="C819" s="63"/>
      <c r="D819" s="65"/>
      <c r="E819" s="51">
        <f t="shared" si="335"/>
        <v>0</v>
      </c>
      <c r="F819" s="65"/>
      <c r="G819" s="51">
        <f t="shared" si="336"/>
        <v>0</v>
      </c>
      <c r="H819" s="65"/>
      <c r="I819" s="51">
        <f t="shared" si="337"/>
        <v>0</v>
      </c>
      <c r="J819" s="65"/>
      <c r="K819" s="51">
        <f t="shared" si="338"/>
        <v>0</v>
      </c>
      <c r="L819" s="91"/>
      <c r="M819" s="63"/>
      <c r="N819" s="63"/>
      <c r="O819" s="63"/>
      <c r="P819" s="63"/>
      <c r="Q819" s="63"/>
      <c r="R819" s="63"/>
      <c r="S819" s="51">
        <f t="shared" si="339"/>
        <v>0</v>
      </c>
      <c r="T819" s="51">
        <f t="shared" si="340"/>
        <v>0</v>
      </c>
      <c r="U819" s="51">
        <f t="shared" si="341"/>
        <v>0</v>
      </c>
      <c r="V819" s="51">
        <f t="shared" si="342"/>
        <v>0</v>
      </c>
      <c r="W819" s="51">
        <f t="shared" si="343"/>
        <v>0</v>
      </c>
      <c r="X819" s="51">
        <f t="shared" si="344"/>
        <v>0</v>
      </c>
      <c r="Y819" s="51">
        <f t="shared" si="345"/>
        <v>0</v>
      </c>
      <c r="Z819" s="42"/>
      <c r="AB819" s="274" t="str">
        <f t="shared" si="333"/>
        <v>niet invulbaar</v>
      </c>
      <c r="AC819" s="34"/>
      <c r="AD819" s="34"/>
      <c r="AE819" s="34"/>
      <c r="AF819" s="86"/>
      <c r="AH819" s="28" t="s">
        <v>245</v>
      </c>
      <c r="AI819" s="28" t="str" cm="1">
        <f t="array" ref="AI819">IF(AH819="h",_xlfn.XLOOKUP(AJ819,AJ820:$AJ$2125,AH820:$AH$2125,""),IF(AH819="l",IF(AJ818&lt;&gt;"","sub",""),""))</f>
        <v/>
      </c>
      <c r="AJ819" s="28" t="str">
        <f t="shared" si="332"/>
        <v/>
      </c>
    </row>
    <row r="820" spans="1:36" hidden="1" x14ac:dyDescent="0.25">
      <c r="A820" s="59"/>
      <c r="B820" s="59"/>
      <c r="C820" s="63"/>
      <c r="D820" s="65"/>
      <c r="E820" s="51">
        <f t="shared" si="335"/>
        <v>0</v>
      </c>
      <c r="F820" s="65"/>
      <c r="G820" s="51">
        <f t="shared" si="336"/>
        <v>0</v>
      </c>
      <c r="H820" s="65"/>
      <c r="I820" s="51">
        <f t="shared" si="337"/>
        <v>0</v>
      </c>
      <c r="J820" s="65"/>
      <c r="K820" s="51">
        <f t="shared" si="338"/>
        <v>0</v>
      </c>
      <c r="L820" s="91"/>
      <c r="M820" s="63"/>
      <c r="N820" s="63"/>
      <c r="O820" s="63"/>
      <c r="P820" s="63"/>
      <c r="Q820" s="63"/>
      <c r="R820" s="63"/>
      <c r="S820" s="51">
        <f t="shared" si="339"/>
        <v>0</v>
      </c>
      <c r="T820" s="51">
        <f t="shared" si="340"/>
        <v>0</v>
      </c>
      <c r="U820" s="51">
        <f t="shared" si="341"/>
        <v>0</v>
      </c>
      <c r="V820" s="51">
        <f t="shared" si="342"/>
        <v>0</v>
      </c>
      <c r="W820" s="51">
        <f t="shared" si="343"/>
        <v>0</v>
      </c>
      <c r="X820" s="51">
        <f t="shared" si="344"/>
        <v>0</v>
      </c>
      <c r="Y820" s="51">
        <f t="shared" si="345"/>
        <v>0</v>
      </c>
      <c r="Z820" s="42"/>
      <c r="AB820" s="274" t="str">
        <f t="shared" si="333"/>
        <v>niet invulbaar</v>
      </c>
      <c r="AC820" s="34"/>
      <c r="AD820" s="34"/>
      <c r="AE820" s="34"/>
      <c r="AF820" s="86"/>
      <c r="AH820" s="28" t="s">
        <v>245</v>
      </c>
      <c r="AI820" s="28" t="str" cm="1">
        <f t="array" ref="AI820">IF(AH820="h",_xlfn.XLOOKUP(AJ820,AJ821:$AJ$2125,AH821:$AH$2125,""),IF(AH820="l",IF(AJ819&lt;&gt;"","sub",""),""))</f>
        <v/>
      </c>
      <c r="AJ820" s="28" t="str">
        <f t="shared" si="332"/>
        <v/>
      </c>
    </row>
    <row r="821" spans="1:36" hidden="1" x14ac:dyDescent="0.25">
      <c r="A821" s="59"/>
      <c r="B821" s="59"/>
      <c r="C821" s="63"/>
      <c r="D821" s="65"/>
      <c r="E821" s="51">
        <f t="shared" si="335"/>
        <v>0</v>
      </c>
      <c r="F821" s="65"/>
      <c r="G821" s="51">
        <f t="shared" si="336"/>
        <v>0</v>
      </c>
      <c r="H821" s="65"/>
      <c r="I821" s="51">
        <f t="shared" si="337"/>
        <v>0</v>
      </c>
      <c r="J821" s="65"/>
      <c r="K821" s="51">
        <f t="shared" si="338"/>
        <v>0</v>
      </c>
      <c r="L821" s="91"/>
      <c r="M821" s="63"/>
      <c r="N821" s="63"/>
      <c r="O821" s="63"/>
      <c r="P821" s="63"/>
      <c r="Q821" s="63"/>
      <c r="R821" s="63"/>
      <c r="S821" s="51">
        <f t="shared" si="339"/>
        <v>0</v>
      </c>
      <c r="T821" s="51">
        <f t="shared" si="340"/>
        <v>0</v>
      </c>
      <c r="U821" s="51">
        <f t="shared" si="341"/>
        <v>0</v>
      </c>
      <c r="V821" s="51">
        <f t="shared" si="342"/>
        <v>0</v>
      </c>
      <c r="W821" s="51">
        <f t="shared" si="343"/>
        <v>0</v>
      </c>
      <c r="X821" s="51">
        <f t="shared" si="344"/>
        <v>0</v>
      </c>
      <c r="Y821" s="51">
        <f t="shared" si="345"/>
        <v>0</v>
      </c>
      <c r="Z821" s="42"/>
      <c r="AB821" s="274" t="str">
        <f t="shared" si="333"/>
        <v>niet invulbaar</v>
      </c>
      <c r="AC821" s="34"/>
      <c r="AD821" s="34"/>
      <c r="AE821" s="34"/>
      <c r="AF821" s="86"/>
      <c r="AH821" s="28" t="s">
        <v>245</v>
      </c>
      <c r="AI821" s="28" t="str" cm="1">
        <f t="array" ref="AI821">IF(AH821="h",_xlfn.XLOOKUP(AJ821,AJ822:$AJ$2125,AH822:$AH$2125,""),IF(AH821="l",IF(AJ820&lt;&gt;"","sub",""),""))</f>
        <v/>
      </c>
      <c r="AJ821" s="28" t="str">
        <f t="shared" si="332"/>
        <v/>
      </c>
    </row>
    <row r="822" spans="1:36" hidden="1" x14ac:dyDescent="0.25">
      <c r="A822" s="59"/>
      <c r="B822" s="59"/>
      <c r="C822" s="63"/>
      <c r="D822" s="65"/>
      <c r="E822" s="51">
        <f t="shared" si="335"/>
        <v>0</v>
      </c>
      <c r="F822" s="65"/>
      <c r="G822" s="51">
        <f t="shared" si="336"/>
        <v>0</v>
      </c>
      <c r="H822" s="65"/>
      <c r="I822" s="51">
        <f t="shared" si="337"/>
        <v>0</v>
      </c>
      <c r="J822" s="65"/>
      <c r="K822" s="51">
        <f t="shared" si="338"/>
        <v>0</v>
      </c>
      <c r="L822" s="91"/>
      <c r="M822" s="63"/>
      <c r="N822" s="63"/>
      <c r="O822" s="63"/>
      <c r="P822" s="63"/>
      <c r="Q822" s="63"/>
      <c r="R822" s="63"/>
      <c r="S822" s="51">
        <f t="shared" si="339"/>
        <v>0</v>
      </c>
      <c r="T822" s="51">
        <f t="shared" si="340"/>
        <v>0</v>
      </c>
      <c r="U822" s="51">
        <f t="shared" si="341"/>
        <v>0</v>
      </c>
      <c r="V822" s="51">
        <f t="shared" si="342"/>
        <v>0</v>
      </c>
      <c r="W822" s="51">
        <f t="shared" si="343"/>
        <v>0</v>
      </c>
      <c r="X822" s="51">
        <f t="shared" si="344"/>
        <v>0</v>
      </c>
      <c r="Y822" s="51">
        <f t="shared" si="345"/>
        <v>0</v>
      </c>
      <c r="Z822" s="42"/>
      <c r="AB822" s="274" t="str">
        <f t="shared" si="333"/>
        <v>niet invulbaar</v>
      </c>
      <c r="AC822" s="34"/>
      <c r="AD822" s="34"/>
      <c r="AE822" s="34"/>
      <c r="AF822" s="86"/>
      <c r="AH822" s="28" t="s">
        <v>245</v>
      </c>
      <c r="AI822" s="28" t="str" cm="1">
        <f t="array" ref="AI822">IF(AH822="h",_xlfn.XLOOKUP(AJ822,AJ823:$AJ$2125,AH823:$AH$2125,""),IF(AH822="l",IF(AJ821&lt;&gt;"","sub",""),""))</f>
        <v/>
      </c>
      <c r="AJ822" s="28" t="str">
        <f t="shared" si="332"/>
        <v/>
      </c>
    </row>
    <row r="823" spans="1:36" hidden="1" x14ac:dyDescent="0.25">
      <c r="A823" s="59"/>
      <c r="B823" s="59"/>
      <c r="C823" s="63"/>
      <c r="D823" s="65"/>
      <c r="E823" s="51">
        <f t="shared" si="335"/>
        <v>0</v>
      </c>
      <c r="F823" s="65"/>
      <c r="G823" s="51">
        <f t="shared" si="336"/>
        <v>0</v>
      </c>
      <c r="H823" s="65"/>
      <c r="I823" s="51">
        <f t="shared" si="337"/>
        <v>0</v>
      </c>
      <c r="J823" s="65"/>
      <c r="K823" s="51">
        <f t="shared" si="338"/>
        <v>0</v>
      </c>
      <c r="L823" s="91"/>
      <c r="M823" s="63"/>
      <c r="N823" s="63"/>
      <c r="O823" s="63"/>
      <c r="P823" s="63"/>
      <c r="Q823" s="63"/>
      <c r="R823" s="63"/>
      <c r="S823" s="51">
        <f t="shared" si="339"/>
        <v>0</v>
      </c>
      <c r="T823" s="51">
        <f t="shared" si="340"/>
        <v>0</v>
      </c>
      <c r="U823" s="51">
        <f t="shared" si="341"/>
        <v>0</v>
      </c>
      <c r="V823" s="51">
        <f t="shared" si="342"/>
        <v>0</v>
      </c>
      <c r="W823" s="51">
        <f t="shared" si="343"/>
        <v>0</v>
      </c>
      <c r="X823" s="51">
        <f t="shared" si="344"/>
        <v>0</v>
      </c>
      <c r="Y823" s="51">
        <f t="shared" si="345"/>
        <v>0</v>
      </c>
      <c r="Z823" s="42"/>
      <c r="AB823" s="274" t="str">
        <f t="shared" si="333"/>
        <v>niet invulbaar</v>
      </c>
      <c r="AC823" s="34"/>
      <c r="AD823" s="34"/>
      <c r="AE823" s="34"/>
      <c r="AF823" s="86"/>
      <c r="AH823" s="28" t="s">
        <v>245</v>
      </c>
      <c r="AI823" s="28" t="str" cm="1">
        <f t="array" ref="AI823">IF(AH823="h",_xlfn.XLOOKUP(AJ823,AJ824:$AJ$2125,AH824:$AH$2125,""),IF(AH823="l",IF(AJ822&lt;&gt;"","sub",""),""))</f>
        <v/>
      </c>
      <c r="AJ823" s="28" t="str">
        <f t="shared" si="332"/>
        <v/>
      </c>
    </row>
    <row r="824" spans="1:36" hidden="1" x14ac:dyDescent="0.25">
      <c r="A824" s="59"/>
      <c r="B824" s="59"/>
      <c r="C824" s="63"/>
      <c r="D824" s="65"/>
      <c r="E824" s="51">
        <f t="shared" si="335"/>
        <v>0</v>
      </c>
      <c r="F824" s="65"/>
      <c r="G824" s="51">
        <f t="shared" si="336"/>
        <v>0</v>
      </c>
      <c r="H824" s="65"/>
      <c r="I824" s="51">
        <f t="shared" si="337"/>
        <v>0</v>
      </c>
      <c r="J824" s="65"/>
      <c r="K824" s="51">
        <f t="shared" si="338"/>
        <v>0</v>
      </c>
      <c r="L824" s="91"/>
      <c r="M824" s="63"/>
      <c r="N824" s="63"/>
      <c r="O824" s="63"/>
      <c r="P824" s="63"/>
      <c r="Q824" s="63"/>
      <c r="R824" s="63"/>
      <c r="S824" s="51">
        <f t="shared" si="339"/>
        <v>0</v>
      </c>
      <c r="T824" s="51">
        <f t="shared" si="340"/>
        <v>0</v>
      </c>
      <c r="U824" s="51">
        <f t="shared" si="341"/>
        <v>0</v>
      </c>
      <c r="V824" s="51">
        <f t="shared" si="342"/>
        <v>0</v>
      </c>
      <c r="W824" s="51">
        <f t="shared" si="343"/>
        <v>0</v>
      </c>
      <c r="X824" s="51">
        <f t="shared" si="344"/>
        <v>0</v>
      </c>
      <c r="Y824" s="51">
        <f t="shared" si="345"/>
        <v>0</v>
      </c>
      <c r="Z824" s="42"/>
      <c r="AB824" s="274" t="str">
        <f t="shared" si="333"/>
        <v>niet invulbaar</v>
      </c>
      <c r="AC824" s="34"/>
      <c r="AD824" s="34"/>
      <c r="AE824" s="34"/>
      <c r="AF824" s="86"/>
      <c r="AH824" s="28" t="s">
        <v>245</v>
      </c>
      <c r="AI824" s="28" t="str" cm="1">
        <f t="array" ref="AI824">IF(AH824="h",_xlfn.XLOOKUP(AJ824,AJ825:$AJ$2125,AH825:$AH$2125,""),IF(AH824="l",IF(AJ823&lt;&gt;"","sub",""),""))</f>
        <v/>
      </c>
      <c r="AJ824" s="28" t="str">
        <f t="shared" si="332"/>
        <v/>
      </c>
    </row>
    <row r="825" spans="1:36" hidden="1" x14ac:dyDescent="0.25">
      <c r="A825" s="59"/>
      <c r="B825" s="59"/>
      <c r="C825" s="63"/>
      <c r="D825" s="65"/>
      <c r="E825" s="51">
        <f t="shared" si="335"/>
        <v>0</v>
      </c>
      <c r="F825" s="65"/>
      <c r="G825" s="51">
        <f t="shared" si="336"/>
        <v>0</v>
      </c>
      <c r="H825" s="65"/>
      <c r="I825" s="51">
        <f t="shared" si="337"/>
        <v>0</v>
      </c>
      <c r="J825" s="65"/>
      <c r="K825" s="51">
        <f t="shared" si="338"/>
        <v>0</v>
      </c>
      <c r="L825" s="91"/>
      <c r="M825" s="63"/>
      <c r="N825" s="63"/>
      <c r="O825" s="63"/>
      <c r="P825" s="63"/>
      <c r="Q825" s="63"/>
      <c r="R825" s="63"/>
      <c r="S825" s="51">
        <f t="shared" si="339"/>
        <v>0</v>
      </c>
      <c r="T825" s="51">
        <f t="shared" si="340"/>
        <v>0</v>
      </c>
      <c r="U825" s="51">
        <f t="shared" si="341"/>
        <v>0</v>
      </c>
      <c r="V825" s="51">
        <f t="shared" si="342"/>
        <v>0</v>
      </c>
      <c r="W825" s="51">
        <f t="shared" si="343"/>
        <v>0</v>
      </c>
      <c r="X825" s="51">
        <f t="shared" si="344"/>
        <v>0</v>
      </c>
      <c r="Y825" s="51">
        <f t="shared" si="345"/>
        <v>0</v>
      </c>
      <c r="Z825" s="42"/>
      <c r="AB825" s="274" t="str">
        <f t="shared" si="333"/>
        <v>niet invulbaar</v>
      </c>
      <c r="AC825" s="34"/>
      <c r="AD825" s="34"/>
      <c r="AE825" s="34"/>
      <c r="AF825" s="86"/>
      <c r="AH825" s="28" t="s">
        <v>245</v>
      </c>
      <c r="AI825" s="28" t="str" cm="1">
        <f t="array" ref="AI825">IF(AH825="h",_xlfn.XLOOKUP(AJ825,AJ826:$AJ$2125,AH826:$AH$2125,""),IF(AH825="l",IF(AJ824&lt;&gt;"","sub",""),""))</f>
        <v/>
      </c>
      <c r="AJ825" s="28" t="str">
        <f t="shared" si="332"/>
        <v/>
      </c>
    </row>
    <row r="826" spans="1:36" hidden="1" x14ac:dyDescent="0.25">
      <c r="A826" s="59"/>
      <c r="B826" s="59"/>
      <c r="C826" s="63"/>
      <c r="D826" s="65"/>
      <c r="E826" s="51">
        <f t="shared" si="335"/>
        <v>0</v>
      </c>
      <c r="F826" s="65"/>
      <c r="G826" s="51">
        <f t="shared" si="336"/>
        <v>0</v>
      </c>
      <c r="H826" s="65"/>
      <c r="I826" s="51">
        <f t="shared" si="337"/>
        <v>0</v>
      </c>
      <c r="J826" s="65"/>
      <c r="K826" s="51">
        <f t="shared" si="338"/>
        <v>0</v>
      </c>
      <c r="L826" s="91"/>
      <c r="M826" s="63"/>
      <c r="N826" s="63"/>
      <c r="O826" s="63"/>
      <c r="P826" s="63"/>
      <c r="Q826" s="63"/>
      <c r="R826" s="63"/>
      <c r="S826" s="51">
        <f t="shared" si="339"/>
        <v>0</v>
      </c>
      <c r="T826" s="51">
        <f t="shared" si="340"/>
        <v>0</v>
      </c>
      <c r="U826" s="51">
        <f t="shared" si="341"/>
        <v>0</v>
      </c>
      <c r="V826" s="51">
        <f t="shared" si="342"/>
        <v>0</v>
      </c>
      <c r="W826" s="51">
        <f t="shared" si="343"/>
        <v>0</v>
      </c>
      <c r="X826" s="51">
        <f t="shared" si="344"/>
        <v>0</v>
      </c>
      <c r="Y826" s="51">
        <f t="shared" si="345"/>
        <v>0</v>
      </c>
      <c r="Z826" s="42"/>
      <c r="AB826" s="274" t="str">
        <f t="shared" si="333"/>
        <v>niet invulbaar</v>
      </c>
      <c r="AC826" s="34"/>
      <c r="AD826" s="34"/>
      <c r="AE826" s="34"/>
      <c r="AF826" s="86"/>
      <c r="AH826" s="28" t="s">
        <v>245</v>
      </c>
      <c r="AI826" s="28" t="str" cm="1">
        <f t="array" ref="AI826">IF(AH826="h",_xlfn.XLOOKUP(AJ826,AJ827:$AJ$2125,AH827:$AH$2125,""),IF(AH826="l",IF(AJ825&lt;&gt;"","sub",""),""))</f>
        <v/>
      </c>
      <c r="AJ826" s="28" t="str">
        <f t="shared" si="332"/>
        <v/>
      </c>
    </row>
    <row r="827" spans="1:36" hidden="1" x14ac:dyDescent="0.25">
      <c r="A827" s="59"/>
      <c r="B827" s="59"/>
      <c r="C827" s="63"/>
      <c r="D827" s="65"/>
      <c r="E827" s="51">
        <f t="shared" si="335"/>
        <v>0</v>
      </c>
      <c r="F827" s="65"/>
      <c r="G827" s="51">
        <f t="shared" si="336"/>
        <v>0</v>
      </c>
      <c r="H827" s="65"/>
      <c r="I827" s="51">
        <f t="shared" si="337"/>
        <v>0</v>
      </c>
      <c r="J827" s="65"/>
      <c r="K827" s="51">
        <f t="shared" si="338"/>
        <v>0</v>
      </c>
      <c r="L827" s="91"/>
      <c r="M827" s="63"/>
      <c r="N827" s="63"/>
      <c r="O827" s="63"/>
      <c r="P827" s="63"/>
      <c r="Q827" s="63"/>
      <c r="R827" s="63"/>
      <c r="S827" s="51">
        <f t="shared" si="339"/>
        <v>0</v>
      </c>
      <c r="T827" s="51">
        <f t="shared" si="340"/>
        <v>0</v>
      </c>
      <c r="U827" s="51">
        <f t="shared" si="341"/>
        <v>0</v>
      </c>
      <c r="V827" s="51">
        <f t="shared" si="342"/>
        <v>0</v>
      </c>
      <c r="W827" s="51">
        <f t="shared" si="343"/>
        <v>0</v>
      </c>
      <c r="X827" s="51">
        <f t="shared" si="344"/>
        <v>0</v>
      </c>
      <c r="Y827" s="51">
        <f t="shared" si="345"/>
        <v>0</v>
      </c>
      <c r="Z827" s="42"/>
      <c r="AB827" s="274" t="str">
        <f t="shared" si="333"/>
        <v>niet invulbaar</v>
      </c>
      <c r="AC827" s="34"/>
      <c r="AD827" s="34"/>
      <c r="AE827" s="34"/>
      <c r="AF827" s="86"/>
      <c r="AH827" s="28" t="s">
        <v>245</v>
      </c>
      <c r="AI827" s="28" t="str" cm="1">
        <f t="array" ref="AI827">IF(AH827="h",_xlfn.XLOOKUP(AJ827,AJ828:$AJ$2125,AH828:$AH$2125,""),IF(AH827="l",IF(AJ826&lt;&gt;"","sub",""),""))</f>
        <v/>
      </c>
      <c r="AJ827" s="28" t="str">
        <f t="shared" si="332"/>
        <v/>
      </c>
    </row>
    <row r="828" spans="1:36" hidden="1" x14ac:dyDescent="0.25">
      <c r="A828" s="59"/>
      <c r="B828" s="59"/>
      <c r="C828" s="63"/>
      <c r="D828" s="65"/>
      <c r="E828" s="51">
        <f t="shared" si="335"/>
        <v>0</v>
      </c>
      <c r="F828" s="65"/>
      <c r="G828" s="51">
        <f t="shared" si="336"/>
        <v>0</v>
      </c>
      <c r="H828" s="65"/>
      <c r="I828" s="51">
        <f t="shared" si="337"/>
        <v>0</v>
      </c>
      <c r="J828" s="65"/>
      <c r="K828" s="51">
        <f t="shared" si="338"/>
        <v>0</v>
      </c>
      <c r="L828" s="91"/>
      <c r="M828" s="63"/>
      <c r="N828" s="63"/>
      <c r="O828" s="63"/>
      <c r="P828" s="63"/>
      <c r="Q828" s="63"/>
      <c r="R828" s="63"/>
      <c r="S828" s="51">
        <f t="shared" si="339"/>
        <v>0</v>
      </c>
      <c r="T828" s="51">
        <f t="shared" si="340"/>
        <v>0</v>
      </c>
      <c r="U828" s="51">
        <f t="shared" si="341"/>
        <v>0</v>
      </c>
      <c r="V828" s="51">
        <f t="shared" si="342"/>
        <v>0</v>
      </c>
      <c r="W828" s="51">
        <f t="shared" si="343"/>
        <v>0</v>
      </c>
      <c r="X828" s="51">
        <f t="shared" si="344"/>
        <v>0</v>
      </c>
      <c r="Y828" s="51">
        <f t="shared" si="345"/>
        <v>0</v>
      </c>
      <c r="Z828" s="42"/>
      <c r="AB828" s="274" t="str">
        <f t="shared" si="333"/>
        <v>niet invulbaar</v>
      </c>
      <c r="AC828" s="34"/>
      <c r="AD828" s="34"/>
      <c r="AE828" s="34"/>
      <c r="AF828" s="86"/>
      <c r="AH828" s="28" t="s">
        <v>245</v>
      </c>
      <c r="AI828" s="28" t="str" cm="1">
        <f t="array" ref="AI828">IF(AH828="h",_xlfn.XLOOKUP(AJ828,AJ829:$AJ$2125,AH829:$AH$2125,""),IF(AH828="l",IF(AJ827&lt;&gt;"","sub",""),""))</f>
        <v/>
      </c>
      <c r="AJ828" s="28" t="str">
        <f t="shared" si="332"/>
        <v/>
      </c>
    </row>
    <row r="829" spans="1:36" hidden="1" x14ac:dyDescent="0.25">
      <c r="A829" s="59"/>
      <c r="B829" s="59"/>
      <c r="C829" s="63"/>
      <c r="D829" s="65"/>
      <c r="E829" s="51">
        <f t="shared" si="335"/>
        <v>0</v>
      </c>
      <c r="F829" s="65"/>
      <c r="G829" s="51">
        <f t="shared" si="336"/>
        <v>0</v>
      </c>
      <c r="H829" s="65"/>
      <c r="I829" s="51">
        <f t="shared" si="337"/>
        <v>0</v>
      </c>
      <c r="J829" s="65"/>
      <c r="K829" s="51">
        <f t="shared" si="338"/>
        <v>0</v>
      </c>
      <c r="L829" s="91"/>
      <c r="M829" s="63"/>
      <c r="N829" s="63"/>
      <c r="O829" s="63"/>
      <c r="P829" s="63"/>
      <c r="Q829" s="63"/>
      <c r="R829" s="63"/>
      <c r="S829" s="51">
        <f t="shared" si="339"/>
        <v>0</v>
      </c>
      <c r="T829" s="51">
        <f t="shared" si="340"/>
        <v>0</v>
      </c>
      <c r="U829" s="51">
        <f t="shared" si="341"/>
        <v>0</v>
      </c>
      <c r="V829" s="51">
        <f t="shared" si="342"/>
        <v>0</v>
      </c>
      <c r="W829" s="51">
        <f t="shared" si="343"/>
        <v>0</v>
      </c>
      <c r="X829" s="51">
        <f t="shared" si="344"/>
        <v>0</v>
      </c>
      <c r="Y829" s="51">
        <f t="shared" si="345"/>
        <v>0</v>
      </c>
      <c r="Z829" s="42"/>
      <c r="AB829" s="274" t="str">
        <f t="shared" si="333"/>
        <v>niet invulbaar</v>
      </c>
      <c r="AC829" s="34"/>
      <c r="AD829" s="34"/>
      <c r="AE829" s="34"/>
      <c r="AF829" s="86"/>
      <c r="AH829" s="28" t="s">
        <v>245</v>
      </c>
      <c r="AI829" s="28" t="str" cm="1">
        <f t="array" ref="AI829">IF(AH829="h",_xlfn.XLOOKUP(AJ829,AJ830:$AJ$2125,AH830:$AH$2125,""),IF(AH829="l",IF(AJ828&lt;&gt;"","sub",""),""))</f>
        <v/>
      </c>
      <c r="AJ829" s="28" t="str">
        <f t="shared" si="332"/>
        <v/>
      </c>
    </row>
    <row r="830" spans="1:36" hidden="1" x14ac:dyDescent="0.25">
      <c r="A830" s="59"/>
      <c r="B830" s="59"/>
      <c r="C830" s="63"/>
      <c r="D830" s="65"/>
      <c r="E830" s="51">
        <f t="shared" si="335"/>
        <v>0</v>
      </c>
      <c r="F830" s="65"/>
      <c r="G830" s="51">
        <f t="shared" si="336"/>
        <v>0</v>
      </c>
      <c r="H830" s="65"/>
      <c r="I830" s="51">
        <f t="shared" si="337"/>
        <v>0</v>
      </c>
      <c r="J830" s="65"/>
      <c r="K830" s="51">
        <f t="shared" si="338"/>
        <v>0</v>
      </c>
      <c r="L830" s="91"/>
      <c r="M830" s="63"/>
      <c r="N830" s="63"/>
      <c r="O830" s="63"/>
      <c r="P830" s="63"/>
      <c r="Q830" s="63"/>
      <c r="R830" s="63"/>
      <c r="S830" s="51">
        <f t="shared" si="339"/>
        <v>0</v>
      </c>
      <c r="T830" s="51">
        <f t="shared" si="340"/>
        <v>0</v>
      </c>
      <c r="U830" s="51">
        <f t="shared" si="341"/>
        <v>0</v>
      </c>
      <c r="V830" s="51">
        <f t="shared" si="342"/>
        <v>0</v>
      </c>
      <c r="W830" s="51">
        <f t="shared" si="343"/>
        <v>0</v>
      </c>
      <c r="X830" s="51">
        <f t="shared" si="344"/>
        <v>0</v>
      </c>
      <c r="Y830" s="51">
        <f t="shared" si="345"/>
        <v>0</v>
      </c>
      <c r="Z830" s="42"/>
      <c r="AB830" s="274" t="str">
        <f t="shared" si="333"/>
        <v>niet invulbaar</v>
      </c>
      <c r="AC830" s="34"/>
      <c r="AD830" s="34"/>
      <c r="AE830" s="34"/>
      <c r="AF830" s="86"/>
      <c r="AH830" s="28" t="s">
        <v>245</v>
      </c>
      <c r="AI830" s="28" t="str" cm="1">
        <f t="array" ref="AI830">IF(AH830="h",_xlfn.XLOOKUP(AJ830,AJ831:$AJ$2125,AH831:$AH$2125,""),IF(AH830="l",IF(AJ829&lt;&gt;"","sub",""),""))</f>
        <v/>
      </c>
      <c r="AJ830" s="28" t="str">
        <f t="shared" si="332"/>
        <v/>
      </c>
    </row>
    <row r="831" spans="1:36" hidden="1" x14ac:dyDescent="0.25">
      <c r="A831" s="59"/>
      <c r="B831" s="59"/>
      <c r="C831" s="63"/>
      <c r="D831" s="65"/>
      <c r="E831" s="51">
        <f t="shared" si="335"/>
        <v>0</v>
      </c>
      <c r="F831" s="65"/>
      <c r="G831" s="51">
        <f t="shared" si="336"/>
        <v>0</v>
      </c>
      <c r="H831" s="65"/>
      <c r="I831" s="51">
        <f t="shared" si="337"/>
        <v>0</v>
      </c>
      <c r="J831" s="65"/>
      <c r="K831" s="51">
        <f t="shared" si="338"/>
        <v>0</v>
      </c>
      <c r="L831" s="91"/>
      <c r="M831" s="63"/>
      <c r="N831" s="63"/>
      <c r="O831" s="63"/>
      <c r="P831" s="63"/>
      <c r="Q831" s="63"/>
      <c r="R831" s="63"/>
      <c r="S831" s="51">
        <f t="shared" si="339"/>
        <v>0</v>
      </c>
      <c r="T831" s="51">
        <f t="shared" si="340"/>
        <v>0</v>
      </c>
      <c r="U831" s="51">
        <f t="shared" si="341"/>
        <v>0</v>
      </c>
      <c r="V831" s="51">
        <f t="shared" si="342"/>
        <v>0</v>
      </c>
      <c r="W831" s="51">
        <f t="shared" si="343"/>
        <v>0</v>
      </c>
      <c r="X831" s="51">
        <f t="shared" si="344"/>
        <v>0</v>
      </c>
      <c r="Y831" s="51">
        <f t="shared" si="345"/>
        <v>0</v>
      </c>
      <c r="Z831" s="42"/>
      <c r="AB831" s="274" t="str">
        <f t="shared" si="333"/>
        <v>niet invulbaar</v>
      </c>
      <c r="AC831" s="34"/>
      <c r="AD831" s="34"/>
      <c r="AE831" s="34"/>
      <c r="AF831" s="86"/>
      <c r="AH831" s="28" t="s">
        <v>245</v>
      </c>
      <c r="AI831" s="28" t="str" cm="1">
        <f t="array" ref="AI831">IF(AH831="h",_xlfn.XLOOKUP(AJ831,AJ832:$AJ$2125,AH832:$AH$2125,""),IF(AH831="l",IF(AJ830&lt;&gt;"","sub",""),""))</f>
        <v/>
      </c>
      <c r="AJ831" s="28" t="str">
        <f t="shared" si="332"/>
        <v/>
      </c>
    </row>
    <row r="832" spans="1:36" hidden="1" x14ac:dyDescent="0.25">
      <c r="A832" s="93" t="s">
        <v>117</v>
      </c>
      <c r="B832" s="35"/>
      <c r="C832" s="35"/>
      <c r="D832" s="92"/>
      <c r="E832" s="57">
        <f>SUM(E800:E831)</f>
        <v>0</v>
      </c>
      <c r="F832" s="92"/>
      <c r="G832" s="57">
        <f>SUM(G800:G831)</f>
        <v>0</v>
      </c>
      <c r="H832" s="92"/>
      <c r="I832" s="57">
        <f>SUM(I800:I831)</f>
        <v>0</v>
      </c>
      <c r="J832" s="92"/>
      <c r="K832" s="57">
        <f>SUM(K800:K831)</f>
        <v>0</v>
      </c>
      <c r="L832" s="91"/>
      <c r="M832" s="90"/>
      <c r="N832" s="90"/>
      <c r="O832" s="90"/>
      <c r="P832" s="90"/>
      <c r="Q832" s="90"/>
      <c r="R832" s="90"/>
      <c r="S832" s="57">
        <f t="shared" ref="S832:Y832" si="346">SUM(S800:S831)</f>
        <v>0</v>
      </c>
      <c r="T832" s="57">
        <f t="shared" si="346"/>
        <v>0</v>
      </c>
      <c r="U832" s="57">
        <f t="shared" si="346"/>
        <v>0</v>
      </c>
      <c r="V832" s="57">
        <f t="shared" si="346"/>
        <v>0</v>
      </c>
      <c r="W832" s="57">
        <f t="shared" si="346"/>
        <v>0</v>
      </c>
      <c r="X832" s="57">
        <f t="shared" si="346"/>
        <v>0</v>
      </c>
      <c r="Y832" s="57">
        <f t="shared" si="346"/>
        <v>0</v>
      </c>
      <c r="Z832" s="35"/>
      <c r="AB832" s="274" t="str">
        <f t="shared" si="333"/>
        <v>niet invulbaar</v>
      </c>
      <c r="AC832" s="34"/>
      <c r="AD832" s="34"/>
      <c r="AE832" s="34"/>
      <c r="AF832" s="86"/>
      <c r="AH832" s="28" t="s">
        <v>245</v>
      </c>
      <c r="AI832" s="28" t="str" cm="1">
        <f t="array" ref="AI832">IF(AH832="h",_xlfn.XLOOKUP(AJ832,AJ833:$AJ$2125,AH833:$AH$2125,""),IF(AH832="l",IF(AJ831&lt;&gt;"","sub",""),""))</f>
        <v/>
      </c>
      <c r="AJ832" s="28" t="str">
        <f t="shared" si="332"/>
        <v/>
      </c>
    </row>
    <row r="833" spans="1:36" hidden="1" x14ac:dyDescent="0.25">
      <c r="A833" s="59"/>
      <c r="B833" s="59"/>
      <c r="C833" s="59"/>
      <c r="D833" s="65"/>
      <c r="E833" s="59"/>
      <c r="F833" s="65"/>
      <c r="G833" s="65"/>
      <c r="H833" s="65"/>
      <c r="I833" s="65"/>
      <c r="J833" s="65"/>
      <c r="K833" s="65"/>
      <c r="L833" s="91"/>
      <c r="M833" s="63"/>
      <c r="N833" s="63"/>
      <c r="O833" s="63"/>
      <c r="P833" s="63"/>
      <c r="Q833" s="63"/>
      <c r="R833" s="63"/>
      <c r="S833" s="65"/>
      <c r="T833" s="65"/>
      <c r="U833" s="65"/>
      <c r="V833" s="65"/>
      <c r="W833" s="65"/>
      <c r="X833" s="65"/>
      <c r="Y833" s="65"/>
      <c r="Z833" s="42"/>
      <c r="AB833" s="274" t="str">
        <f t="shared" si="333"/>
        <v>niet invulbaar</v>
      </c>
      <c r="AC833" s="34"/>
      <c r="AD833" s="34"/>
      <c r="AE833" s="34"/>
      <c r="AF833" s="86"/>
      <c r="AH833" s="28" t="s">
        <v>245</v>
      </c>
      <c r="AI833" s="28" t="str" cm="1">
        <f t="array" ref="AI833">IF(AH833="h",_xlfn.XLOOKUP(AJ833,AJ834:$AJ$2125,AH834:$AH$2125,""),IF(AH833="l",IF(AJ832&lt;&gt;"","sub",""),""))</f>
        <v/>
      </c>
      <c r="AJ833" s="28" t="str">
        <f t="shared" si="332"/>
        <v/>
      </c>
    </row>
    <row r="834" spans="1:36" hidden="1" x14ac:dyDescent="0.25">
      <c r="A834" s="94" t="s">
        <v>45</v>
      </c>
      <c r="B834" s="59"/>
      <c r="C834" s="63"/>
      <c r="D834" s="59"/>
      <c r="E834" s="59"/>
      <c r="F834" s="65"/>
      <c r="G834" s="65"/>
      <c r="H834" s="65"/>
      <c r="I834" s="65"/>
      <c r="J834" s="65"/>
      <c r="K834" s="65"/>
      <c r="L834" s="91"/>
      <c r="M834" s="63"/>
      <c r="N834" s="63"/>
      <c r="O834" s="63"/>
      <c r="P834" s="63"/>
      <c r="Q834" s="63"/>
      <c r="R834" s="63"/>
      <c r="S834" s="65"/>
      <c r="T834" s="65"/>
      <c r="U834" s="65"/>
      <c r="V834" s="65"/>
      <c r="W834" s="65"/>
      <c r="X834" s="65"/>
      <c r="Y834" s="65"/>
      <c r="Z834" s="42"/>
      <c r="AB834" s="274" t="str">
        <f t="shared" si="333"/>
        <v>niet invulbaar</v>
      </c>
      <c r="AC834" s="34"/>
      <c r="AD834" s="34"/>
      <c r="AE834" s="34"/>
      <c r="AF834" s="86"/>
      <c r="AH834" s="28" t="s">
        <v>245</v>
      </c>
      <c r="AI834" s="28" t="str" cm="1">
        <f t="array" ref="AI834">IF(AH834="h",_xlfn.XLOOKUP(AJ834,AJ835:$AJ$2125,AH835:$AH$2125,""),IF(AH834="l",IF(AJ833&lt;&gt;"","sub",""),""))</f>
        <v/>
      </c>
      <c r="AJ834" s="28" t="str">
        <f t="shared" si="332"/>
        <v/>
      </c>
    </row>
    <row r="835" spans="1:36" hidden="1" x14ac:dyDescent="0.25">
      <c r="A835" s="59"/>
      <c r="B835" s="59"/>
      <c r="C835" s="63"/>
      <c r="D835" s="65"/>
      <c r="E835" s="51">
        <f t="shared" ref="E835:E866" si="347">B835*D835</f>
        <v>0</v>
      </c>
      <c r="F835" s="65"/>
      <c r="G835" s="51">
        <f t="shared" ref="G835:G866" si="348">B835*F835</f>
        <v>0</v>
      </c>
      <c r="H835" s="65"/>
      <c r="I835" s="51">
        <f t="shared" ref="I835:I866" si="349">B835*H835</f>
        <v>0</v>
      </c>
      <c r="J835" s="65"/>
      <c r="K835" s="51">
        <f t="shared" ref="K835:K866" si="350">(E835*$J$6)+G835+I835+J835</f>
        <v>0</v>
      </c>
      <c r="L835" s="91"/>
      <c r="M835" s="63"/>
      <c r="N835" s="63"/>
      <c r="O835" s="63"/>
      <c r="P835" s="63"/>
      <c r="Q835" s="63"/>
      <c r="R835" s="63"/>
      <c r="S835" s="51">
        <f t="shared" ref="S835:S866" si="351">IF(M835="j",$K835,0)</f>
        <v>0</v>
      </c>
      <c r="T835" s="51">
        <f t="shared" ref="T835:T866" si="352">IF(N835="j",$K835,0)</f>
        <v>0</v>
      </c>
      <c r="U835" s="51">
        <f t="shared" ref="U835:U866" si="353">IF(O835="j",$K835,0)</f>
        <v>0</v>
      </c>
      <c r="V835" s="51">
        <f t="shared" ref="V835:V866" si="354">IF(P835="j",$K835,0)</f>
        <v>0</v>
      </c>
      <c r="W835" s="51">
        <f t="shared" ref="W835:W866" si="355">IF(Q835="j",$K835,0)</f>
        <v>0</v>
      </c>
      <c r="X835" s="51">
        <f t="shared" ref="X835:X866" si="356">IF(R835="j",$K835,0)</f>
        <v>0</v>
      </c>
      <c r="Y835" s="51">
        <f t="shared" ref="Y835:Y866" si="357">SUM(S835:X835)</f>
        <v>0</v>
      </c>
      <c r="Z835" s="42"/>
      <c r="AB835" s="274" t="str">
        <f t="shared" si="333"/>
        <v>niet invulbaar</v>
      </c>
      <c r="AC835" s="34"/>
      <c r="AD835" s="34"/>
      <c r="AE835" s="34"/>
      <c r="AF835" s="86"/>
      <c r="AH835" s="28" t="s">
        <v>245</v>
      </c>
      <c r="AI835" s="28" t="str" cm="1">
        <f t="array" ref="AI835">IF(AH835="h",_xlfn.XLOOKUP(AJ835,AJ836:$AJ$2125,AH836:$AH$2125,""),IF(AH835="l",IF(AJ834&lt;&gt;"","sub",""),""))</f>
        <v/>
      </c>
      <c r="AJ835" s="28" t="str">
        <f t="shared" si="332"/>
        <v/>
      </c>
    </row>
    <row r="836" spans="1:36" hidden="1" x14ac:dyDescent="0.25">
      <c r="A836" s="59"/>
      <c r="B836" s="59"/>
      <c r="C836" s="63"/>
      <c r="D836" s="65"/>
      <c r="E836" s="51">
        <f t="shared" si="347"/>
        <v>0</v>
      </c>
      <c r="F836" s="65"/>
      <c r="G836" s="51">
        <f t="shared" si="348"/>
        <v>0</v>
      </c>
      <c r="H836" s="65"/>
      <c r="I836" s="51">
        <f t="shared" si="349"/>
        <v>0</v>
      </c>
      <c r="J836" s="65"/>
      <c r="K836" s="51">
        <f t="shared" si="350"/>
        <v>0</v>
      </c>
      <c r="L836" s="91"/>
      <c r="M836" s="63"/>
      <c r="N836" s="63"/>
      <c r="O836" s="63"/>
      <c r="P836" s="63"/>
      <c r="Q836" s="63"/>
      <c r="R836" s="63"/>
      <c r="S836" s="51">
        <f t="shared" si="351"/>
        <v>0</v>
      </c>
      <c r="T836" s="51">
        <f t="shared" si="352"/>
        <v>0</v>
      </c>
      <c r="U836" s="51">
        <f t="shared" si="353"/>
        <v>0</v>
      </c>
      <c r="V836" s="51">
        <f t="shared" si="354"/>
        <v>0</v>
      </c>
      <c r="W836" s="51">
        <f t="shared" si="355"/>
        <v>0</v>
      </c>
      <c r="X836" s="51">
        <f t="shared" si="356"/>
        <v>0</v>
      </c>
      <c r="Y836" s="51">
        <f t="shared" si="357"/>
        <v>0</v>
      </c>
      <c r="Z836" s="42"/>
      <c r="AB836" s="274" t="str">
        <f t="shared" si="333"/>
        <v>niet invulbaar</v>
      </c>
      <c r="AC836" s="34"/>
      <c r="AD836" s="34"/>
      <c r="AE836" s="34"/>
      <c r="AF836" s="86"/>
      <c r="AH836" s="28" t="s">
        <v>245</v>
      </c>
      <c r="AI836" s="28" t="str" cm="1">
        <f t="array" ref="AI836">IF(AH836="h",_xlfn.XLOOKUP(AJ836,AJ837:$AJ$2125,AH837:$AH$2125,""),IF(AH836="l",IF(AJ835&lt;&gt;"","sub",""),""))</f>
        <v/>
      </c>
      <c r="AJ836" s="28" t="str">
        <f t="shared" si="332"/>
        <v/>
      </c>
    </row>
    <row r="837" spans="1:36" hidden="1" x14ac:dyDescent="0.25">
      <c r="A837" s="59"/>
      <c r="B837" s="59"/>
      <c r="C837" s="63"/>
      <c r="D837" s="65"/>
      <c r="E837" s="51">
        <f t="shared" si="347"/>
        <v>0</v>
      </c>
      <c r="F837" s="65"/>
      <c r="G837" s="51">
        <f t="shared" si="348"/>
        <v>0</v>
      </c>
      <c r="H837" s="65"/>
      <c r="I837" s="51">
        <f t="shared" si="349"/>
        <v>0</v>
      </c>
      <c r="J837" s="65"/>
      <c r="K837" s="51">
        <f t="shared" si="350"/>
        <v>0</v>
      </c>
      <c r="L837" s="91"/>
      <c r="M837" s="63"/>
      <c r="N837" s="63"/>
      <c r="O837" s="63"/>
      <c r="P837" s="63"/>
      <c r="Q837" s="63"/>
      <c r="R837" s="63"/>
      <c r="S837" s="51">
        <f t="shared" si="351"/>
        <v>0</v>
      </c>
      <c r="T837" s="51">
        <f t="shared" si="352"/>
        <v>0</v>
      </c>
      <c r="U837" s="51">
        <f t="shared" si="353"/>
        <v>0</v>
      </c>
      <c r="V837" s="51">
        <f t="shared" si="354"/>
        <v>0</v>
      </c>
      <c r="W837" s="51">
        <f t="shared" si="355"/>
        <v>0</v>
      </c>
      <c r="X837" s="51">
        <f t="shared" si="356"/>
        <v>0</v>
      </c>
      <c r="Y837" s="51">
        <f t="shared" si="357"/>
        <v>0</v>
      </c>
      <c r="Z837" s="42"/>
      <c r="AB837" s="274" t="str">
        <f t="shared" si="333"/>
        <v>niet invulbaar</v>
      </c>
      <c r="AC837" s="34"/>
      <c r="AD837" s="34"/>
      <c r="AE837" s="34"/>
      <c r="AF837" s="86"/>
      <c r="AH837" s="28" t="s">
        <v>245</v>
      </c>
      <c r="AI837" s="28" t="str" cm="1">
        <f t="array" ref="AI837">IF(AH837="h",_xlfn.XLOOKUP(AJ837,AJ838:$AJ$2125,AH838:$AH$2125,""),IF(AH837="l",IF(AJ836&lt;&gt;"","sub",""),""))</f>
        <v/>
      </c>
      <c r="AJ837" s="28" t="str">
        <f t="shared" si="332"/>
        <v/>
      </c>
    </row>
    <row r="838" spans="1:36" hidden="1" x14ac:dyDescent="0.25">
      <c r="A838" s="59"/>
      <c r="B838" s="59"/>
      <c r="C838" s="63"/>
      <c r="D838" s="65"/>
      <c r="E838" s="51">
        <f t="shared" si="347"/>
        <v>0</v>
      </c>
      <c r="F838" s="65"/>
      <c r="G838" s="51">
        <f t="shared" si="348"/>
        <v>0</v>
      </c>
      <c r="H838" s="65"/>
      <c r="I838" s="51">
        <f t="shared" si="349"/>
        <v>0</v>
      </c>
      <c r="J838" s="65"/>
      <c r="K838" s="51">
        <f t="shared" si="350"/>
        <v>0</v>
      </c>
      <c r="L838" s="91"/>
      <c r="M838" s="63"/>
      <c r="N838" s="63"/>
      <c r="O838" s="63"/>
      <c r="P838" s="63"/>
      <c r="Q838" s="63"/>
      <c r="R838" s="63"/>
      <c r="S838" s="51">
        <f t="shared" si="351"/>
        <v>0</v>
      </c>
      <c r="T838" s="51">
        <f t="shared" si="352"/>
        <v>0</v>
      </c>
      <c r="U838" s="51">
        <f t="shared" si="353"/>
        <v>0</v>
      </c>
      <c r="V838" s="51">
        <f t="shared" si="354"/>
        <v>0</v>
      </c>
      <c r="W838" s="51">
        <f t="shared" si="355"/>
        <v>0</v>
      </c>
      <c r="X838" s="51">
        <f t="shared" si="356"/>
        <v>0</v>
      </c>
      <c r="Y838" s="51">
        <f t="shared" si="357"/>
        <v>0</v>
      </c>
      <c r="Z838" s="42"/>
      <c r="AB838" s="274" t="str">
        <f t="shared" si="333"/>
        <v>niet invulbaar</v>
      </c>
      <c r="AC838" s="34"/>
      <c r="AD838" s="34"/>
      <c r="AE838" s="34"/>
      <c r="AF838" s="86"/>
      <c r="AH838" s="28" t="s">
        <v>245</v>
      </c>
      <c r="AI838" s="28" t="str" cm="1">
        <f t="array" ref="AI838">IF(AH838="h",_xlfn.XLOOKUP(AJ838,AJ839:$AJ$2125,AH839:$AH$2125,""),IF(AH838="l",IF(AJ837&lt;&gt;"","sub",""),""))</f>
        <v/>
      </c>
      <c r="AJ838" s="28" t="str">
        <f t="shared" si="332"/>
        <v/>
      </c>
    </row>
    <row r="839" spans="1:36" hidden="1" x14ac:dyDescent="0.25">
      <c r="A839" s="59"/>
      <c r="B839" s="59"/>
      <c r="C839" s="63"/>
      <c r="D839" s="65"/>
      <c r="E839" s="51">
        <f t="shared" si="347"/>
        <v>0</v>
      </c>
      <c r="F839" s="65"/>
      <c r="G839" s="51">
        <f t="shared" si="348"/>
        <v>0</v>
      </c>
      <c r="H839" s="65"/>
      <c r="I839" s="51">
        <f t="shared" si="349"/>
        <v>0</v>
      </c>
      <c r="J839" s="65"/>
      <c r="K839" s="51">
        <f t="shared" si="350"/>
        <v>0</v>
      </c>
      <c r="L839" s="91"/>
      <c r="M839" s="63"/>
      <c r="N839" s="63"/>
      <c r="O839" s="63"/>
      <c r="P839" s="63"/>
      <c r="Q839" s="63"/>
      <c r="R839" s="63"/>
      <c r="S839" s="51">
        <f t="shared" si="351"/>
        <v>0</v>
      </c>
      <c r="T839" s="51">
        <f t="shared" si="352"/>
        <v>0</v>
      </c>
      <c r="U839" s="51">
        <f t="shared" si="353"/>
        <v>0</v>
      </c>
      <c r="V839" s="51">
        <f t="shared" si="354"/>
        <v>0</v>
      </c>
      <c r="W839" s="51">
        <f t="shared" si="355"/>
        <v>0</v>
      </c>
      <c r="X839" s="51">
        <f t="shared" si="356"/>
        <v>0</v>
      </c>
      <c r="Y839" s="51">
        <f t="shared" si="357"/>
        <v>0</v>
      </c>
      <c r="Z839" s="42"/>
      <c r="AB839" s="274" t="str">
        <f t="shared" si="333"/>
        <v>niet invulbaar</v>
      </c>
      <c r="AC839" s="34"/>
      <c r="AD839" s="34"/>
      <c r="AE839" s="34"/>
      <c r="AF839" s="86"/>
      <c r="AH839" s="28" t="s">
        <v>245</v>
      </c>
      <c r="AI839" s="28" t="str" cm="1">
        <f t="array" ref="AI839">IF(AH839="h",_xlfn.XLOOKUP(AJ839,AJ840:$AJ$2125,AH840:$AH$2125,""),IF(AH839="l",IF(AJ838&lt;&gt;"","sub",""),""))</f>
        <v/>
      </c>
      <c r="AJ839" s="28" t="str">
        <f t="shared" si="332"/>
        <v/>
      </c>
    </row>
    <row r="840" spans="1:36" hidden="1" x14ac:dyDescent="0.25">
      <c r="A840" s="59"/>
      <c r="B840" s="59"/>
      <c r="C840" s="63"/>
      <c r="D840" s="65"/>
      <c r="E840" s="51">
        <f t="shared" si="347"/>
        <v>0</v>
      </c>
      <c r="F840" s="65"/>
      <c r="G840" s="51">
        <f t="shared" si="348"/>
        <v>0</v>
      </c>
      <c r="H840" s="65"/>
      <c r="I840" s="51">
        <f t="shared" si="349"/>
        <v>0</v>
      </c>
      <c r="J840" s="65"/>
      <c r="K840" s="51">
        <f t="shared" si="350"/>
        <v>0</v>
      </c>
      <c r="L840" s="91"/>
      <c r="M840" s="63"/>
      <c r="N840" s="63"/>
      <c r="O840" s="63"/>
      <c r="P840" s="63"/>
      <c r="Q840" s="63"/>
      <c r="R840" s="63"/>
      <c r="S840" s="51">
        <f t="shared" si="351"/>
        <v>0</v>
      </c>
      <c r="T840" s="51">
        <f t="shared" si="352"/>
        <v>0</v>
      </c>
      <c r="U840" s="51">
        <f t="shared" si="353"/>
        <v>0</v>
      </c>
      <c r="V840" s="51">
        <f t="shared" si="354"/>
        <v>0</v>
      </c>
      <c r="W840" s="51">
        <f t="shared" si="355"/>
        <v>0</v>
      </c>
      <c r="X840" s="51">
        <f t="shared" si="356"/>
        <v>0</v>
      </c>
      <c r="Y840" s="51">
        <f t="shared" si="357"/>
        <v>0</v>
      </c>
      <c r="Z840" s="42"/>
      <c r="AB840" s="274" t="str">
        <f t="shared" si="333"/>
        <v>niet invulbaar</v>
      </c>
      <c r="AC840" s="34"/>
      <c r="AD840" s="34"/>
      <c r="AE840" s="34"/>
      <c r="AF840" s="86"/>
      <c r="AH840" s="28" t="s">
        <v>245</v>
      </c>
      <c r="AI840" s="28" t="str" cm="1">
        <f t="array" ref="AI840">IF(AH840="h",_xlfn.XLOOKUP(AJ840,AJ841:$AJ$2125,AH841:$AH$2125,""),IF(AH840="l",IF(AJ839&lt;&gt;"","sub",""),""))</f>
        <v/>
      </c>
      <c r="AJ840" s="28" t="str">
        <f t="shared" si="332"/>
        <v/>
      </c>
    </row>
    <row r="841" spans="1:36" hidden="1" x14ac:dyDescent="0.25">
      <c r="A841" s="59"/>
      <c r="B841" s="59"/>
      <c r="C841" s="63"/>
      <c r="D841" s="65"/>
      <c r="E841" s="51">
        <f t="shared" si="347"/>
        <v>0</v>
      </c>
      <c r="F841" s="65"/>
      <c r="G841" s="51">
        <f t="shared" si="348"/>
        <v>0</v>
      </c>
      <c r="H841" s="65"/>
      <c r="I841" s="51">
        <f t="shared" si="349"/>
        <v>0</v>
      </c>
      <c r="J841" s="65"/>
      <c r="K841" s="51">
        <f t="shared" si="350"/>
        <v>0</v>
      </c>
      <c r="L841" s="91"/>
      <c r="M841" s="63"/>
      <c r="N841" s="63"/>
      <c r="O841" s="63"/>
      <c r="P841" s="63"/>
      <c r="Q841" s="63"/>
      <c r="R841" s="63"/>
      <c r="S841" s="51">
        <f t="shared" si="351"/>
        <v>0</v>
      </c>
      <c r="T841" s="51">
        <f t="shared" si="352"/>
        <v>0</v>
      </c>
      <c r="U841" s="51">
        <f t="shared" si="353"/>
        <v>0</v>
      </c>
      <c r="V841" s="51">
        <f t="shared" si="354"/>
        <v>0</v>
      </c>
      <c r="W841" s="51">
        <f t="shared" si="355"/>
        <v>0</v>
      </c>
      <c r="X841" s="51">
        <f t="shared" si="356"/>
        <v>0</v>
      </c>
      <c r="Y841" s="51">
        <f t="shared" si="357"/>
        <v>0</v>
      </c>
      <c r="Z841" s="42"/>
      <c r="AB841" s="274" t="str">
        <f t="shared" si="333"/>
        <v>niet invulbaar</v>
      </c>
      <c r="AC841" s="34"/>
      <c r="AD841" s="34"/>
      <c r="AE841" s="34"/>
      <c r="AF841" s="86"/>
      <c r="AH841" s="28" t="s">
        <v>245</v>
      </c>
      <c r="AI841" s="28" t="str" cm="1">
        <f t="array" ref="AI841">IF(AH841="h",_xlfn.XLOOKUP(AJ841,AJ842:$AJ$2125,AH842:$AH$2125,""),IF(AH841="l",IF(AJ840&lt;&gt;"","sub",""),""))</f>
        <v/>
      </c>
      <c r="AJ841" s="28" t="str">
        <f t="shared" si="332"/>
        <v/>
      </c>
    </row>
    <row r="842" spans="1:36" hidden="1" x14ac:dyDescent="0.25">
      <c r="A842" s="59"/>
      <c r="B842" s="59"/>
      <c r="C842" s="63"/>
      <c r="D842" s="65"/>
      <c r="E842" s="51">
        <f t="shared" si="347"/>
        <v>0</v>
      </c>
      <c r="F842" s="65"/>
      <c r="G842" s="51">
        <f t="shared" si="348"/>
        <v>0</v>
      </c>
      <c r="H842" s="65"/>
      <c r="I842" s="51">
        <f t="shared" si="349"/>
        <v>0</v>
      </c>
      <c r="J842" s="65"/>
      <c r="K842" s="51">
        <f t="shared" si="350"/>
        <v>0</v>
      </c>
      <c r="L842" s="91"/>
      <c r="M842" s="63"/>
      <c r="N842" s="63"/>
      <c r="O842" s="63"/>
      <c r="P842" s="63"/>
      <c r="Q842" s="63"/>
      <c r="R842" s="63"/>
      <c r="S842" s="51">
        <f t="shared" si="351"/>
        <v>0</v>
      </c>
      <c r="T842" s="51">
        <f t="shared" si="352"/>
        <v>0</v>
      </c>
      <c r="U842" s="51">
        <f t="shared" si="353"/>
        <v>0</v>
      </c>
      <c r="V842" s="51">
        <f t="shared" si="354"/>
        <v>0</v>
      </c>
      <c r="W842" s="51">
        <f t="shared" si="355"/>
        <v>0</v>
      </c>
      <c r="X842" s="51">
        <f t="shared" si="356"/>
        <v>0</v>
      </c>
      <c r="Y842" s="51">
        <f t="shared" si="357"/>
        <v>0</v>
      </c>
      <c r="Z842" s="42"/>
      <c r="AB842" s="274" t="str">
        <f t="shared" si="333"/>
        <v>niet invulbaar</v>
      </c>
      <c r="AC842" s="34"/>
      <c r="AD842" s="34"/>
      <c r="AE842" s="34"/>
      <c r="AF842" s="86"/>
      <c r="AH842" s="28" t="s">
        <v>245</v>
      </c>
      <c r="AI842" s="28" t="str" cm="1">
        <f t="array" ref="AI842">IF(AH842="h",_xlfn.XLOOKUP(AJ842,AJ843:$AJ$2125,AH843:$AH$2125,""),IF(AH842="l",IF(AJ841&lt;&gt;"","sub",""),""))</f>
        <v/>
      </c>
      <c r="AJ842" s="28" t="str">
        <f t="shared" si="332"/>
        <v/>
      </c>
    </row>
    <row r="843" spans="1:36" hidden="1" x14ac:dyDescent="0.25">
      <c r="A843" s="59"/>
      <c r="B843" s="59"/>
      <c r="C843" s="63"/>
      <c r="D843" s="65"/>
      <c r="E843" s="51">
        <f t="shared" si="347"/>
        <v>0</v>
      </c>
      <c r="F843" s="65"/>
      <c r="G843" s="51">
        <f t="shared" si="348"/>
        <v>0</v>
      </c>
      <c r="H843" s="65"/>
      <c r="I843" s="51">
        <f t="shared" si="349"/>
        <v>0</v>
      </c>
      <c r="J843" s="65"/>
      <c r="K843" s="51">
        <f t="shared" si="350"/>
        <v>0</v>
      </c>
      <c r="L843" s="91"/>
      <c r="M843" s="63"/>
      <c r="N843" s="63"/>
      <c r="O843" s="63"/>
      <c r="P843" s="63"/>
      <c r="Q843" s="63"/>
      <c r="R843" s="63"/>
      <c r="S843" s="51">
        <f t="shared" si="351"/>
        <v>0</v>
      </c>
      <c r="T843" s="51">
        <f t="shared" si="352"/>
        <v>0</v>
      </c>
      <c r="U843" s="51">
        <f t="shared" si="353"/>
        <v>0</v>
      </c>
      <c r="V843" s="51">
        <f t="shared" si="354"/>
        <v>0</v>
      </c>
      <c r="W843" s="51">
        <f t="shared" si="355"/>
        <v>0</v>
      </c>
      <c r="X843" s="51">
        <f t="shared" si="356"/>
        <v>0</v>
      </c>
      <c r="Y843" s="51">
        <f t="shared" si="357"/>
        <v>0</v>
      </c>
      <c r="Z843" s="42"/>
      <c r="AB843" s="274" t="str">
        <f t="shared" si="333"/>
        <v>niet invulbaar</v>
      </c>
      <c r="AC843" s="34"/>
      <c r="AD843" s="34"/>
      <c r="AE843" s="34"/>
      <c r="AF843" s="86"/>
      <c r="AH843" s="28" t="s">
        <v>245</v>
      </c>
      <c r="AI843" s="28" t="str" cm="1">
        <f t="array" ref="AI843">IF(AH843="h",_xlfn.XLOOKUP(AJ843,AJ844:$AJ$2125,AH844:$AH$2125,""),IF(AH843="l",IF(AJ842&lt;&gt;"","sub",""),""))</f>
        <v/>
      </c>
      <c r="AJ843" s="28" t="str">
        <f t="shared" ref="AJ843:AJ906" si="358">IF(AH843="h",LEFT(A843,2),IF(SUM(B843:Y843)&gt;0,IF(AH843="sub",RIGHT(A843,2),""),""))</f>
        <v/>
      </c>
    </row>
    <row r="844" spans="1:36" hidden="1" x14ac:dyDescent="0.25">
      <c r="A844" s="59"/>
      <c r="B844" s="59"/>
      <c r="C844" s="63"/>
      <c r="D844" s="65"/>
      <c r="E844" s="51">
        <f t="shared" si="347"/>
        <v>0</v>
      </c>
      <c r="F844" s="65"/>
      <c r="G844" s="51">
        <f t="shared" si="348"/>
        <v>0</v>
      </c>
      <c r="H844" s="65"/>
      <c r="I844" s="51">
        <f t="shared" si="349"/>
        <v>0</v>
      </c>
      <c r="J844" s="65"/>
      <c r="K844" s="51">
        <f t="shared" si="350"/>
        <v>0</v>
      </c>
      <c r="L844" s="91"/>
      <c r="M844" s="63"/>
      <c r="N844" s="63"/>
      <c r="O844" s="63"/>
      <c r="P844" s="63"/>
      <c r="Q844" s="63"/>
      <c r="R844" s="63"/>
      <c r="S844" s="51">
        <f t="shared" si="351"/>
        <v>0</v>
      </c>
      <c r="T844" s="51">
        <f t="shared" si="352"/>
        <v>0</v>
      </c>
      <c r="U844" s="51">
        <f t="shared" si="353"/>
        <v>0</v>
      </c>
      <c r="V844" s="51">
        <f t="shared" si="354"/>
        <v>0</v>
      </c>
      <c r="W844" s="51">
        <f t="shared" si="355"/>
        <v>0</v>
      </c>
      <c r="X844" s="51">
        <f t="shared" si="356"/>
        <v>0</v>
      </c>
      <c r="Y844" s="51">
        <f t="shared" si="357"/>
        <v>0</v>
      </c>
      <c r="Z844" s="42"/>
      <c r="AB844" s="274" t="str">
        <f t="shared" ref="AB844:AB907" si="359">IF(AH844="uit","niet invulbaar",IF(AH844="staart","niet leeg",IF(OR(AH844="h",AH844="l"),IF(AI844="sub","niet leeg","leeg"),IF(OR(AND(A844="",Y844=""),SUM(B844:Y844)=0),"leeg","niet leeg"))))</f>
        <v>niet invulbaar</v>
      </c>
      <c r="AC844" s="34"/>
      <c r="AD844" s="34"/>
      <c r="AE844" s="34"/>
      <c r="AF844" s="86"/>
      <c r="AH844" s="28" t="s">
        <v>245</v>
      </c>
      <c r="AI844" s="28" t="str" cm="1">
        <f t="array" ref="AI844">IF(AH844="h",_xlfn.XLOOKUP(AJ844,AJ845:$AJ$2125,AH845:$AH$2125,""),IF(AH844="l",IF(AJ843&lt;&gt;"","sub",""),""))</f>
        <v/>
      </c>
      <c r="AJ844" s="28" t="str">
        <f t="shared" si="358"/>
        <v/>
      </c>
    </row>
    <row r="845" spans="1:36" hidden="1" x14ac:dyDescent="0.25">
      <c r="A845" s="59"/>
      <c r="B845" s="59"/>
      <c r="C845" s="63"/>
      <c r="D845" s="65"/>
      <c r="E845" s="51">
        <f t="shared" si="347"/>
        <v>0</v>
      </c>
      <c r="F845" s="65"/>
      <c r="G845" s="51">
        <f t="shared" si="348"/>
        <v>0</v>
      </c>
      <c r="H845" s="65"/>
      <c r="I845" s="51">
        <f t="shared" si="349"/>
        <v>0</v>
      </c>
      <c r="J845" s="65"/>
      <c r="K845" s="51">
        <f t="shared" si="350"/>
        <v>0</v>
      </c>
      <c r="L845" s="91"/>
      <c r="M845" s="63"/>
      <c r="N845" s="63"/>
      <c r="O845" s="63"/>
      <c r="P845" s="63"/>
      <c r="Q845" s="63"/>
      <c r="R845" s="63"/>
      <c r="S845" s="51">
        <f t="shared" si="351"/>
        <v>0</v>
      </c>
      <c r="T845" s="51">
        <f t="shared" si="352"/>
        <v>0</v>
      </c>
      <c r="U845" s="51">
        <f t="shared" si="353"/>
        <v>0</v>
      </c>
      <c r="V845" s="51">
        <f t="shared" si="354"/>
        <v>0</v>
      </c>
      <c r="W845" s="51">
        <f t="shared" si="355"/>
        <v>0</v>
      </c>
      <c r="X845" s="51">
        <f t="shared" si="356"/>
        <v>0</v>
      </c>
      <c r="Y845" s="51">
        <f t="shared" si="357"/>
        <v>0</v>
      </c>
      <c r="Z845" s="42"/>
      <c r="AB845" s="274" t="str">
        <f t="shared" si="359"/>
        <v>niet invulbaar</v>
      </c>
      <c r="AC845" s="34"/>
      <c r="AD845" s="34"/>
      <c r="AE845" s="34"/>
      <c r="AF845" s="86"/>
      <c r="AH845" s="28" t="s">
        <v>245</v>
      </c>
      <c r="AI845" s="28" t="str" cm="1">
        <f t="array" ref="AI845">IF(AH845="h",_xlfn.XLOOKUP(AJ845,AJ846:$AJ$2125,AH846:$AH$2125,""),IF(AH845="l",IF(AJ844&lt;&gt;"","sub",""),""))</f>
        <v/>
      </c>
      <c r="AJ845" s="28" t="str">
        <f t="shared" si="358"/>
        <v/>
      </c>
    </row>
    <row r="846" spans="1:36" hidden="1" x14ac:dyDescent="0.25">
      <c r="A846" s="59"/>
      <c r="B846" s="59"/>
      <c r="C846" s="63"/>
      <c r="D846" s="65"/>
      <c r="E846" s="51">
        <f t="shared" si="347"/>
        <v>0</v>
      </c>
      <c r="F846" s="65"/>
      <c r="G846" s="51">
        <f t="shared" si="348"/>
        <v>0</v>
      </c>
      <c r="H846" s="65"/>
      <c r="I846" s="51">
        <f t="shared" si="349"/>
        <v>0</v>
      </c>
      <c r="J846" s="65"/>
      <c r="K846" s="51">
        <f t="shared" si="350"/>
        <v>0</v>
      </c>
      <c r="L846" s="91"/>
      <c r="M846" s="63"/>
      <c r="N846" s="63"/>
      <c r="O846" s="63"/>
      <c r="P846" s="63"/>
      <c r="Q846" s="63"/>
      <c r="R846" s="63"/>
      <c r="S846" s="51">
        <f t="shared" si="351"/>
        <v>0</v>
      </c>
      <c r="T846" s="51">
        <f t="shared" si="352"/>
        <v>0</v>
      </c>
      <c r="U846" s="51">
        <f t="shared" si="353"/>
        <v>0</v>
      </c>
      <c r="V846" s="51">
        <f t="shared" si="354"/>
        <v>0</v>
      </c>
      <c r="W846" s="51">
        <f t="shared" si="355"/>
        <v>0</v>
      </c>
      <c r="X846" s="51">
        <f t="shared" si="356"/>
        <v>0</v>
      </c>
      <c r="Y846" s="51">
        <f t="shared" si="357"/>
        <v>0</v>
      </c>
      <c r="Z846" s="42"/>
      <c r="AB846" s="274" t="str">
        <f t="shared" si="359"/>
        <v>niet invulbaar</v>
      </c>
      <c r="AC846" s="34"/>
      <c r="AD846" s="34"/>
      <c r="AE846" s="34"/>
      <c r="AF846" s="86"/>
      <c r="AH846" s="28" t="s">
        <v>245</v>
      </c>
      <c r="AI846" s="28" t="str" cm="1">
        <f t="array" ref="AI846">IF(AH846="h",_xlfn.XLOOKUP(AJ846,AJ847:$AJ$2125,AH847:$AH$2125,""),IF(AH846="l",IF(AJ845&lt;&gt;"","sub",""),""))</f>
        <v/>
      </c>
      <c r="AJ846" s="28" t="str">
        <f t="shared" si="358"/>
        <v/>
      </c>
    </row>
    <row r="847" spans="1:36" hidden="1" x14ac:dyDescent="0.25">
      <c r="A847" s="59"/>
      <c r="B847" s="59"/>
      <c r="C847" s="63"/>
      <c r="D847" s="65"/>
      <c r="E847" s="51">
        <f t="shared" si="347"/>
        <v>0</v>
      </c>
      <c r="F847" s="65"/>
      <c r="G847" s="51">
        <f t="shared" si="348"/>
        <v>0</v>
      </c>
      <c r="H847" s="65"/>
      <c r="I847" s="51">
        <f t="shared" si="349"/>
        <v>0</v>
      </c>
      <c r="J847" s="65"/>
      <c r="K847" s="51">
        <f t="shared" si="350"/>
        <v>0</v>
      </c>
      <c r="L847" s="91"/>
      <c r="M847" s="63"/>
      <c r="N847" s="63"/>
      <c r="O847" s="63"/>
      <c r="P847" s="63"/>
      <c r="Q847" s="63"/>
      <c r="R847" s="63"/>
      <c r="S847" s="51">
        <f t="shared" si="351"/>
        <v>0</v>
      </c>
      <c r="T847" s="51">
        <f t="shared" si="352"/>
        <v>0</v>
      </c>
      <c r="U847" s="51">
        <f t="shared" si="353"/>
        <v>0</v>
      </c>
      <c r="V847" s="51">
        <f t="shared" si="354"/>
        <v>0</v>
      </c>
      <c r="W847" s="51">
        <f t="shared" si="355"/>
        <v>0</v>
      </c>
      <c r="X847" s="51">
        <f t="shared" si="356"/>
        <v>0</v>
      </c>
      <c r="Y847" s="51">
        <f t="shared" si="357"/>
        <v>0</v>
      </c>
      <c r="Z847" s="42"/>
      <c r="AB847" s="274" t="str">
        <f t="shared" si="359"/>
        <v>niet invulbaar</v>
      </c>
      <c r="AC847" s="34"/>
      <c r="AD847" s="34"/>
      <c r="AE847" s="34"/>
      <c r="AF847" s="86"/>
      <c r="AH847" s="28" t="s">
        <v>245</v>
      </c>
      <c r="AI847" s="28" t="str" cm="1">
        <f t="array" ref="AI847">IF(AH847="h",_xlfn.XLOOKUP(AJ847,AJ848:$AJ$2125,AH848:$AH$2125,""),IF(AH847="l",IF(AJ846&lt;&gt;"","sub",""),""))</f>
        <v/>
      </c>
      <c r="AJ847" s="28" t="str">
        <f t="shared" si="358"/>
        <v/>
      </c>
    </row>
    <row r="848" spans="1:36" hidden="1" x14ac:dyDescent="0.25">
      <c r="A848" s="59"/>
      <c r="B848" s="59"/>
      <c r="C848" s="63"/>
      <c r="D848" s="65"/>
      <c r="E848" s="51">
        <f t="shared" si="347"/>
        <v>0</v>
      </c>
      <c r="F848" s="65"/>
      <c r="G848" s="51">
        <f t="shared" si="348"/>
        <v>0</v>
      </c>
      <c r="H848" s="65"/>
      <c r="I848" s="51">
        <f t="shared" si="349"/>
        <v>0</v>
      </c>
      <c r="J848" s="65"/>
      <c r="K848" s="51">
        <f t="shared" si="350"/>
        <v>0</v>
      </c>
      <c r="L848" s="91"/>
      <c r="M848" s="63"/>
      <c r="N848" s="63"/>
      <c r="O848" s="63"/>
      <c r="P848" s="63"/>
      <c r="Q848" s="63"/>
      <c r="R848" s="63"/>
      <c r="S848" s="51">
        <f t="shared" si="351"/>
        <v>0</v>
      </c>
      <c r="T848" s="51">
        <f t="shared" si="352"/>
        <v>0</v>
      </c>
      <c r="U848" s="51">
        <f t="shared" si="353"/>
        <v>0</v>
      </c>
      <c r="V848" s="51">
        <f t="shared" si="354"/>
        <v>0</v>
      </c>
      <c r="W848" s="51">
        <f t="shared" si="355"/>
        <v>0</v>
      </c>
      <c r="X848" s="51">
        <f t="shared" si="356"/>
        <v>0</v>
      </c>
      <c r="Y848" s="51">
        <f t="shared" si="357"/>
        <v>0</v>
      </c>
      <c r="Z848" s="42"/>
      <c r="AB848" s="274" t="str">
        <f t="shared" si="359"/>
        <v>niet invulbaar</v>
      </c>
      <c r="AC848" s="34"/>
      <c r="AD848" s="34"/>
      <c r="AE848" s="34"/>
      <c r="AF848" s="86"/>
      <c r="AH848" s="28" t="s">
        <v>245</v>
      </c>
      <c r="AI848" s="28" t="str" cm="1">
        <f t="array" ref="AI848">IF(AH848="h",_xlfn.XLOOKUP(AJ848,AJ849:$AJ$2125,AH849:$AH$2125,""),IF(AH848="l",IF(AJ847&lt;&gt;"","sub",""),""))</f>
        <v/>
      </c>
      <c r="AJ848" s="28" t="str">
        <f t="shared" si="358"/>
        <v/>
      </c>
    </row>
    <row r="849" spans="1:36" hidden="1" x14ac:dyDescent="0.25">
      <c r="A849" s="59"/>
      <c r="B849" s="59"/>
      <c r="C849" s="63"/>
      <c r="D849" s="65"/>
      <c r="E849" s="51">
        <f t="shared" si="347"/>
        <v>0</v>
      </c>
      <c r="F849" s="65"/>
      <c r="G849" s="51">
        <f t="shared" si="348"/>
        <v>0</v>
      </c>
      <c r="H849" s="65"/>
      <c r="I849" s="51">
        <f t="shared" si="349"/>
        <v>0</v>
      </c>
      <c r="J849" s="65"/>
      <c r="K849" s="51">
        <f t="shared" si="350"/>
        <v>0</v>
      </c>
      <c r="L849" s="91"/>
      <c r="M849" s="63"/>
      <c r="N849" s="63"/>
      <c r="O849" s="63"/>
      <c r="P849" s="63"/>
      <c r="Q849" s="63"/>
      <c r="R849" s="63"/>
      <c r="S849" s="51">
        <f t="shared" si="351"/>
        <v>0</v>
      </c>
      <c r="T849" s="51">
        <f t="shared" si="352"/>
        <v>0</v>
      </c>
      <c r="U849" s="51">
        <f t="shared" si="353"/>
        <v>0</v>
      </c>
      <c r="V849" s="51">
        <f t="shared" si="354"/>
        <v>0</v>
      </c>
      <c r="W849" s="51">
        <f t="shared" si="355"/>
        <v>0</v>
      </c>
      <c r="X849" s="51">
        <f t="shared" si="356"/>
        <v>0</v>
      </c>
      <c r="Y849" s="51">
        <f t="shared" si="357"/>
        <v>0</v>
      </c>
      <c r="Z849" s="42"/>
      <c r="AB849" s="274" t="str">
        <f t="shared" si="359"/>
        <v>niet invulbaar</v>
      </c>
      <c r="AC849" s="34"/>
      <c r="AD849" s="34"/>
      <c r="AE849" s="34"/>
      <c r="AF849" s="86"/>
      <c r="AH849" s="28" t="s">
        <v>245</v>
      </c>
      <c r="AI849" s="28" t="str" cm="1">
        <f t="array" ref="AI849">IF(AH849="h",_xlfn.XLOOKUP(AJ849,AJ850:$AJ$2125,AH850:$AH$2125,""),IF(AH849="l",IF(AJ848&lt;&gt;"","sub",""),""))</f>
        <v/>
      </c>
      <c r="AJ849" s="28" t="str">
        <f t="shared" si="358"/>
        <v/>
      </c>
    </row>
    <row r="850" spans="1:36" hidden="1" x14ac:dyDescent="0.25">
      <c r="A850" s="59"/>
      <c r="B850" s="59"/>
      <c r="C850" s="63"/>
      <c r="D850" s="65"/>
      <c r="E850" s="51">
        <f t="shared" si="347"/>
        <v>0</v>
      </c>
      <c r="F850" s="65"/>
      <c r="G850" s="51">
        <f t="shared" si="348"/>
        <v>0</v>
      </c>
      <c r="H850" s="65"/>
      <c r="I850" s="51">
        <f t="shared" si="349"/>
        <v>0</v>
      </c>
      <c r="J850" s="65"/>
      <c r="K850" s="51">
        <f t="shared" si="350"/>
        <v>0</v>
      </c>
      <c r="L850" s="91"/>
      <c r="M850" s="63"/>
      <c r="N850" s="63"/>
      <c r="O850" s="63"/>
      <c r="P850" s="63"/>
      <c r="Q850" s="63"/>
      <c r="R850" s="63"/>
      <c r="S850" s="51">
        <f t="shared" si="351"/>
        <v>0</v>
      </c>
      <c r="T850" s="51">
        <f t="shared" si="352"/>
        <v>0</v>
      </c>
      <c r="U850" s="51">
        <f t="shared" si="353"/>
        <v>0</v>
      </c>
      <c r="V850" s="51">
        <f t="shared" si="354"/>
        <v>0</v>
      </c>
      <c r="W850" s="51">
        <f t="shared" si="355"/>
        <v>0</v>
      </c>
      <c r="X850" s="51">
        <f t="shared" si="356"/>
        <v>0</v>
      </c>
      <c r="Y850" s="51">
        <f t="shared" si="357"/>
        <v>0</v>
      </c>
      <c r="Z850" s="42"/>
      <c r="AB850" s="274" t="str">
        <f t="shared" si="359"/>
        <v>niet invulbaar</v>
      </c>
      <c r="AC850" s="34"/>
      <c r="AD850" s="34"/>
      <c r="AE850" s="34"/>
      <c r="AF850" s="86"/>
      <c r="AH850" s="28" t="s">
        <v>245</v>
      </c>
      <c r="AI850" s="28" t="str" cm="1">
        <f t="array" ref="AI850">IF(AH850="h",_xlfn.XLOOKUP(AJ850,AJ851:$AJ$2125,AH851:$AH$2125,""),IF(AH850="l",IF(AJ849&lt;&gt;"","sub",""),""))</f>
        <v/>
      </c>
      <c r="AJ850" s="28" t="str">
        <f t="shared" si="358"/>
        <v/>
      </c>
    </row>
    <row r="851" spans="1:36" hidden="1" x14ac:dyDescent="0.25">
      <c r="A851" s="59"/>
      <c r="B851" s="59"/>
      <c r="C851" s="63"/>
      <c r="D851" s="65"/>
      <c r="E851" s="51">
        <f t="shared" si="347"/>
        <v>0</v>
      </c>
      <c r="F851" s="65"/>
      <c r="G851" s="51">
        <f t="shared" si="348"/>
        <v>0</v>
      </c>
      <c r="H851" s="65"/>
      <c r="I851" s="51">
        <f t="shared" si="349"/>
        <v>0</v>
      </c>
      <c r="J851" s="65"/>
      <c r="K851" s="51">
        <f t="shared" si="350"/>
        <v>0</v>
      </c>
      <c r="L851" s="91"/>
      <c r="M851" s="63"/>
      <c r="N851" s="63"/>
      <c r="O851" s="63"/>
      <c r="P851" s="63"/>
      <c r="Q851" s="63"/>
      <c r="R851" s="63"/>
      <c r="S851" s="51">
        <f t="shared" si="351"/>
        <v>0</v>
      </c>
      <c r="T851" s="51">
        <f t="shared" si="352"/>
        <v>0</v>
      </c>
      <c r="U851" s="51">
        <f t="shared" si="353"/>
        <v>0</v>
      </c>
      <c r="V851" s="51">
        <f t="shared" si="354"/>
        <v>0</v>
      </c>
      <c r="W851" s="51">
        <f t="shared" si="355"/>
        <v>0</v>
      </c>
      <c r="X851" s="51">
        <f t="shared" si="356"/>
        <v>0</v>
      </c>
      <c r="Y851" s="51">
        <f t="shared" si="357"/>
        <v>0</v>
      </c>
      <c r="Z851" s="42"/>
      <c r="AB851" s="274" t="str">
        <f t="shared" si="359"/>
        <v>niet invulbaar</v>
      </c>
      <c r="AC851" s="34"/>
      <c r="AD851" s="34"/>
      <c r="AE851" s="34"/>
      <c r="AF851" s="86"/>
      <c r="AH851" s="28" t="s">
        <v>245</v>
      </c>
      <c r="AI851" s="28" t="str" cm="1">
        <f t="array" ref="AI851">IF(AH851="h",_xlfn.XLOOKUP(AJ851,AJ852:$AJ$2125,AH852:$AH$2125,""),IF(AH851="l",IF(AJ850&lt;&gt;"","sub",""),""))</f>
        <v/>
      </c>
      <c r="AJ851" s="28" t="str">
        <f t="shared" si="358"/>
        <v/>
      </c>
    </row>
    <row r="852" spans="1:36" hidden="1" x14ac:dyDescent="0.25">
      <c r="A852" s="59"/>
      <c r="B852" s="59"/>
      <c r="C852" s="63"/>
      <c r="D852" s="65"/>
      <c r="E852" s="51">
        <f t="shared" si="347"/>
        <v>0</v>
      </c>
      <c r="F852" s="65"/>
      <c r="G852" s="51">
        <f t="shared" si="348"/>
        <v>0</v>
      </c>
      <c r="H852" s="65"/>
      <c r="I852" s="51">
        <f t="shared" si="349"/>
        <v>0</v>
      </c>
      <c r="J852" s="65"/>
      <c r="K852" s="51">
        <f t="shared" si="350"/>
        <v>0</v>
      </c>
      <c r="L852" s="91"/>
      <c r="M852" s="63"/>
      <c r="N852" s="63"/>
      <c r="O852" s="63"/>
      <c r="P852" s="63"/>
      <c r="Q852" s="63"/>
      <c r="R852" s="63"/>
      <c r="S852" s="51">
        <f t="shared" si="351"/>
        <v>0</v>
      </c>
      <c r="T852" s="51">
        <f t="shared" si="352"/>
        <v>0</v>
      </c>
      <c r="U852" s="51">
        <f t="shared" si="353"/>
        <v>0</v>
      </c>
      <c r="V852" s="51">
        <f t="shared" si="354"/>
        <v>0</v>
      </c>
      <c r="W852" s="51">
        <f t="shared" si="355"/>
        <v>0</v>
      </c>
      <c r="X852" s="51">
        <f t="shared" si="356"/>
        <v>0</v>
      </c>
      <c r="Y852" s="51">
        <f t="shared" si="357"/>
        <v>0</v>
      </c>
      <c r="Z852" s="42"/>
      <c r="AB852" s="274" t="str">
        <f t="shared" si="359"/>
        <v>niet invulbaar</v>
      </c>
      <c r="AC852" s="34"/>
      <c r="AD852" s="34"/>
      <c r="AE852" s="34"/>
      <c r="AF852" s="86"/>
      <c r="AH852" s="28" t="s">
        <v>245</v>
      </c>
      <c r="AI852" s="28" t="str" cm="1">
        <f t="array" ref="AI852">IF(AH852="h",_xlfn.XLOOKUP(AJ852,AJ853:$AJ$2125,AH853:$AH$2125,""),IF(AH852="l",IF(AJ851&lt;&gt;"","sub",""),""))</f>
        <v/>
      </c>
      <c r="AJ852" s="28" t="str">
        <f t="shared" si="358"/>
        <v/>
      </c>
    </row>
    <row r="853" spans="1:36" hidden="1" x14ac:dyDescent="0.25">
      <c r="A853" s="59"/>
      <c r="B853" s="59"/>
      <c r="C853" s="63"/>
      <c r="D853" s="65"/>
      <c r="E853" s="51">
        <f t="shared" si="347"/>
        <v>0</v>
      </c>
      <c r="F853" s="65"/>
      <c r="G853" s="51">
        <f t="shared" si="348"/>
        <v>0</v>
      </c>
      <c r="H853" s="65"/>
      <c r="I853" s="51">
        <f t="shared" si="349"/>
        <v>0</v>
      </c>
      <c r="J853" s="65"/>
      <c r="K853" s="51">
        <f t="shared" si="350"/>
        <v>0</v>
      </c>
      <c r="L853" s="91"/>
      <c r="M853" s="63"/>
      <c r="N853" s="63"/>
      <c r="O853" s="63"/>
      <c r="P853" s="63"/>
      <c r="Q853" s="63"/>
      <c r="R853" s="63"/>
      <c r="S853" s="51">
        <f t="shared" si="351"/>
        <v>0</v>
      </c>
      <c r="T853" s="51">
        <f t="shared" si="352"/>
        <v>0</v>
      </c>
      <c r="U853" s="51">
        <f t="shared" si="353"/>
        <v>0</v>
      </c>
      <c r="V853" s="51">
        <f t="shared" si="354"/>
        <v>0</v>
      </c>
      <c r="W853" s="51">
        <f t="shared" si="355"/>
        <v>0</v>
      </c>
      <c r="X853" s="51">
        <f t="shared" si="356"/>
        <v>0</v>
      </c>
      <c r="Y853" s="51">
        <f t="shared" si="357"/>
        <v>0</v>
      </c>
      <c r="Z853" s="42"/>
      <c r="AB853" s="274" t="str">
        <f t="shared" si="359"/>
        <v>niet invulbaar</v>
      </c>
      <c r="AC853" s="34"/>
      <c r="AD853" s="34"/>
      <c r="AE853" s="34"/>
      <c r="AF853" s="86"/>
      <c r="AH853" s="28" t="s">
        <v>245</v>
      </c>
      <c r="AI853" s="28" t="str" cm="1">
        <f t="array" ref="AI853">IF(AH853="h",_xlfn.XLOOKUP(AJ853,AJ854:$AJ$2125,AH854:$AH$2125,""),IF(AH853="l",IF(AJ852&lt;&gt;"","sub",""),""))</f>
        <v/>
      </c>
      <c r="AJ853" s="28" t="str">
        <f t="shared" si="358"/>
        <v/>
      </c>
    </row>
    <row r="854" spans="1:36" hidden="1" x14ac:dyDescent="0.25">
      <c r="A854" s="59"/>
      <c r="B854" s="59"/>
      <c r="C854" s="63"/>
      <c r="D854" s="65"/>
      <c r="E854" s="51">
        <f t="shared" si="347"/>
        <v>0</v>
      </c>
      <c r="F854" s="65"/>
      <c r="G854" s="51">
        <f t="shared" si="348"/>
        <v>0</v>
      </c>
      <c r="H854" s="65"/>
      <c r="I854" s="51">
        <f t="shared" si="349"/>
        <v>0</v>
      </c>
      <c r="J854" s="65"/>
      <c r="K854" s="51">
        <f t="shared" si="350"/>
        <v>0</v>
      </c>
      <c r="L854" s="91"/>
      <c r="M854" s="63"/>
      <c r="N854" s="63"/>
      <c r="O854" s="63"/>
      <c r="P854" s="63"/>
      <c r="Q854" s="63"/>
      <c r="R854" s="63"/>
      <c r="S854" s="51">
        <f t="shared" si="351"/>
        <v>0</v>
      </c>
      <c r="T854" s="51">
        <f t="shared" si="352"/>
        <v>0</v>
      </c>
      <c r="U854" s="51">
        <f t="shared" si="353"/>
        <v>0</v>
      </c>
      <c r="V854" s="51">
        <f t="shared" si="354"/>
        <v>0</v>
      </c>
      <c r="W854" s="51">
        <f t="shared" si="355"/>
        <v>0</v>
      </c>
      <c r="X854" s="51">
        <f t="shared" si="356"/>
        <v>0</v>
      </c>
      <c r="Y854" s="51">
        <f t="shared" si="357"/>
        <v>0</v>
      </c>
      <c r="Z854" s="42"/>
      <c r="AB854" s="274" t="str">
        <f t="shared" si="359"/>
        <v>niet invulbaar</v>
      </c>
      <c r="AC854" s="34"/>
      <c r="AD854" s="34"/>
      <c r="AE854" s="34"/>
      <c r="AF854" s="86"/>
      <c r="AH854" s="28" t="s">
        <v>245</v>
      </c>
      <c r="AI854" s="28" t="str" cm="1">
        <f t="array" ref="AI854">IF(AH854="h",_xlfn.XLOOKUP(AJ854,AJ855:$AJ$2125,AH855:$AH$2125,""),IF(AH854="l",IF(AJ853&lt;&gt;"","sub",""),""))</f>
        <v/>
      </c>
      <c r="AJ854" s="28" t="str">
        <f t="shared" si="358"/>
        <v/>
      </c>
    </row>
    <row r="855" spans="1:36" hidden="1" x14ac:dyDescent="0.25">
      <c r="A855" s="59"/>
      <c r="B855" s="59"/>
      <c r="C855" s="63"/>
      <c r="D855" s="65"/>
      <c r="E855" s="51">
        <f t="shared" si="347"/>
        <v>0</v>
      </c>
      <c r="F855" s="65"/>
      <c r="G855" s="51">
        <f t="shared" si="348"/>
        <v>0</v>
      </c>
      <c r="H855" s="65"/>
      <c r="I855" s="51">
        <f t="shared" si="349"/>
        <v>0</v>
      </c>
      <c r="J855" s="65"/>
      <c r="K855" s="51">
        <f t="shared" si="350"/>
        <v>0</v>
      </c>
      <c r="L855" s="91"/>
      <c r="M855" s="63"/>
      <c r="N855" s="63"/>
      <c r="O855" s="63"/>
      <c r="P855" s="63"/>
      <c r="Q855" s="63"/>
      <c r="R855" s="63"/>
      <c r="S855" s="51">
        <f t="shared" si="351"/>
        <v>0</v>
      </c>
      <c r="T855" s="51">
        <f t="shared" si="352"/>
        <v>0</v>
      </c>
      <c r="U855" s="51">
        <f t="shared" si="353"/>
        <v>0</v>
      </c>
      <c r="V855" s="51">
        <f t="shared" si="354"/>
        <v>0</v>
      </c>
      <c r="W855" s="51">
        <f t="shared" si="355"/>
        <v>0</v>
      </c>
      <c r="X855" s="51">
        <f t="shared" si="356"/>
        <v>0</v>
      </c>
      <c r="Y855" s="51">
        <f t="shared" si="357"/>
        <v>0</v>
      </c>
      <c r="Z855" s="42"/>
      <c r="AB855" s="274" t="str">
        <f t="shared" si="359"/>
        <v>niet invulbaar</v>
      </c>
      <c r="AC855" s="34"/>
      <c r="AD855" s="34"/>
      <c r="AE855" s="34"/>
      <c r="AF855" s="86"/>
      <c r="AH855" s="28" t="s">
        <v>245</v>
      </c>
      <c r="AI855" s="28" t="str" cm="1">
        <f t="array" ref="AI855">IF(AH855="h",_xlfn.XLOOKUP(AJ855,AJ856:$AJ$2125,AH856:$AH$2125,""),IF(AH855="l",IF(AJ854&lt;&gt;"","sub",""),""))</f>
        <v/>
      </c>
      <c r="AJ855" s="28" t="str">
        <f t="shared" si="358"/>
        <v/>
      </c>
    </row>
    <row r="856" spans="1:36" hidden="1" x14ac:dyDescent="0.25">
      <c r="A856" s="59"/>
      <c r="B856" s="59"/>
      <c r="C856" s="63"/>
      <c r="D856" s="65"/>
      <c r="E856" s="51">
        <f t="shared" si="347"/>
        <v>0</v>
      </c>
      <c r="F856" s="65"/>
      <c r="G856" s="51">
        <f t="shared" si="348"/>
        <v>0</v>
      </c>
      <c r="H856" s="65"/>
      <c r="I856" s="51">
        <f t="shared" si="349"/>
        <v>0</v>
      </c>
      <c r="J856" s="65"/>
      <c r="K856" s="51">
        <f t="shared" si="350"/>
        <v>0</v>
      </c>
      <c r="L856" s="91"/>
      <c r="M856" s="63"/>
      <c r="N856" s="63"/>
      <c r="O856" s="63"/>
      <c r="P856" s="63"/>
      <c r="Q856" s="63"/>
      <c r="R856" s="63"/>
      <c r="S856" s="51">
        <f t="shared" si="351"/>
        <v>0</v>
      </c>
      <c r="T856" s="51">
        <f t="shared" si="352"/>
        <v>0</v>
      </c>
      <c r="U856" s="51">
        <f t="shared" si="353"/>
        <v>0</v>
      </c>
      <c r="V856" s="51">
        <f t="shared" si="354"/>
        <v>0</v>
      </c>
      <c r="W856" s="51">
        <f t="shared" si="355"/>
        <v>0</v>
      </c>
      <c r="X856" s="51">
        <f t="shared" si="356"/>
        <v>0</v>
      </c>
      <c r="Y856" s="51">
        <f t="shared" si="357"/>
        <v>0</v>
      </c>
      <c r="Z856" s="42"/>
      <c r="AB856" s="274" t="str">
        <f t="shared" si="359"/>
        <v>niet invulbaar</v>
      </c>
      <c r="AC856" s="34"/>
      <c r="AD856" s="34"/>
      <c r="AE856" s="34"/>
      <c r="AF856" s="86"/>
      <c r="AH856" s="28" t="s">
        <v>245</v>
      </c>
      <c r="AI856" s="28" t="str" cm="1">
        <f t="array" ref="AI856">IF(AH856="h",_xlfn.XLOOKUP(AJ856,AJ857:$AJ$2125,AH857:$AH$2125,""),IF(AH856="l",IF(AJ855&lt;&gt;"","sub",""),""))</f>
        <v/>
      </c>
      <c r="AJ856" s="28" t="str">
        <f t="shared" si="358"/>
        <v/>
      </c>
    </row>
    <row r="857" spans="1:36" hidden="1" x14ac:dyDescent="0.25">
      <c r="A857" s="59"/>
      <c r="B857" s="59"/>
      <c r="C857" s="63"/>
      <c r="D857" s="65"/>
      <c r="E857" s="51">
        <f t="shared" si="347"/>
        <v>0</v>
      </c>
      <c r="F857" s="65"/>
      <c r="G857" s="51">
        <f t="shared" si="348"/>
        <v>0</v>
      </c>
      <c r="H857" s="65"/>
      <c r="I857" s="51">
        <f t="shared" si="349"/>
        <v>0</v>
      </c>
      <c r="J857" s="65"/>
      <c r="K857" s="51">
        <f t="shared" si="350"/>
        <v>0</v>
      </c>
      <c r="L857" s="91"/>
      <c r="M857" s="63"/>
      <c r="N857" s="63"/>
      <c r="O857" s="63"/>
      <c r="P857" s="63"/>
      <c r="Q857" s="63"/>
      <c r="R857" s="63"/>
      <c r="S857" s="51">
        <f t="shared" si="351"/>
        <v>0</v>
      </c>
      <c r="T857" s="51">
        <f t="shared" si="352"/>
        <v>0</v>
      </c>
      <c r="U857" s="51">
        <f t="shared" si="353"/>
        <v>0</v>
      </c>
      <c r="V857" s="51">
        <f t="shared" si="354"/>
        <v>0</v>
      </c>
      <c r="W857" s="51">
        <f t="shared" si="355"/>
        <v>0</v>
      </c>
      <c r="X857" s="51">
        <f t="shared" si="356"/>
        <v>0</v>
      </c>
      <c r="Y857" s="51">
        <f t="shared" si="357"/>
        <v>0</v>
      </c>
      <c r="Z857" s="42"/>
      <c r="AB857" s="274" t="str">
        <f t="shared" si="359"/>
        <v>niet invulbaar</v>
      </c>
      <c r="AC857" s="34"/>
      <c r="AD857" s="34"/>
      <c r="AE857" s="34"/>
      <c r="AF857" s="86"/>
      <c r="AH857" s="28" t="s">
        <v>245</v>
      </c>
      <c r="AI857" s="28" t="str" cm="1">
        <f t="array" ref="AI857">IF(AH857="h",_xlfn.XLOOKUP(AJ857,AJ858:$AJ$2125,AH858:$AH$2125,""),IF(AH857="l",IF(AJ856&lt;&gt;"","sub",""),""))</f>
        <v/>
      </c>
      <c r="AJ857" s="28" t="str">
        <f t="shared" si="358"/>
        <v/>
      </c>
    </row>
    <row r="858" spans="1:36" hidden="1" x14ac:dyDescent="0.25">
      <c r="A858" s="59"/>
      <c r="B858" s="59"/>
      <c r="C858" s="63"/>
      <c r="D858" s="65"/>
      <c r="E858" s="51">
        <f t="shared" si="347"/>
        <v>0</v>
      </c>
      <c r="F858" s="65"/>
      <c r="G858" s="51">
        <f t="shared" si="348"/>
        <v>0</v>
      </c>
      <c r="H858" s="65"/>
      <c r="I858" s="51">
        <f t="shared" si="349"/>
        <v>0</v>
      </c>
      <c r="J858" s="65"/>
      <c r="K858" s="51">
        <f t="shared" si="350"/>
        <v>0</v>
      </c>
      <c r="L858" s="91"/>
      <c r="M858" s="63"/>
      <c r="N858" s="63"/>
      <c r="O858" s="63"/>
      <c r="P858" s="63"/>
      <c r="Q858" s="63"/>
      <c r="R858" s="63"/>
      <c r="S858" s="51">
        <f t="shared" si="351"/>
        <v>0</v>
      </c>
      <c r="T858" s="51">
        <f t="shared" si="352"/>
        <v>0</v>
      </c>
      <c r="U858" s="51">
        <f t="shared" si="353"/>
        <v>0</v>
      </c>
      <c r="V858" s="51">
        <f t="shared" si="354"/>
        <v>0</v>
      </c>
      <c r="W858" s="51">
        <f t="shared" si="355"/>
        <v>0</v>
      </c>
      <c r="X858" s="51">
        <f t="shared" si="356"/>
        <v>0</v>
      </c>
      <c r="Y858" s="51">
        <f t="shared" si="357"/>
        <v>0</v>
      </c>
      <c r="Z858" s="42"/>
      <c r="AB858" s="274" t="str">
        <f t="shared" si="359"/>
        <v>niet invulbaar</v>
      </c>
      <c r="AC858" s="34"/>
      <c r="AD858" s="34"/>
      <c r="AE858" s="34"/>
      <c r="AF858" s="86"/>
      <c r="AH858" s="28" t="s">
        <v>245</v>
      </c>
      <c r="AI858" s="28" t="str" cm="1">
        <f t="array" ref="AI858">IF(AH858="h",_xlfn.XLOOKUP(AJ858,AJ859:$AJ$2125,AH859:$AH$2125,""),IF(AH858="l",IF(AJ857&lt;&gt;"","sub",""),""))</f>
        <v/>
      </c>
      <c r="AJ858" s="28" t="str">
        <f t="shared" si="358"/>
        <v/>
      </c>
    </row>
    <row r="859" spans="1:36" hidden="1" x14ac:dyDescent="0.25">
      <c r="A859" s="59"/>
      <c r="B859" s="59"/>
      <c r="C859" s="63"/>
      <c r="D859" s="65"/>
      <c r="E859" s="51">
        <f t="shared" si="347"/>
        <v>0</v>
      </c>
      <c r="F859" s="65"/>
      <c r="G859" s="51">
        <f t="shared" si="348"/>
        <v>0</v>
      </c>
      <c r="H859" s="65"/>
      <c r="I859" s="51">
        <f t="shared" si="349"/>
        <v>0</v>
      </c>
      <c r="J859" s="65"/>
      <c r="K859" s="51">
        <f t="shared" si="350"/>
        <v>0</v>
      </c>
      <c r="L859" s="91"/>
      <c r="M859" s="63"/>
      <c r="N859" s="63"/>
      <c r="O859" s="63"/>
      <c r="P859" s="63"/>
      <c r="Q859" s="63"/>
      <c r="R859" s="63"/>
      <c r="S859" s="51">
        <f t="shared" si="351"/>
        <v>0</v>
      </c>
      <c r="T859" s="51">
        <f t="shared" si="352"/>
        <v>0</v>
      </c>
      <c r="U859" s="51">
        <f t="shared" si="353"/>
        <v>0</v>
      </c>
      <c r="V859" s="51">
        <f t="shared" si="354"/>
        <v>0</v>
      </c>
      <c r="W859" s="51">
        <f t="shared" si="355"/>
        <v>0</v>
      </c>
      <c r="X859" s="51">
        <f t="shared" si="356"/>
        <v>0</v>
      </c>
      <c r="Y859" s="51">
        <f t="shared" si="357"/>
        <v>0</v>
      </c>
      <c r="Z859" s="42"/>
      <c r="AB859" s="274" t="str">
        <f t="shared" si="359"/>
        <v>niet invulbaar</v>
      </c>
      <c r="AC859" s="34"/>
      <c r="AD859" s="34"/>
      <c r="AE859" s="34"/>
      <c r="AF859" s="86"/>
      <c r="AH859" s="28" t="s">
        <v>245</v>
      </c>
      <c r="AI859" s="28" t="str" cm="1">
        <f t="array" ref="AI859">IF(AH859="h",_xlfn.XLOOKUP(AJ859,AJ860:$AJ$2125,AH860:$AH$2125,""),IF(AH859="l",IF(AJ858&lt;&gt;"","sub",""),""))</f>
        <v/>
      </c>
      <c r="AJ859" s="28" t="str">
        <f t="shared" si="358"/>
        <v/>
      </c>
    </row>
    <row r="860" spans="1:36" hidden="1" x14ac:dyDescent="0.25">
      <c r="A860" s="59"/>
      <c r="B860" s="59"/>
      <c r="C860" s="63"/>
      <c r="D860" s="65"/>
      <c r="E860" s="51">
        <f t="shared" si="347"/>
        <v>0</v>
      </c>
      <c r="F860" s="65"/>
      <c r="G860" s="51">
        <f t="shared" si="348"/>
        <v>0</v>
      </c>
      <c r="H860" s="65"/>
      <c r="I860" s="51">
        <f t="shared" si="349"/>
        <v>0</v>
      </c>
      <c r="J860" s="65"/>
      <c r="K860" s="51">
        <f t="shared" si="350"/>
        <v>0</v>
      </c>
      <c r="L860" s="91"/>
      <c r="M860" s="63"/>
      <c r="N860" s="63"/>
      <c r="O860" s="63"/>
      <c r="P860" s="63"/>
      <c r="Q860" s="63"/>
      <c r="R860" s="63"/>
      <c r="S860" s="51">
        <f t="shared" si="351"/>
        <v>0</v>
      </c>
      <c r="T860" s="51">
        <f t="shared" si="352"/>
        <v>0</v>
      </c>
      <c r="U860" s="51">
        <f t="shared" si="353"/>
        <v>0</v>
      </c>
      <c r="V860" s="51">
        <f t="shared" si="354"/>
        <v>0</v>
      </c>
      <c r="W860" s="51">
        <f t="shared" si="355"/>
        <v>0</v>
      </c>
      <c r="X860" s="51">
        <f t="shared" si="356"/>
        <v>0</v>
      </c>
      <c r="Y860" s="51">
        <f t="shared" si="357"/>
        <v>0</v>
      </c>
      <c r="Z860" s="42"/>
      <c r="AB860" s="274" t="str">
        <f t="shared" si="359"/>
        <v>niet invulbaar</v>
      </c>
      <c r="AC860" s="34"/>
      <c r="AD860" s="34"/>
      <c r="AE860" s="34"/>
      <c r="AF860" s="86"/>
      <c r="AH860" s="28" t="s">
        <v>245</v>
      </c>
      <c r="AI860" s="28" t="str" cm="1">
        <f t="array" ref="AI860">IF(AH860="h",_xlfn.XLOOKUP(AJ860,AJ861:$AJ$2125,AH861:$AH$2125,""),IF(AH860="l",IF(AJ859&lt;&gt;"","sub",""),""))</f>
        <v/>
      </c>
      <c r="AJ860" s="28" t="str">
        <f t="shared" si="358"/>
        <v/>
      </c>
    </row>
    <row r="861" spans="1:36" hidden="1" x14ac:dyDescent="0.25">
      <c r="A861" s="59"/>
      <c r="B861" s="59"/>
      <c r="C861" s="63"/>
      <c r="D861" s="65"/>
      <c r="E861" s="51">
        <f t="shared" si="347"/>
        <v>0</v>
      </c>
      <c r="F861" s="65"/>
      <c r="G861" s="51">
        <f t="shared" si="348"/>
        <v>0</v>
      </c>
      <c r="H861" s="65"/>
      <c r="I861" s="51">
        <f t="shared" si="349"/>
        <v>0</v>
      </c>
      <c r="J861" s="65"/>
      <c r="K861" s="51">
        <f t="shared" si="350"/>
        <v>0</v>
      </c>
      <c r="L861" s="91"/>
      <c r="M861" s="63"/>
      <c r="N861" s="63"/>
      <c r="O861" s="63"/>
      <c r="P861" s="63"/>
      <c r="Q861" s="63"/>
      <c r="R861" s="63"/>
      <c r="S861" s="51">
        <f t="shared" si="351"/>
        <v>0</v>
      </c>
      <c r="T861" s="51">
        <f t="shared" si="352"/>
        <v>0</v>
      </c>
      <c r="U861" s="51">
        <f t="shared" si="353"/>
        <v>0</v>
      </c>
      <c r="V861" s="51">
        <f t="shared" si="354"/>
        <v>0</v>
      </c>
      <c r="W861" s="51">
        <f t="shared" si="355"/>
        <v>0</v>
      </c>
      <c r="X861" s="51">
        <f t="shared" si="356"/>
        <v>0</v>
      </c>
      <c r="Y861" s="51">
        <f t="shared" si="357"/>
        <v>0</v>
      </c>
      <c r="Z861" s="42"/>
      <c r="AB861" s="274" t="str">
        <f t="shared" si="359"/>
        <v>niet invulbaar</v>
      </c>
      <c r="AC861" s="34"/>
      <c r="AD861" s="34"/>
      <c r="AE861" s="34"/>
      <c r="AF861" s="86"/>
      <c r="AH861" s="28" t="s">
        <v>245</v>
      </c>
      <c r="AI861" s="28" t="str" cm="1">
        <f t="array" ref="AI861">IF(AH861="h",_xlfn.XLOOKUP(AJ861,AJ862:$AJ$2125,AH862:$AH$2125,""),IF(AH861="l",IF(AJ860&lt;&gt;"","sub",""),""))</f>
        <v/>
      </c>
      <c r="AJ861" s="28" t="str">
        <f t="shared" si="358"/>
        <v/>
      </c>
    </row>
    <row r="862" spans="1:36" hidden="1" x14ac:dyDescent="0.25">
      <c r="A862" s="59"/>
      <c r="B862" s="59"/>
      <c r="C862" s="63"/>
      <c r="D862" s="65"/>
      <c r="E862" s="51">
        <f t="shared" si="347"/>
        <v>0</v>
      </c>
      <c r="F862" s="65"/>
      <c r="G862" s="51">
        <f t="shared" si="348"/>
        <v>0</v>
      </c>
      <c r="H862" s="65"/>
      <c r="I862" s="51">
        <f t="shared" si="349"/>
        <v>0</v>
      </c>
      <c r="J862" s="65"/>
      <c r="K862" s="51">
        <f t="shared" si="350"/>
        <v>0</v>
      </c>
      <c r="L862" s="91"/>
      <c r="M862" s="63"/>
      <c r="N862" s="63"/>
      <c r="O862" s="63"/>
      <c r="P862" s="63"/>
      <c r="Q862" s="63"/>
      <c r="R862" s="63"/>
      <c r="S862" s="51">
        <f t="shared" si="351"/>
        <v>0</v>
      </c>
      <c r="T862" s="51">
        <f t="shared" si="352"/>
        <v>0</v>
      </c>
      <c r="U862" s="51">
        <f t="shared" si="353"/>
        <v>0</v>
      </c>
      <c r="V862" s="51">
        <f t="shared" si="354"/>
        <v>0</v>
      </c>
      <c r="W862" s="51">
        <f t="shared" si="355"/>
        <v>0</v>
      </c>
      <c r="X862" s="51">
        <f t="shared" si="356"/>
        <v>0</v>
      </c>
      <c r="Y862" s="51">
        <f t="shared" si="357"/>
        <v>0</v>
      </c>
      <c r="Z862" s="42"/>
      <c r="AB862" s="274" t="str">
        <f t="shared" si="359"/>
        <v>niet invulbaar</v>
      </c>
      <c r="AC862" s="34"/>
      <c r="AD862" s="34"/>
      <c r="AE862" s="34"/>
      <c r="AF862" s="86"/>
      <c r="AH862" s="28" t="s">
        <v>245</v>
      </c>
      <c r="AI862" s="28" t="str" cm="1">
        <f t="array" ref="AI862">IF(AH862="h",_xlfn.XLOOKUP(AJ862,AJ863:$AJ$2125,AH863:$AH$2125,""),IF(AH862="l",IF(AJ861&lt;&gt;"","sub",""),""))</f>
        <v/>
      </c>
      <c r="AJ862" s="28" t="str">
        <f t="shared" si="358"/>
        <v/>
      </c>
    </row>
    <row r="863" spans="1:36" hidden="1" x14ac:dyDescent="0.25">
      <c r="A863" s="59"/>
      <c r="B863" s="59"/>
      <c r="C863" s="63"/>
      <c r="D863" s="65"/>
      <c r="E863" s="51">
        <f t="shared" si="347"/>
        <v>0</v>
      </c>
      <c r="F863" s="65"/>
      <c r="G863" s="51">
        <f t="shared" si="348"/>
        <v>0</v>
      </c>
      <c r="H863" s="65"/>
      <c r="I863" s="51">
        <f t="shared" si="349"/>
        <v>0</v>
      </c>
      <c r="J863" s="65"/>
      <c r="K863" s="51">
        <f t="shared" si="350"/>
        <v>0</v>
      </c>
      <c r="L863" s="91"/>
      <c r="M863" s="63"/>
      <c r="N863" s="63"/>
      <c r="O863" s="63"/>
      <c r="P863" s="63"/>
      <c r="Q863" s="63"/>
      <c r="R863" s="63"/>
      <c r="S863" s="51">
        <f t="shared" si="351"/>
        <v>0</v>
      </c>
      <c r="T863" s="51">
        <f t="shared" si="352"/>
        <v>0</v>
      </c>
      <c r="U863" s="51">
        <f t="shared" si="353"/>
        <v>0</v>
      </c>
      <c r="V863" s="51">
        <f t="shared" si="354"/>
        <v>0</v>
      </c>
      <c r="W863" s="51">
        <f t="shared" si="355"/>
        <v>0</v>
      </c>
      <c r="X863" s="51">
        <f t="shared" si="356"/>
        <v>0</v>
      </c>
      <c r="Y863" s="51">
        <f t="shared" si="357"/>
        <v>0</v>
      </c>
      <c r="Z863" s="42"/>
      <c r="AB863" s="274" t="str">
        <f t="shared" si="359"/>
        <v>niet invulbaar</v>
      </c>
      <c r="AC863" s="34"/>
      <c r="AD863" s="34"/>
      <c r="AE863" s="34"/>
      <c r="AF863" s="86"/>
      <c r="AH863" s="28" t="s">
        <v>245</v>
      </c>
      <c r="AI863" s="28" t="str" cm="1">
        <f t="array" ref="AI863">IF(AH863="h",_xlfn.XLOOKUP(AJ863,AJ864:$AJ$2125,AH864:$AH$2125,""),IF(AH863="l",IF(AJ862&lt;&gt;"","sub",""),""))</f>
        <v/>
      </c>
      <c r="AJ863" s="28" t="str">
        <f t="shared" si="358"/>
        <v/>
      </c>
    </row>
    <row r="864" spans="1:36" hidden="1" x14ac:dyDescent="0.25">
      <c r="A864" s="59"/>
      <c r="B864" s="59"/>
      <c r="C864" s="63"/>
      <c r="D864" s="65"/>
      <c r="E864" s="51">
        <f t="shared" si="347"/>
        <v>0</v>
      </c>
      <c r="F864" s="65"/>
      <c r="G864" s="51">
        <f t="shared" si="348"/>
        <v>0</v>
      </c>
      <c r="H864" s="65"/>
      <c r="I864" s="51">
        <f t="shared" si="349"/>
        <v>0</v>
      </c>
      <c r="J864" s="65"/>
      <c r="K864" s="51">
        <f t="shared" si="350"/>
        <v>0</v>
      </c>
      <c r="L864" s="91"/>
      <c r="M864" s="63"/>
      <c r="N864" s="63"/>
      <c r="O864" s="63"/>
      <c r="P864" s="63"/>
      <c r="Q864" s="63"/>
      <c r="R864" s="63"/>
      <c r="S864" s="51">
        <f t="shared" si="351"/>
        <v>0</v>
      </c>
      <c r="T864" s="51">
        <f t="shared" si="352"/>
        <v>0</v>
      </c>
      <c r="U864" s="51">
        <f t="shared" si="353"/>
        <v>0</v>
      </c>
      <c r="V864" s="51">
        <f t="shared" si="354"/>
        <v>0</v>
      </c>
      <c r="W864" s="51">
        <f t="shared" si="355"/>
        <v>0</v>
      </c>
      <c r="X864" s="51">
        <f t="shared" si="356"/>
        <v>0</v>
      </c>
      <c r="Y864" s="51">
        <f t="shared" si="357"/>
        <v>0</v>
      </c>
      <c r="Z864" s="42"/>
      <c r="AB864" s="274" t="str">
        <f t="shared" si="359"/>
        <v>niet invulbaar</v>
      </c>
      <c r="AC864" s="34"/>
      <c r="AD864" s="34"/>
      <c r="AE864" s="34"/>
      <c r="AF864" s="86"/>
      <c r="AH864" s="28" t="s">
        <v>245</v>
      </c>
      <c r="AI864" s="28" t="str" cm="1">
        <f t="array" ref="AI864">IF(AH864="h",_xlfn.XLOOKUP(AJ864,AJ865:$AJ$2125,AH865:$AH$2125,""),IF(AH864="l",IF(AJ863&lt;&gt;"","sub",""),""))</f>
        <v/>
      </c>
      <c r="AJ864" s="28" t="str">
        <f t="shared" si="358"/>
        <v/>
      </c>
    </row>
    <row r="865" spans="1:36" hidden="1" x14ac:dyDescent="0.25">
      <c r="A865" s="59"/>
      <c r="B865" s="59"/>
      <c r="C865" s="63"/>
      <c r="D865" s="65"/>
      <c r="E865" s="51">
        <f t="shared" si="347"/>
        <v>0</v>
      </c>
      <c r="F865" s="65"/>
      <c r="G865" s="51">
        <f t="shared" si="348"/>
        <v>0</v>
      </c>
      <c r="H865" s="65"/>
      <c r="I865" s="51">
        <f t="shared" si="349"/>
        <v>0</v>
      </c>
      <c r="J865" s="65"/>
      <c r="K865" s="51">
        <f t="shared" si="350"/>
        <v>0</v>
      </c>
      <c r="L865" s="91"/>
      <c r="M865" s="63"/>
      <c r="N865" s="63"/>
      <c r="O865" s="63"/>
      <c r="P865" s="63"/>
      <c r="Q865" s="63"/>
      <c r="R865" s="63"/>
      <c r="S865" s="51">
        <f t="shared" si="351"/>
        <v>0</v>
      </c>
      <c r="T865" s="51">
        <f t="shared" si="352"/>
        <v>0</v>
      </c>
      <c r="U865" s="51">
        <f t="shared" si="353"/>
        <v>0</v>
      </c>
      <c r="V865" s="51">
        <f t="shared" si="354"/>
        <v>0</v>
      </c>
      <c r="W865" s="51">
        <f t="shared" si="355"/>
        <v>0</v>
      </c>
      <c r="X865" s="51">
        <f t="shared" si="356"/>
        <v>0</v>
      </c>
      <c r="Y865" s="51">
        <f t="shared" si="357"/>
        <v>0</v>
      </c>
      <c r="Z865" s="42"/>
      <c r="AB865" s="274" t="str">
        <f t="shared" si="359"/>
        <v>niet invulbaar</v>
      </c>
      <c r="AC865" s="34"/>
      <c r="AD865" s="34"/>
      <c r="AE865" s="34"/>
      <c r="AF865" s="86"/>
      <c r="AH865" s="28" t="s">
        <v>245</v>
      </c>
      <c r="AI865" s="28" t="str" cm="1">
        <f t="array" ref="AI865">IF(AH865="h",_xlfn.XLOOKUP(AJ865,AJ866:$AJ$2125,AH866:$AH$2125,""),IF(AH865="l",IF(AJ864&lt;&gt;"","sub",""),""))</f>
        <v/>
      </c>
      <c r="AJ865" s="28" t="str">
        <f t="shared" si="358"/>
        <v/>
      </c>
    </row>
    <row r="866" spans="1:36" hidden="1" x14ac:dyDescent="0.25">
      <c r="A866" s="59"/>
      <c r="B866" s="59"/>
      <c r="C866" s="63"/>
      <c r="D866" s="65"/>
      <c r="E866" s="51">
        <f t="shared" si="347"/>
        <v>0</v>
      </c>
      <c r="F866" s="65"/>
      <c r="G866" s="51">
        <f t="shared" si="348"/>
        <v>0</v>
      </c>
      <c r="H866" s="65"/>
      <c r="I866" s="51">
        <f t="shared" si="349"/>
        <v>0</v>
      </c>
      <c r="J866" s="65"/>
      <c r="K866" s="51">
        <f t="shared" si="350"/>
        <v>0</v>
      </c>
      <c r="L866" s="91"/>
      <c r="M866" s="63"/>
      <c r="N866" s="63"/>
      <c r="O866" s="63"/>
      <c r="P866" s="63"/>
      <c r="Q866" s="63"/>
      <c r="R866" s="63"/>
      <c r="S866" s="51">
        <f t="shared" si="351"/>
        <v>0</v>
      </c>
      <c r="T866" s="51">
        <f t="shared" si="352"/>
        <v>0</v>
      </c>
      <c r="U866" s="51">
        <f t="shared" si="353"/>
        <v>0</v>
      </c>
      <c r="V866" s="51">
        <f t="shared" si="354"/>
        <v>0</v>
      </c>
      <c r="W866" s="51">
        <f t="shared" si="355"/>
        <v>0</v>
      </c>
      <c r="X866" s="51">
        <f t="shared" si="356"/>
        <v>0</v>
      </c>
      <c r="Y866" s="51">
        <f t="shared" si="357"/>
        <v>0</v>
      </c>
      <c r="Z866" s="42"/>
      <c r="AB866" s="274" t="str">
        <f t="shared" si="359"/>
        <v>niet invulbaar</v>
      </c>
      <c r="AC866" s="34"/>
      <c r="AD866" s="34"/>
      <c r="AE866" s="34"/>
      <c r="AF866" s="86"/>
      <c r="AH866" s="28" t="s">
        <v>245</v>
      </c>
      <c r="AI866" s="28" t="str" cm="1">
        <f t="array" ref="AI866">IF(AH866="h",_xlfn.XLOOKUP(AJ866,AJ867:$AJ$2125,AH867:$AH$2125,""),IF(AH866="l",IF(AJ865&lt;&gt;"","sub",""),""))</f>
        <v/>
      </c>
      <c r="AJ866" s="28" t="str">
        <f t="shared" si="358"/>
        <v/>
      </c>
    </row>
    <row r="867" spans="1:36" hidden="1" x14ac:dyDescent="0.25">
      <c r="A867" s="59"/>
      <c r="B867" s="59"/>
      <c r="C867" s="63"/>
      <c r="D867" s="65"/>
      <c r="E867" s="51">
        <f t="shared" ref="E867:E898" si="360">B867*D867</f>
        <v>0</v>
      </c>
      <c r="F867" s="65"/>
      <c r="G867" s="51">
        <f t="shared" ref="G867:G898" si="361">B867*F867</f>
        <v>0</v>
      </c>
      <c r="H867" s="65"/>
      <c r="I867" s="51">
        <f t="shared" ref="I867:I898" si="362">B867*H867</f>
        <v>0</v>
      </c>
      <c r="J867" s="65"/>
      <c r="K867" s="51">
        <f t="shared" ref="K867:K898" si="363">(E867*$J$6)+G867+I867+J867</f>
        <v>0</v>
      </c>
      <c r="L867" s="91"/>
      <c r="M867" s="63"/>
      <c r="N867" s="63"/>
      <c r="O867" s="63"/>
      <c r="P867" s="63"/>
      <c r="Q867" s="63"/>
      <c r="R867" s="63"/>
      <c r="S867" s="51">
        <f t="shared" ref="S867:S898" si="364">IF(M867="j",$K867,0)</f>
        <v>0</v>
      </c>
      <c r="T867" s="51">
        <f t="shared" ref="T867:T898" si="365">IF(N867="j",$K867,0)</f>
        <v>0</v>
      </c>
      <c r="U867" s="51">
        <f t="shared" ref="U867:U898" si="366">IF(O867="j",$K867,0)</f>
        <v>0</v>
      </c>
      <c r="V867" s="51">
        <f t="shared" ref="V867:V898" si="367">IF(P867="j",$K867,0)</f>
        <v>0</v>
      </c>
      <c r="W867" s="51">
        <f t="shared" ref="W867:W898" si="368">IF(Q867="j",$K867,0)</f>
        <v>0</v>
      </c>
      <c r="X867" s="51">
        <f t="shared" ref="X867:X898" si="369">IF(R867="j",$K867,0)</f>
        <v>0</v>
      </c>
      <c r="Y867" s="51">
        <f t="shared" ref="Y867:Y898" si="370">SUM(S867:X867)</f>
        <v>0</v>
      </c>
      <c r="Z867" s="42"/>
      <c r="AB867" s="274" t="str">
        <f t="shared" si="359"/>
        <v>niet invulbaar</v>
      </c>
      <c r="AC867" s="34"/>
      <c r="AD867" s="34"/>
      <c r="AE867" s="34"/>
      <c r="AF867" s="86"/>
      <c r="AH867" s="28" t="s">
        <v>245</v>
      </c>
      <c r="AI867" s="28" t="str" cm="1">
        <f t="array" ref="AI867">IF(AH867="h",_xlfn.XLOOKUP(AJ867,AJ868:$AJ$2125,AH868:$AH$2125,""),IF(AH867="l",IF(AJ866&lt;&gt;"","sub",""),""))</f>
        <v/>
      </c>
      <c r="AJ867" s="28" t="str">
        <f t="shared" si="358"/>
        <v/>
      </c>
    </row>
    <row r="868" spans="1:36" hidden="1" x14ac:dyDescent="0.25">
      <c r="A868" s="59"/>
      <c r="B868" s="59"/>
      <c r="C868" s="63"/>
      <c r="D868" s="65"/>
      <c r="E868" s="51">
        <f t="shared" si="360"/>
        <v>0</v>
      </c>
      <c r="F868" s="65"/>
      <c r="G868" s="51">
        <f t="shared" si="361"/>
        <v>0</v>
      </c>
      <c r="H868" s="65"/>
      <c r="I868" s="51">
        <f t="shared" si="362"/>
        <v>0</v>
      </c>
      <c r="J868" s="65"/>
      <c r="K868" s="51">
        <f t="shared" si="363"/>
        <v>0</v>
      </c>
      <c r="L868" s="91"/>
      <c r="M868" s="63"/>
      <c r="N868" s="63"/>
      <c r="O868" s="63"/>
      <c r="P868" s="63"/>
      <c r="Q868" s="63"/>
      <c r="R868" s="63"/>
      <c r="S868" s="51">
        <f t="shared" si="364"/>
        <v>0</v>
      </c>
      <c r="T868" s="51">
        <f t="shared" si="365"/>
        <v>0</v>
      </c>
      <c r="U868" s="51">
        <f t="shared" si="366"/>
        <v>0</v>
      </c>
      <c r="V868" s="51">
        <f t="shared" si="367"/>
        <v>0</v>
      </c>
      <c r="W868" s="51">
        <f t="shared" si="368"/>
        <v>0</v>
      </c>
      <c r="X868" s="51">
        <f t="shared" si="369"/>
        <v>0</v>
      </c>
      <c r="Y868" s="51">
        <f t="shared" si="370"/>
        <v>0</v>
      </c>
      <c r="Z868" s="42"/>
      <c r="AB868" s="274" t="str">
        <f t="shared" si="359"/>
        <v>niet invulbaar</v>
      </c>
      <c r="AC868" s="34"/>
      <c r="AD868" s="34"/>
      <c r="AE868" s="34"/>
      <c r="AF868" s="86"/>
      <c r="AH868" s="28" t="s">
        <v>245</v>
      </c>
      <c r="AI868" s="28" t="str" cm="1">
        <f t="array" ref="AI868">IF(AH868="h",_xlfn.XLOOKUP(AJ868,AJ869:$AJ$2125,AH869:$AH$2125,""),IF(AH868="l",IF(AJ867&lt;&gt;"","sub",""),""))</f>
        <v/>
      </c>
      <c r="AJ868" s="28" t="str">
        <f t="shared" si="358"/>
        <v/>
      </c>
    </row>
    <row r="869" spans="1:36" hidden="1" x14ac:dyDescent="0.25">
      <c r="A869" s="59"/>
      <c r="B869" s="59"/>
      <c r="C869" s="63"/>
      <c r="D869" s="65"/>
      <c r="E869" s="51">
        <f t="shared" si="360"/>
        <v>0</v>
      </c>
      <c r="F869" s="65"/>
      <c r="G869" s="51">
        <f t="shared" si="361"/>
        <v>0</v>
      </c>
      <c r="H869" s="65"/>
      <c r="I869" s="51">
        <f t="shared" si="362"/>
        <v>0</v>
      </c>
      <c r="J869" s="65"/>
      <c r="K869" s="51">
        <f t="shared" si="363"/>
        <v>0</v>
      </c>
      <c r="L869" s="91"/>
      <c r="M869" s="63"/>
      <c r="N869" s="63"/>
      <c r="O869" s="63"/>
      <c r="P869" s="63"/>
      <c r="Q869" s="63"/>
      <c r="R869" s="63"/>
      <c r="S869" s="51">
        <f t="shared" si="364"/>
        <v>0</v>
      </c>
      <c r="T869" s="51">
        <f t="shared" si="365"/>
        <v>0</v>
      </c>
      <c r="U869" s="51">
        <f t="shared" si="366"/>
        <v>0</v>
      </c>
      <c r="V869" s="51">
        <f t="shared" si="367"/>
        <v>0</v>
      </c>
      <c r="W869" s="51">
        <f t="shared" si="368"/>
        <v>0</v>
      </c>
      <c r="X869" s="51">
        <f t="shared" si="369"/>
        <v>0</v>
      </c>
      <c r="Y869" s="51">
        <f t="shared" si="370"/>
        <v>0</v>
      </c>
      <c r="Z869" s="42"/>
      <c r="AB869" s="274" t="str">
        <f t="shared" si="359"/>
        <v>niet invulbaar</v>
      </c>
      <c r="AC869" s="34"/>
      <c r="AD869" s="34"/>
      <c r="AE869" s="34"/>
      <c r="AF869" s="86"/>
      <c r="AH869" s="28" t="s">
        <v>245</v>
      </c>
      <c r="AI869" s="28" t="str" cm="1">
        <f t="array" ref="AI869">IF(AH869="h",_xlfn.XLOOKUP(AJ869,AJ870:$AJ$2125,AH870:$AH$2125,""),IF(AH869="l",IF(AJ868&lt;&gt;"","sub",""),""))</f>
        <v/>
      </c>
      <c r="AJ869" s="28" t="str">
        <f t="shared" si="358"/>
        <v/>
      </c>
    </row>
    <row r="870" spans="1:36" hidden="1" x14ac:dyDescent="0.25">
      <c r="A870" s="59"/>
      <c r="B870" s="59"/>
      <c r="C870" s="63"/>
      <c r="D870" s="65"/>
      <c r="E870" s="51">
        <f t="shared" si="360"/>
        <v>0</v>
      </c>
      <c r="F870" s="65"/>
      <c r="G870" s="51">
        <f t="shared" si="361"/>
        <v>0</v>
      </c>
      <c r="H870" s="65"/>
      <c r="I870" s="51">
        <f t="shared" si="362"/>
        <v>0</v>
      </c>
      <c r="J870" s="65"/>
      <c r="K870" s="51">
        <f t="shared" si="363"/>
        <v>0</v>
      </c>
      <c r="L870" s="91"/>
      <c r="M870" s="63"/>
      <c r="N870" s="63"/>
      <c r="O870" s="63"/>
      <c r="P870" s="63"/>
      <c r="Q870" s="63"/>
      <c r="R870" s="63"/>
      <c r="S870" s="51">
        <f t="shared" si="364"/>
        <v>0</v>
      </c>
      <c r="T870" s="51">
        <f t="shared" si="365"/>
        <v>0</v>
      </c>
      <c r="U870" s="51">
        <f t="shared" si="366"/>
        <v>0</v>
      </c>
      <c r="V870" s="51">
        <f t="shared" si="367"/>
        <v>0</v>
      </c>
      <c r="W870" s="51">
        <f t="shared" si="368"/>
        <v>0</v>
      </c>
      <c r="X870" s="51">
        <f t="shared" si="369"/>
        <v>0</v>
      </c>
      <c r="Y870" s="51">
        <f t="shared" si="370"/>
        <v>0</v>
      </c>
      <c r="Z870" s="42"/>
      <c r="AB870" s="274" t="str">
        <f t="shared" si="359"/>
        <v>niet invulbaar</v>
      </c>
      <c r="AC870" s="34"/>
      <c r="AD870" s="34"/>
      <c r="AE870" s="34"/>
      <c r="AF870" s="86"/>
      <c r="AH870" s="28" t="s">
        <v>245</v>
      </c>
      <c r="AI870" s="28" t="str" cm="1">
        <f t="array" ref="AI870">IF(AH870="h",_xlfn.XLOOKUP(AJ870,AJ871:$AJ$2125,AH871:$AH$2125,""),IF(AH870="l",IF(AJ869&lt;&gt;"","sub",""),""))</f>
        <v/>
      </c>
      <c r="AJ870" s="28" t="str">
        <f t="shared" si="358"/>
        <v/>
      </c>
    </row>
    <row r="871" spans="1:36" hidden="1" x14ac:dyDescent="0.25">
      <c r="A871" s="59"/>
      <c r="B871" s="59"/>
      <c r="C871" s="63"/>
      <c r="D871" s="65"/>
      <c r="E871" s="51">
        <f t="shared" si="360"/>
        <v>0</v>
      </c>
      <c r="F871" s="65"/>
      <c r="G871" s="51">
        <f t="shared" si="361"/>
        <v>0</v>
      </c>
      <c r="H871" s="65"/>
      <c r="I871" s="51">
        <f t="shared" si="362"/>
        <v>0</v>
      </c>
      <c r="J871" s="65"/>
      <c r="K871" s="51">
        <f t="shared" si="363"/>
        <v>0</v>
      </c>
      <c r="L871" s="91"/>
      <c r="M871" s="63"/>
      <c r="N871" s="63"/>
      <c r="O871" s="63"/>
      <c r="P871" s="63"/>
      <c r="Q871" s="63"/>
      <c r="R871" s="63"/>
      <c r="S871" s="51">
        <f t="shared" si="364"/>
        <v>0</v>
      </c>
      <c r="T871" s="51">
        <f t="shared" si="365"/>
        <v>0</v>
      </c>
      <c r="U871" s="51">
        <f t="shared" si="366"/>
        <v>0</v>
      </c>
      <c r="V871" s="51">
        <f t="shared" si="367"/>
        <v>0</v>
      </c>
      <c r="W871" s="51">
        <f t="shared" si="368"/>
        <v>0</v>
      </c>
      <c r="X871" s="51">
        <f t="shared" si="369"/>
        <v>0</v>
      </c>
      <c r="Y871" s="51">
        <f t="shared" si="370"/>
        <v>0</v>
      </c>
      <c r="Z871" s="42"/>
      <c r="AB871" s="274" t="str">
        <f t="shared" si="359"/>
        <v>niet invulbaar</v>
      </c>
      <c r="AC871" s="34"/>
      <c r="AD871" s="34"/>
      <c r="AE871" s="34"/>
      <c r="AF871" s="86"/>
      <c r="AH871" s="28" t="s">
        <v>245</v>
      </c>
      <c r="AI871" s="28" t="str" cm="1">
        <f t="array" ref="AI871">IF(AH871="h",_xlfn.XLOOKUP(AJ871,AJ872:$AJ$2125,AH872:$AH$2125,""),IF(AH871="l",IF(AJ870&lt;&gt;"","sub",""),""))</f>
        <v/>
      </c>
      <c r="AJ871" s="28" t="str">
        <f t="shared" si="358"/>
        <v/>
      </c>
    </row>
    <row r="872" spans="1:36" hidden="1" x14ac:dyDescent="0.25">
      <c r="A872" s="59"/>
      <c r="B872" s="59"/>
      <c r="C872" s="63"/>
      <c r="D872" s="65"/>
      <c r="E872" s="51">
        <f t="shared" si="360"/>
        <v>0</v>
      </c>
      <c r="F872" s="65"/>
      <c r="G872" s="51">
        <f t="shared" si="361"/>
        <v>0</v>
      </c>
      <c r="H872" s="65"/>
      <c r="I872" s="51">
        <f t="shared" si="362"/>
        <v>0</v>
      </c>
      <c r="J872" s="65"/>
      <c r="K872" s="51">
        <f t="shared" si="363"/>
        <v>0</v>
      </c>
      <c r="L872" s="91"/>
      <c r="M872" s="63"/>
      <c r="N872" s="63"/>
      <c r="O872" s="63"/>
      <c r="P872" s="63"/>
      <c r="Q872" s="63"/>
      <c r="R872" s="63"/>
      <c r="S872" s="51">
        <f t="shared" si="364"/>
        <v>0</v>
      </c>
      <c r="T872" s="51">
        <f t="shared" si="365"/>
        <v>0</v>
      </c>
      <c r="U872" s="51">
        <f t="shared" si="366"/>
        <v>0</v>
      </c>
      <c r="V872" s="51">
        <f t="shared" si="367"/>
        <v>0</v>
      </c>
      <c r="W872" s="51">
        <f t="shared" si="368"/>
        <v>0</v>
      </c>
      <c r="X872" s="51">
        <f t="shared" si="369"/>
        <v>0</v>
      </c>
      <c r="Y872" s="51">
        <f t="shared" si="370"/>
        <v>0</v>
      </c>
      <c r="Z872" s="42"/>
      <c r="AB872" s="274" t="str">
        <f t="shared" si="359"/>
        <v>niet invulbaar</v>
      </c>
      <c r="AC872" s="34"/>
      <c r="AD872" s="34"/>
      <c r="AE872" s="34"/>
      <c r="AF872" s="86"/>
      <c r="AH872" s="28" t="s">
        <v>245</v>
      </c>
      <c r="AI872" s="28" t="str" cm="1">
        <f t="array" ref="AI872">IF(AH872="h",_xlfn.XLOOKUP(AJ872,AJ873:$AJ$2125,AH873:$AH$2125,""),IF(AH872="l",IF(AJ871&lt;&gt;"","sub",""),""))</f>
        <v/>
      </c>
      <c r="AJ872" s="28" t="str">
        <f t="shared" si="358"/>
        <v/>
      </c>
    </row>
    <row r="873" spans="1:36" hidden="1" x14ac:dyDescent="0.25">
      <c r="A873" s="59"/>
      <c r="B873" s="59"/>
      <c r="C873" s="63"/>
      <c r="D873" s="65"/>
      <c r="E873" s="51">
        <f t="shared" si="360"/>
        <v>0</v>
      </c>
      <c r="F873" s="65"/>
      <c r="G873" s="51">
        <f t="shared" si="361"/>
        <v>0</v>
      </c>
      <c r="H873" s="65"/>
      <c r="I873" s="51">
        <f t="shared" si="362"/>
        <v>0</v>
      </c>
      <c r="J873" s="65"/>
      <c r="K873" s="51">
        <f t="shared" si="363"/>
        <v>0</v>
      </c>
      <c r="L873" s="91"/>
      <c r="M873" s="63"/>
      <c r="N873" s="63"/>
      <c r="O873" s="63"/>
      <c r="P873" s="63"/>
      <c r="Q873" s="63"/>
      <c r="R873" s="63"/>
      <c r="S873" s="51">
        <f t="shared" si="364"/>
        <v>0</v>
      </c>
      <c r="T873" s="51">
        <f t="shared" si="365"/>
        <v>0</v>
      </c>
      <c r="U873" s="51">
        <f t="shared" si="366"/>
        <v>0</v>
      </c>
      <c r="V873" s="51">
        <f t="shared" si="367"/>
        <v>0</v>
      </c>
      <c r="W873" s="51">
        <f t="shared" si="368"/>
        <v>0</v>
      </c>
      <c r="X873" s="51">
        <f t="shared" si="369"/>
        <v>0</v>
      </c>
      <c r="Y873" s="51">
        <f t="shared" si="370"/>
        <v>0</v>
      </c>
      <c r="Z873" s="42"/>
      <c r="AB873" s="274" t="str">
        <f t="shared" si="359"/>
        <v>niet invulbaar</v>
      </c>
      <c r="AC873" s="34"/>
      <c r="AD873" s="34"/>
      <c r="AE873" s="34"/>
      <c r="AF873" s="86"/>
      <c r="AH873" s="28" t="s">
        <v>245</v>
      </c>
      <c r="AI873" s="28" t="str" cm="1">
        <f t="array" ref="AI873">IF(AH873="h",_xlfn.XLOOKUP(AJ873,AJ874:$AJ$2125,AH874:$AH$2125,""),IF(AH873="l",IF(AJ872&lt;&gt;"","sub",""),""))</f>
        <v/>
      </c>
      <c r="AJ873" s="28" t="str">
        <f t="shared" si="358"/>
        <v/>
      </c>
    </row>
    <row r="874" spans="1:36" hidden="1" x14ac:dyDescent="0.25">
      <c r="A874" s="59"/>
      <c r="B874" s="59"/>
      <c r="C874" s="63"/>
      <c r="D874" s="65"/>
      <c r="E874" s="51">
        <f t="shared" si="360"/>
        <v>0</v>
      </c>
      <c r="F874" s="65"/>
      <c r="G874" s="51">
        <f t="shared" si="361"/>
        <v>0</v>
      </c>
      <c r="H874" s="65"/>
      <c r="I874" s="51">
        <f t="shared" si="362"/>
        <v>0</v>
      </c>
      <c r="J874" s="65"/>
      <c r="K874" s="51">
        <f t="shared" si="363"/>
        <v>0</v>
      </c>
      <c r="L874" s="91"/>
      <c r="M874" s="63"/>
      <c r="N874" s="63"/>
      <c r="O874" s="63"/>
      <c r="P874" s="63"/>
      <c r="Q874" s="63"/>
      <c r="R874" s="63"/>
      <c r="S874" s="51">
        <f t="shared" si="364"/>
        <v>0</v>
      </c>
      <c r="T874" s="51">
        <f t="shared" si="365"/>
        <v>0</v>
      </c>
      <c r="U874" s="51">
        <f t="shared" si="366"/>
        <v>0</v>
      </c>
      <c r="V874" s="51">
        <f t="shared" si="367"/>
        <v>0</v>
      </c>
      <c r="W874" s="51">
        <f t="shared" si="368"/>
        <v>0</v>
      </c>
      <c r="X874" s="51">
        <f t="shared" si="369"/>
        <v>0</v>
      </c>
      <c r="Y874" s="51">
        <f t="shared" si="370"/>
        <v>0</v>
      </c>
      <c r="Z874" s="42"/>
      <c r="AB874" s="274" t="str">
        <f t="shared" si="359"/>
        <v>niet invulbaar</v>
      </c>
      <c r="AC874" s="34"/>
      <c r="AD874" s="34"/>
      <c r="AE874" s="34"/>
      <c r="AF874" s="86"/>
      <c r="AH874" s="28" t="s">
        <v>245</v>
      </c>
      <c r="AI874" s="28" t="str" cm="1">
        <f t="array" ref="AI874">IF(AH874="h",_xlfn.XLOOKUP(AJ874,AJ875:$AJ$2125,AH875:$AH$2125,""),IF(AH874="l",IF(AJ873&lt;&gt;"","sub",""),""))</f>
        <v/>
      </c>
      <c r="AJ874" s="28" t="str">
        <f t="shared" si="358"/>
        <v/>
      </c>
    </row>
    <row r="875" spans="1:36" hidden="1" x14ac:dyDescent="0.25">
      <c r="A875" s="59"/>
      <c r="B875" s="59"/>
      <c r="C875" s="63"/>
      <c r="D875" s="65"/>
      <c r="E875" s="51">
        <f t="shared" si="360"/>
        <v>0</v>
      </c>
      <c r="F875" s="65"/>
      <c r="G875" s="51">
        <f t="shared" si="361"/>
        <v>0</v>
      </c>
      <c r="H875" s="65"/>
      <c r="I875" s="51">
        <f t="shared" si="362"/>
        <v>0</v>
      </c>
      <c r="J875" s="65"/>
      <c r="K875" s="51">
        <f t="shared" si="363"/>
        <v>0</v>
      </c>
      <c r="L875" s="91"/>
      <c r="M875" s="63"/>
      <c r="N875" s="63"/>
      <c r="O875" s="63"/>
      <c r="P875" s="63"/>
      <c r="Q875" s="63"/>
      <c r="R875" s="63"/>
      <c r="S875" s="51">
        <f t="shared" si="364"/>
        <v>0</v>
      </c>
      <c r="T875" s="51">
        <f t="shared" si="365"/>
        <v>0</v>
      </c>
      <c r="U875" s="51">
        <f t="shared" si="366"/>
        <v>0</v>
      </c>
      <c r="V875" s="51">
        <f t="shared" si="367"/>
        <v>0</v>
      </c>
      <c r="W875" s="51">
        <f t="shared" si="368"/>
        <v>0</v>
      </c>
      <c r="X875" s="51">
        <f t="shared" si="369"/>
        <v>0</v>
      </c>
      <c r="Y875" s="51">
        <f t="shared" si="370"/>
        <v>0</v>
      </c>
      <c r="Z875" s="42"/>
      <c r="AB875" s="274" t="str">
        <f t="shared" si="359"/>
        <v>niet invulbaar</v>
      </c>
      <c r="AC875" s="34"/>
      <c r="AD875" s="34"/>
      <c r="AE875" s="34"/>
      <c r="AF875" s="86"/>
      <c r="AH875" s="28" t="s">
        <v>245</v>
      </c>
      <c r="AI875" s="28" t="str" cm="1">
        <f t="array" ref="AI875">IF(AH875="h",_xlfn.XLOOKUP(AJ875,AJ876:$AJ$2125,AH876:$AH$2125,""),IF(AH875="l",IF(AJ874&lt;&gt;"","sub",""),""))</f>
        <v/>
      </c>
      <c r="AJ875" s="28" t="str">
        <f t="shared" si="358"/>
        <v/>
      </c>
    </row>
    <row r="876" spans="1:36" hidden="1" x14ac:dyDescent="0.25">
      <c r="A876" s="59"/>
      <c r="B876" s="59"/>
      <c r="C876" s="63"/>
      <c r="D876" s="65"/>
      <c r="E876" s="51">
        <f t="shared" si="360"/>
        <v>0</v>
      </c>
      <c r="F876" s="65"/>
      <c r="G876" s="51">
        <f t="shared" si="361"/>
        <v>0</v>
      </c>
      <c r="H876" s="65"/>
      <c r="I876" s="51">
        <f t="shared" si="362"/>
        <v>0</v>
      </c>
      <c r="J876" s="65"/>
      <c r="K876" s="51">
        <f t="shared" si="363"/>
        <v>0</v>
      </c>
      <c r="L876" s="91"/>
      <c r="M876" s="63"/>
      <c r="N876" s="63"/>
      <c r="O876" s="63"/>
      <c r="P876" s="63"/>
      <c r="Q876" s="63"/>
      <c r="R876" s="63"/>
      <c r="S876" s="51">
        <f t="shared" si="364"/>
        <v>0</v>
      </c>
      <c r="T876" s="51">
        <f t="shared" si="365"/>
        <v>0</v>
      </c>
      <c r="U876" s="51">
        <f t="shared" si="366"/>
        <v>0</v>
      </c>
      <c r="V876" s="51">
        <f t="shared" si="367"/>
        <v>0</v>
      </c>
      <c r="W876" s="51">
        <f t="shared" si="368"/>
        <v>0</v>
      </c>
      <c r="X876" s="51">
        <f t="shared" si="369"/>
        <v>0</v>
      </c>
      <c r="Y876" s="51">
        <f t="shared" si="370"/>
        <v>0</v>
      </c>
      <c r="Z876" s="42"/>
      <c r="AB876" s="274" t="str">
        <f t="shared" si="359"/>
        <v>niet invulbaar</v>
      </c>
      <c r="AC876" s="34"/>
      <c r="AD876" s="34"/>
      <c r="AE876" s="34"/>
      <c r="AF876" s="86"/>
      <c r="AH876" s="28" t="s">
        <v>245</v>
      </c>
      <c r="AI876" s="28" t="str" cm="1">
        <f t="array" ref="AI876">IF(AH876="h",_xlfn.XLOOKUP(AJ876,AJ877:$AJ$2125,AH877:$AH$2125,""),IF(AH876="l",IF(AJ875&lt;&gt;"","sub",""),""))</f>
        <v/>
      </c>
      <c r="AJ876" s="28" t="str">
        <f t="shared" si="358"/>
        <v/>
      </c>
    </row>
    <row r="877" spans="1:36" hidden="1" x14ac:dyDescent="0.25">
      <c r="A877" s="59"/>
      <c r="B877" s="59"/>
      <c r="C877" s="63"/>
      <c r="D877" s="65"/>
      <c r="E877" s="51">
        <f t="shared" si="360"/>
        <v>0</v>
      </c>
      <c r="F877" s="65"/>
      <c r="G877" s="51">
        <f t="shared" si="361"/>
        <v>0</v>
      </c>
      <c r="H877" s="65"/>
      <c r="I877" s="51">
        <f t="shared" si="362"/>
        <v>0</v>
      </c>
      <c r="J877" s="65"/>
      <c r="K877" s="51">
        <f t="shared" si="363"/>
        <v>0</v>
      </c>
      <c r="L877" s="91"/>
      <c r="M877" s="63"/>
      <c r="N877" s="63"/>
      <c r="O877" s="63"/>
      <c r="P877" s="63"/>
      <c r="Q877" s="63"/>
      <c r="R877" s="63"/>
      <c r="S877" s="51">
        <f t="shared" si="364"/>
        <v>0</v>
      </c>
      <c r="T877" s="51">
        <f t="shared" si="365"/>
        <v>0</v>
      </c>
      <c r="U877" s="51">
        <f t="shared" si="366"/>
        <v>0</v>
      </c>
      <c r="V877" s="51">
        <f t="shared" si="367"/>
        <v>0</v>
      </c>
      <c r="W877" s="51">
        <f t="shared" si="368"/>
        <v>0</v>
      </c>
      <c r="X877" s="51">
        <f t="shared" si="369"/>
        <v>0</v>
      </c>
      <c r="Y877" s="51">
        <f t="shared" si="370"/>
        <v>0</v>
      </c>
      <c r="Z877" s="42"/>
      <c r="AB877" s="274" t="str">
        <f t="shared" si="359"/>
        <v>niet invulbaar</v>
      </c>
      <c r="AC877" s="34"/>
      <c r="AD877" s="34"/>
      <c r="AE877" s="34"/>
      <c r="AF877" s="86"/>
      <c r="AH877" s="28" t="s">
        <v>245</v>
      </c>
      <c r="AI877" s="28" t="str" cm="1">
        <f t="array" ref="AI877">IF(AH877="h",_xlfn.XLOOKUP(AJ877,AJ878:$AJ$2125,AH878:$AH$2125,""),IF(AH877="l",IF(AJ876&lt;&gt;"","sub",""),""))</f>
        <v/>
      </c>
      <c r="AJ877" s="28" t="str">
        <f t="shared" si="358"/>
        <v/>
      </c>
    </row>
    <row r="878" spans="1:36" hidden="1" x14ac:dyDescent="0.25">
      <c r="A878" s="59"/>
      <c r="B878" s="59"/>
      <c r="C878" s="63"/>
      <c r="D878" s="65"/>
      <c r="E878" s="51">
        <f t="shared" si="360"/>
        <v>0</v>
      </c>
      <c r="F878" s="65"/>
      <c r="G878" s="51">
        <f t="shared" si="361"/>
        <v>0</v>
      </c>
      <c r="H878" s="65"/>
      <c r="I878" s="51">
        <f t="shared" si="362"/>
        <v>0</v>
      </c>
      <c r="J878" s="65"/>
      <c r="K878" s="51">
        <f t="shared" si="363"/>
        <v>0</v>
      </c>
      <c r="L878" s="91"/>
      <c r="M878" s="63"/>
      <c r="N878" s="63"/>
      <c r="O878" s="63"/>
      <c r="P878" s="63"/>
      <c r="Q878" s="63"/>
      <c r="R878" s="63"/>
      <c r="S878" s="51">
        <f t="shared" si="364"/>
        <v>0</v>
      </c>
      <c r="T878" s="51">
        <f t="shared" si="365"/>
        <v>0</v>
      </c>
      <c r="U878" s="51">
        <f t="shared" si="366"/>
        <v>0</v>
      </c>
      <c r="V878" s="51">
        <f t="shared" si="367"/>
        <v>0</v>
      </c>
      <c r="W878" s="51">
        <f t="shared" si="368"/>
        <v>0</v>
      </c>
      <c r="X878" s="51">
        <f t="shared" si="369"/>
        <v>0</v>
      </c>
      <c r="Y878" s="51">
        <f t="shared" si="370"/>
        <v>0</v>
      </c>
      <c r="Z878" s="42"/>
      <c r="AB878" s="274" t="str">
        <f t="shared" si="359"/>
        <v>niet invulbaar</v>
      </c>
      <c r="AC878" s="34"/>
      <c r="AD878" s="34"/>
      <c r="AE878" s="34"/>
      <c r="AF878" s="86"/>
      <c r="AH878" s="28" t="s">
        <v>245</v>
      </c>
      <c r="AI878" s="28" t="str" cm="1">
        <f t="array" ref="AI878">IF(AH878="h",_xlfn.XLOOKUP(AJ878,AJ879:$AJ$2125,AH879:$AH$2125,""),IF(AH878="l",IF(AJ877&lt;&gt;"","sub",""),""))</f>
        <v/>
      </c>
      <c r="AJ878" s="28" t="str">
        <f t="shared" si="358"/>
        <v/>
      </c>
    </row>
    <row r="879" spans="1:36" hidden="1" x14ac:dyDescent="0.25">
      <c r="A879" s="59"/>
      <c r="B879" s="59"/>
      <c r="C879" s="63"/>
      <c r="D879" s="65"/>
      <c r="E879" s="51">
        <f t="shared" si="360"/>
        <v>0</v>
      </c>
      <c r="F879" s="65"/>
      <c r="G879" s="51">
        <f t="shared" si="361"/>
        <v>0</v>
      </c>
      <c r="H879" s="65"/>
      <c r="I879" s="51">
        <f t="shared" si="362"/>
        <v>0</v>
      </c>
      <c r="J879" s="65"/>
      <c r="K879" s="51">
        <f t="shared" si="363"/>
        <v>0</v>
      </c>
      <c r="L879" s="91"/>
      <c r="M879" s="63"/>
      <c r="N879" s="63"/>
      <c r="O879" s="63"/>
      <c r="P879" s="63"/>
      <c r="Q879" s="63"/>
      <c r="R879" s="63"/>
      <c r="S879" s="51">
        <f t="shared" si="364"/>
        <v>0</v>
      </c>
      <c r="T879" s="51">
        <f t="shared" si="365"/>
        <v>0</v>
      </c>
      <c r="U879" s="51">
        <f t="shared" si="366"/>
        <v>0</v>
      </c>
      <c r="V879" s="51">
        <f t="shared" si="367"/>
        <v>0</v>
      </c>
      <c r="W879" s="51">
        <f t="shared" si="368"/>
        <v>0</v>
      </c>
      <c r="X879" s="51">
        <f t="shared" si="369"/>
        <v>0</v>
      </c>
      <c r="Y879" s="51">
        <f t="shared" si="370"/>
        <v>0</v>
      </c>
      <c r="Z879" s="42"/>
      <c r="AB879" s="274" t="str">
        <f t="shared" si="359"/>
        <v>niet invulbaar</v>
      </c>
      <c r="AC879" s="34"/>
      <c r="AD879" s="34"/>
      <c r="AE879" s="34"/>
      <c r="AF879" s="86"/>
      <c r="AH879" s="28" t="s">
        <v>245</v>
      </c>
      <c r="AI879" s="28" t="str" cm="1">
        <f t="array" ref="AI879">IF(AH879="h",_xlfn.XLOOKUP(AJ879,AJ880:$AJ$2125,AH880:$AH$2125,""),IF(AH879="l",IF(AJ878&lt;&gt;"","sub",""),""))</f>
        <v/>
      </c>
      <c r="AJ879" s="28" t="str">
        <f t="shared" si="358"/>
        <v/>
      </c>
    </row>
    <row r="880" spans="1:36" hidden="1" x14ac:dyDescent="0.25">
      <c r="A880" s="59"/>
      <c r="B880" s="59"/>
      <c r="C880" s="63"/>
      <c r="D880" s="65"/>
      <c r="E880" s="51">
        <f t="shared" si="360"/>
        <v>0</v>
      </c>
      <c r="F880" s="65"/>
      <c r="G880" s="51">
        <f t="shared" si="361"/>
        <v>0</v>
      </c>
      <c r="H880" s="65"/>
      <c r="I880" s="51">
        <f t="shared" si="362"/>
        <v>0</v>
      </c>
      <c r="J880" s="65"/>
      <c r="K880" s="51">
        <f t="shared" si="363"/>
        <v>0</v>
      </c>
      <c r="L880" s="91"/>
      <c r="M880" s="63"/>
      <c r="N880" s="63"/>
      <c r="O880" s="63"/>
      <c r="P880" s="63"/>
      <c r="Q880" s="63"/>
      <c r="R880" s="63"/>
      <c r="S880" s="51">
        <f t="shared" si="364"/>
        <v>0</v>
      </c>
      <c r="T880" s="51">
        <f t="shared" si="365"/>
        <v>0</v>
      </c>
      <c r="U880" s="51">
        <f t="shared" si="366"/>
        <v>0</v>
      </c>
      <c r="V880" s="51">
        <f t="shared" si="367"/>
        <v>0</v>
      </c>
      <c r="W880" s="51">
        <f t="shared" si="368"/>
        <v>0</v>
      </c>
      <c r="X880" s="51">
        <f t="shared" si="369"/>
        <v>0</v>
      </c>
      <c r="Y880" s="51">
        <f t="shared" si="370"/>
        <v>0</v>
      </c>
      <c r="Z880" s="42"/>
      <c r="AB880" s="274" t="str">
        <f t="shared" si="359"/>
        <v>niet invulbaar</v>
      </c>
      <c r="AC880" s="34"/>
      <c r="AD880" s="34"/>
      <c r="AE880" s="34"/>
      <c r="AF880" s="86"/>
      <c r="AH880" s="28" t="s">
        <v>245</v>
      </c>
      <c r="AI880" s="28" t="str" cm="1">
        <f t="array" ref="AI880">IF(AH880="h",_xlfn.XLOOKUP(AJ880,AJ881:$AJ$2125,AH881:$AH$2125,""),IF(AH880="l",IF(AJ879&lt;&gt;"","sub",""),""))</f>
        <v/>
      </c>
      <c r="AJ880" s="28" t="str">
        <f t="shared" si="358"/>
        <v/>
      </c>
    </row>
    <row r="881" spans="1:36" hidden="1" x14ac:dyDescent="0.25">
      <c r="A881" s="59"/>
      <c r="B881" s="59"/>
      <c r="C881" s="63"/>
      <c r="D881" s="65"/>
      <c r="E881" s="51">
        <f t="shared" si="360"/>
        <v>0</v>
      </c>
      <c r="F881" s="65"/>
      <c r="G881" s="51">
        <f t="shared" si="361"/>
        <v>0</v>
      </c>
      <c r="H881" s="65"/>
      <c r="I881" s="51">
        <f t="shared" si="362"/>
        <v>0</v>
      </c>
      <c r="J881" s="65"/>
      <c r="K881" s="51">
        <f t="shared" si="363"/>
        <v>0</v>
      </c>
      <c r="L881" s="91"/>
      <c r="M881" s="63"/>
      <c r="N881" s="63"/>
      <c r="O881" s="63"/>
      <c r="P881" s="63"/>
      <c r="Q881" s="63"/>
      <c r="R881" s="63"/>
      <c r="S881" s="51">
        <f t="shared" si="364"/>
        <v>0</v>
      </c>
      <c r="T881" s="51">
        <f t="shared" si="365"/>
        <v>0</v>
      </c>
      <c r="U881" s="51">
        <f t="shared" si="366"/>
        <v>0</v>
      </c>
      <c r="V881" s="51">
        <f t="shared" si="367"/>
        <v>0</v>
      </c>
      <c r="W881" s="51">
        <f t="shared" si="368"/>
        <v>0</v>
      </c>
      <c r="X881" s="51">
        <f t="shared" si="369"/>
        <v>0</v>
      </c>
      <c r="Y881" s="51">
        <f t="shared" si="370"/>
        <v>0</v>
      </c>
      <c r="Z881" s="42"/>
      <c r="AB881" s="274" t="str">
        <f t="shared" si="359"/>
        <v>niet invulbaar</v>
      </c>
      <c r="AC881" s="34"/>
      <c r="AD881" s="34"/>
      <c r="AE881" s="34"/>
      <c r="AF881" s="86"/>
      <c r="AH881" s="28" t="s">
        <v>245</v>
      </c>
      <c r="AI881" s="28" t="str" cm="1">
        <f t="array" ref="AI881">IF(AH881="h",_xlfn.XLOOKUP(AJ881,AJ882:$AJ$2125,AH882:$AH$2125,""),IF(AH881="l",IF(AJ880&lt;&gt;"","sub",""),""))</f>
        <v/>
      </c>
      <c r="AJ881" s="28" t="str">
        <f t="shared" si="358"/>
        <v/>
      </c>
    </row>
    <row r="882" spans="1:36" hidden="1" x14ac:dyDescent="0.25">
      <c r="A882" s="59"/>
      <c r="B882" s="59"/>
      <c r="C882" s="63"/>
      <c r="D882" s="65"/>
      <c r="E882" s="51">
        <f t="shared" si="360"/>
        <v>0</v>
      </c>
      <c r="F882" s="65"/>
      <c r="G882" s="51">
        <f t="shared" si="361"/>
        <v>0</v>
      </c>
      <c r="H882" s="65"/>
      <c r="I882" s="51">
        <f t="shared" si="362"/>
        <v>0</v>
      </c>
      <c r="J882" s="65"/>
      <c r="K882" s="51">
        <f t="shared" si="363"/>
        <v>0</v>
      </c>
      <c r="L882" s="91"/>
      <c r="M882" s="63"/>
      <c r="N882" s="63"/>
      <c r="O882" s="63"/>
      <c r="P882" s="63"/>
      <c r="Q882" s="63"/>
      <c r="R882" s="63"/>
      <c r="S882" s="51">
        <f t="shared" si="364"/>
        <v>0</v>
      </c>
      <c r="T882" s="51">
        <f t="shared" si="365"/>
        <v>0</v>
      </c>
      <c r="U882" s="51">
        <f t="shared" si="366"/>
        <v>0</v>
      </c>
      <c r="V882" s="51">
        <f t="shared" si="367"/>
        <v>0</v>
      </c>
      <c r="W882" s="51">
        <f t="shared" si="368"/>
        <v>0</v>
      </c>
      <c r="X882" s="51">
        <f t="shared" si="369"/>
        <v>0</v>
      </c>
      <c r="Y882" s="51">
        <f t="shared" si="370"/>
        <v>0</v>
      </c>
      <c r="Z882" s="42"/>
      <c r="AB882" s="274" t="str">
        <f t="shared" si="359"/>
        <v>niet invulbaar</v>
      </c>
      <c r="AC882" s="34"/>
      <c r="AD882" s="34"/>
      <c r="AE882" s="34"/>
      <c r="AF882" s="86"/>
      <c r="AH882" s="28" t="s">
        <v>245</v>
      </c>
      <c r="AI882" s="28" t="str" cm="1">
        <f t="array" ref="AI882">IF(AH882="h",_xlfn.XLOOKUP(AJ882,AJ883:$AJ$2125,AH883:$AH$2125,""),IF(AH882="l",IF(AJ881&lt;&gt;"","sub",""),""))</f>
        <v/>
      </c>
      <c r="AJ882" s="28" t="str">
        <f t="shared" si="358"/>
        <v/>
      </c>
    </row>
    <row r="883" spans="1:36" hidden="1" x14ac:dyDescent="0.25">
      <c r="A883" s="59"/>
      <c r="B883" s="59"/>
      <c r="C883" s="63"/>
      <c r="D883" s="65"/>
      <c r="E883" s="51">
        <f t="shared" si="360"/>
        <v>0</v>
      </c>
      <c r="F883" s="65"/>
      <c r="G883" s="51">
        <f t="shared" si="361"/>
        <v>0</v>
      </c>
      <c r="H883" s="65"/>
      <c r="I883" s="51">
        <f t="shared" si="362"/>
        <v>0</v>
      </c>
      <c r="J883" s="65"/>
      <c r="K883" s="51">
        <f t="shared" si="363"/>
        <v>0</v>
      </c>
      <c r="L883" s="91"/>
      <c r="M883" s="63"/>
      <c r="N883" s="63"/>
      <c r="O883" s="63"/>
      <c r="P883" s="63"/>
      <c r="Q883" s="63"/>
      <c r="R883" s="63"/>
      <c r="S883" s="51">
        <f t="shared" si="364"/>
        <v>0</v>
      </c>
      <c r="T883" s="51">
        <f t="shared" si="365"/>
        <v>0</v>
      </c>
      <c r="U883" s="51">
        <f t="shared" si="366"/>
        <v>0</v>
      </c>
      <c r="V883" s="51">
        <f t="shared" si="367"/>
        <v>0</v>
      </c>
      <c r="W883" s="51">
        <f t="shared" si="368"/>
        <v>0</v>
      </c>
      <c r="X883" s="51">
        <f t="shared" si="369"/>
        <v>0</v>
      </c>
      <c r="Y883" s="51">
        <f t="shared" si="370"/>
        <v>0</v>
      </c>
      <c r="Z883" s="42"/>
      <c r="AB883" s="274" t="str">
        <f t="shared" si="359"/>
        <v>niet invulbaar</v>
      </c>
      <c r="AC883" s="34"/>
      <c r="AD883" s="34"/>
      <c r="AE883" s="34"/>
      <c r="AF883" s="86"/>
      <c r="AH883" s="28" t="s">
        <v>245</v>
      </c>
      <c r="AI883" s="28" t="str" cm="1">
        <f t="array" ref="AI883">IF(AH883="h",_xlfn.XLOOKUP(AJ883,AJ884:$AJ$2125,AH884:$AH$2125,""),IF(AH883="l",IF(AJ882&lt;&gt;"","sub",""),""))</f>
        <v/>
      </c>
      <c r="AJ883" s="28" t="str">
        <f t="shared" si="358"/>
        <v/>
      </c>
    </row>
    <row r="884" spans="1:36" hidden="1" x14ac:dyDescent="0.25">
      <c r="A884" s="59"/>
      <c r="B884" s="59"/>
      <c r="C884" s="63"/>
      <c r="D884" s="65"/>
      <c r="E884" s="51">
        <f t="shared" si="360"/>
        <v>0</v>
      </c>
      <c r="F884" s="65"/>
      <c r="G884" s="51">
        <f t="shared" si="361"/>
        <v>0</v>
      </c>
      <c r="H884" s="65"/>
      <c r="I884" s="51">
        <f t="shared" si="362"/>
        <v>0</v>
      </c>
      <c r="J884" s="65"/>
      <c r="K884" s="51">
        <f t="shared" si="363"/>
        <v>0</v>
      </c>
      <c r="L884" s="91"/>
      <c r="M884" s="63"/>
      <c r="N884" s="63"/>
      <c r="O884" s="63"/>
      <c r="P884" s="63"/>
      <c r="Q884" s="63"/>
      <c r="R884" s="63"/>
      <c r="S884" s="51">
        <f t="shared" si="364"/>
        <v>0</v>
      </c>
      <c r="T884" s="51">
        <f t="shared" si="365"/>
        <v>0</v>
      </c>
      <c r="U884" s="51">
        <f t="shared" si="366"/>
        <v>0</v>
      </c>
      <c r="V884" s="51">
        <f t="shared" si="367"/>
        <v>0</v>
      </c>
      <c r="W884" s="51">
        <f t="shared" si="368"/>
        <v>0</v>
      </c>
      <c r="X884" s="51">
        <f t="shared" si="369"/>
        <v>0</v>
      </c>
      <c r="Y884" s="51">
        <f t="shared" si="370"/>
        <v>0</v>
      </c>
      <c r="Z884" s="42"/>
      <c r="AB884" s="274" t="str">
        <f t="shared" si="359"/>
        <v>niet invulbaar</v>
      </c>
      <c r="AC884" s="34"/>
      <c r="AD884" s="34"/>
      <c r="AE884" s="34"/>
      <c r="AF884" s="86"/>
      <c r="AH884" s="28" t="s">
        <v>245</v>
      </c>
      <c r="AI884" s="28" t="str" cm="1">
        <f t="array" ref="AI884">IF(AH884="h",_xlfn.XLOOKUP(AJ884,AJ885:$AJ$2125,AH885:$AH$2125,""),IF(AH884="l",IF(AJ883&lt;&gt;"","sub",""),""))</f>
        <v/>
      </c>
      <c r="AJ884" s="28" t="str">
        <f t="shared" si="358"/>
        <v/>
      </c>
    </row>
    <row r="885" spans="1:36" hidden="1" x14ac:dyDescent="0.25">
      <c r="A885" s="59"/>
      <c r="B885" s="59"/>
      <c r="C885" s="63"/>
      <c r="D885" s="65"/>
      <c r="E885" s="51">
        <f t="shared" si="360"/>
        <v>0</v>
      </c>
      <c r="F885" s="65"/>
      <c r="G885" s="51">
        <f t="shared" si="361"/>
        <v>0</v>
      </c>
      <c r="H885" s="65"/>
      <c r="I885" s="51">
        <f t="shared" si="362"/>
        <v>0</v>
      </c>
      <c r="J885" s="65"/>
      <c r="K885" s="51">
        <f t="shared" si="363"/>
        <v>0</v>
      </c>
      <c r="L885" s="91"/>
      <c r="M885" s="63"/>
      <c r="N885" s="63"/>
      <c r="O885" s="63"/>
      <c r="P885" s="63"/>
      <c r="Q885" s="63"/>
      <c r="R885" s="63"/>
      <c r="S885" s="51">
        <f t="shared" si="364"/>
        <v>0</v>
      </c>
      <c r="T885" s="51">
        <f t="shared" si="365"/>
        <v>0</v>
      </c>
      <c r="U885" s="51">
        <f t="shared" si="366"/>
        <v>0</v>
      </c>
      <c r="V885" s="51">
        <f t="shared" si="367"/>
        <v>0</v>
      </c>
      <c r="W885" s="51">
        <f t="shared" si="368"/>
        <v>0</v>
      </c>
      <c r="X885" s="51">
        <f t="shared" si="369"/>
        <v>0</v>
      </c>
      <c r="Y885" s="51">
        <f t="shared" si="370"/>
        <v>0</v>
      </c>
      <c r="Z885" s="42"/>
      <c r="AB885" s="274" t="str">
        <f t="shared" si="359"/>
        <v>niet invulbaar</v>
      </c>
      <c r="AC885" s="34"/>
      <c r="AD885" s="34"/>
      <c r="AE885" s="34"/>
      <c r="AF885" s="86"/>
      <c r="AH885" s="28" t="s">
        <v>245</v>
      </c>
      <c r="AI885" s="28" t="str" cm="1">
        <f t="array" ref="AI885">IF(AH885="h",_xlfn.XLOOKUP(AJ885,AJ886:$AJ$2125,AH886:$AH$2125,""),IF(AH885="l",IF(AJ884&lt;&gt;"","sub",""),""))</f>
        <v/>
      </c>
      <c r="AJ885" s="28" t="str">
        <f t="shared" si="358"/>
        <v/>
      </c>
    </row>
    <row r="886" spans="1:36" hidden="1" x14ac:dyDescent="0.25">
      <c r="A886" s="59"/>
      <c r="B886" s="59"/>
      <c r="C886" s="63"/>
      <c r="D886" s="65"/>
      <c r="E886" s="51">
        <f t="shared" si="360"/>
        <v>0</v>
      </c>
      <c r="F886" s="65"/>
      <c r="G886" s="51">
        <f t="shared" si="361"/>
        <v>0</v>
      </c>
      <c r="H886" s="65"/>
      <c r="I886" s="51">
        <f t="shared" si="362"/>
        <v>0</v>
      </c>
      <c r="J886" s="65"/>
      <c r="K886" s="51">
        <f t="shared" si="363"/>
        <v>0</v>
      </c>
      <c r="L886" s="91"/>
      <c r="M886" s="63"/>
      <c r="N886" s="63"/>
      <c r="O886" s="63"/>
      <c r="P886" s="63"/>
      <c r="Q886" s="63"/>
      <c r="R886" s="63"/>
      <c r="S886" s="51">
        <f t="shared" si="364"/>
        <v>0</v>
      </c>
      <c r="T886" s="51">
        <f t="shared" si="365"/>
        <v>0</v>
      </c>
      <c r="U886" s="51">
        <f t="shared" si="366"/>
        <v>0</v>
      </c>
      <c r="V886" s="51">
        <f t="shared" si="367"/>
        <v>0</v>
      </c>
      <c r="W886" s="51">
        <f t="shared" si="368"/>
        <v>0</v>
      </c>
      <c r="X886" s="51">
        <f t="shared" si="369"/>
        <v>0</v>
      </c>
      <c r="Y886" s="51">
        <f t="shared" si="370"/>
        <v>0</v>
      </c>
      <c r="Z886" s="42"/>
      <c r="AB886" s="274" t="str">
        <f t="shared" si="359"/>
        <v>niet invulbaar</v>
      </c>
      <c r="AC886" s="34"/>
      <c r="AD886" s="34"/>
      <c r="AE886" s="34"/>
      <c r="AF886" s="86"/>
      <c r="AH886" s="28" t="s">
        <v>245</v>
      </c>
      <c r="AI886" s="28" t="str" cm="1">
        <f t="array" ref="AI886">IF(AH886="h",_xlfn.XLOOKUP(AJ886,AJ887:$AJ$2125,AH887:$AH$2125,""),IF(AH886="l",IF(AJ885&lt;&gt;"","sub",""),""))</f>
        <v/>
      </c>
      <c r="AJ886" s="28" t="str">
        <f t="shared" si="358"/>
        <v/>
      </c>
    </row>
    <row r="887" spans="1:36" hidden="1" x14ac:dyDescent="0.25">
      <c r="A887" s="59"/>
      <c r="B887" s="59"/>
      <c r="C887" s="63"/>
      <c r="D887" s="65"/>
      <c r="E887" s="51">
        <f t="shared" si="360"/>
        <v>0</v>
      </c>
      <c r="F887" s="65"/>
      <c r="G887" s="51">
        <f t="shared" si="361"/>
        <v>0</v>
      </c>
      <c r="H887" s="65"/>
      <c r="I887" s="51">
        <f t="shared" si="362"/>
        <v>0</v>
      </c>
      <c r="J887" s="65"/>
      <c r="K887" s="51">
        <f t="shared" si="363"/>
        <v>0</v>
      </c>
      <c r="L887" s="91"/>
      <c r="M887" s="63"/>
      <c r="N887" s="63"/>
      <c r="O887" s="63"/>
      <c r="P887" s="63"/>
      <c r="Q887" s="63"/>
      <c r="R887" s="63"/>
      <c r="S887" s="51">
        <f t="shared" si="364"/>
        <v>0</v>
      </c>
      <c r="T887" s="51">
        <f t="shared" si="365"/>
        <v>0</v>
      </c>
      <c r="U887" s="51">
        <f t="shared" si="366"/>
        <v>0</v>
      </c>
      <c r="V887" s="51">
        <f t="shared" si="367"/>
        <v>0</v>
      </c>
      <c r="W887" s="51">
        <f t="shared" si="368"/>
        <v>0</v>
      </c>
      <c r="X887" s="51">
        <f t="shared" si="369"/>
        <v>0</v>
      </c>
      <c r="Y887" s="51">
        <f t="shared" si="370"/>
        <v>0</v>
      </c>
      <c r="Z887" s="42"/>
      <c r="AB887" s="274" t="str">
        <f t="shared" si="359"/>
        <v>niet invulbaar</v>
      </c>
      <c r="AC887" s="34"/>
      <c r="AD887" s="34"/>
      <c r="AE887" s="34"/>
      <c r="AF887" s="86"/>
      <c r="AH887" s="28" t="s">
        <v>245</v>
      </c>
      <c r="AI887" s="28" t="str" cm="1">
        <f t="array" ref="AI887">IF(AH887="h",_xlfn.XLOOKUP(AJ887,AJ888:$AJ$2125,AH888:$AH$2125,""),IF(AH887="l",IF(AJ886&lt;&gt;"","sub",""),""))</f>
        <v/>
      </c>
      <c r="AJ887" s="28" t="str">
        <f t="shared" si="358"/>
        <v/>
      </c>
    </row>
    <row r="888" spans="1:36" hidden="1" x14ac:dyDescent="0.25">
      <c r="A888" s="59"/>
      <c r="B888" s="59"/>
      <c r="C888" s="63"/>
      <c r="D888" s="65"/>
      <c r="E888" s="51">
        <f t="shared" si="360"/>
        <v>0</v>
      </c>
      <c r="F888" s="65"/>
      <c r="G888" s="51">
        <f t="shared" si="361"/>
        <v>0</v>
      </c>
      <c r="H888" s="65"/>
      <c r="I888" s="51">
        <f t="shared" si="362"/>
        <v>0</v>
      </c>
      <c r="J888" s="65"/>
      <c r="K888" s="51">
        <f t="shared" si="363"/>
        <v>0</v>
      </c>
      <c r="L888" s="91"/>
      <c r="M888" s="63"/>
      <c r="N888" s="63"/>
      <c r="O888" s="63"/>
      <c r="P888" s="63"/>
      <c r="Q888" s="63"/>
      <c r="R888" s="63"/>
      <c r="S888" s="51">
        <f t="shared" si="364"/>
        <v>0</v>
      </c>
      <c r="T888" s="51">
        <f t="shared" si="365"/>
        <v>0</v>
      </c>
      <c r="U888" s="51">
        <f t="shared" si="366"/>
        <v>0</v>
      </c>
      <c r="V888" s="51">
        <f t="shared" si="367"/>
        <v>0</v>
      </c>
      <c r="W888" s="51">
        <f t="shared" si="368"/>
        <v>0</v>
      </c>
      <c r="X888" s="51">
        <f t="shared" si="369"/>
        <v>0</v>
      </c>
      <c r="Y888" s="51">
        <f t="shared" si="370"/>
        <v>0</v>
      </c>
      <c r="Z888" s="42"/>
      <c r="AB888" s="274" t="str">
        <f t="shared" si="359"/>
        <v>niet invulbaar</v>
      </c>
      <c r="AC888" s="34"/>
      <c r="AD888" s="34"/>
      <c r="AE888" s="34"/>
      <c r="AF888" s="86"/>
      <c r="AH888" s="28" t="s">
        <v>245</v>
      </c>
      <c r="AI888" s="28" t="str" cm="1">
        <f t="array" ref="AI888">IF(AH888="h",_xlfn.XLOOKUP(AJ888,AJ889:$AJ$2125,AH889:$AH$2125,""),IF(AH888="l",IF(AJ887&lt;&gt;"","sub",""),""))</f>
        <v/>
      </c>
      <c r="AJ888" s="28" t="str">
        <f t="shared" si="358"/>
        <v/>
      </c>
    </row>
    <row r="889" spans="1:36" hidden="1" x14ac:dyDescent="0.25">
      <c r="A889" s="59"/>
      <c r="B889" s="59"/>
      <c r="C889" s="63"/>
      <c r="D889" s="65"/>
      <c r="E889" s="51">
        <f t="shared" si="360"/>
        <v>0</v>
      </c>
      <c r="F889" s="65"/>
      <c r="G889" s="51">
        <f t="shared" si="361"/>
        <v>0</v>
      </c>
      <c r="H889" s="65"/>
      <c r="I889" s="51">
        <f t="shared" si="362"/>
        <v>0</v>
      </c>
      <c r="J889" s="65"/>
      <c r="K889" s="51">
        <f t="shared" si="363"/>
        <v>0</v>
      </c>
      <c r="L889" s="91"/>
      <c r="M889" s="63"/>
      <c r="N889" s="63"/>
      <c r="O889" s="63"/>
      <c r="P889" s="63"/>
      <c r="Q889" s="63"/>
      <c r="R889" s="63"/>
      <c r="S889" s="51">
        <f t="shared" si="364"/>
        <v>0</v>
      </c>
      <c r="T889" s="51">
        <f t="shared" si="365"/>
        <v>0</v>
      </c>
      <c r="U889" s="51">
        <f t="shared" si="366"/>
        <v>0</v>
      </c>
      <c r="V889" s="51">
        <f t="shared" si="367"/>
        <v>0</v>
      </c>
      <c r="W889" s="51">
        <f t="shared" si="368"/>
        <v>0</v>
      </c>
      <c r="X889" s="51">
        <f t="shared" si="369"/>
        <v>0</v>
      </c>
      <c r="Y889" s="51">
        <f t="shared" si="370"/>
        <v>0</v>
      </c>
      <c r="Z889" s="42"/>
      <c r="AB889" s="274" t="str">
        <f t="shared" si="359"/>
        <v>niet invulbaar</v>
      </c>
      <c r="AC889" s="34"/>
      <c r="AD889" s="34"/>
      <c r="AE889" s="34"/>
      <c r="AF889" s="86"/>
      <c r="AH889" s="28" t="s">
        <v>245</v>
      </c>
      <c r="AI889" s="28" t="str" cm="1">
        <f t="array" ref="AI889">IF(AH889="h",_xlfn.XLOOKUP(AJ889,AJ890:$AJ$2125,AH890:$AH$2125,""),IF(AH889="l",IF(AJ888&lt;&gt;"","sub",""),""))</f>
        <v/>
      </c>
      <c r="AJ889" s="28" t="str">
        <f t="shared" si="358"/>
        <v/>
      </c>
    </row>
    <row r="890" spans="1:36" hidden="1" x14ac:dyDescent="0.25">
      <c r="A890" s="59"/>
      <c r="B890" s="59"/>
      <c r="C890" s="63"/>
      <c r="D890" s="65"/>
      <c r="E890" s="51">
        <f t="shared" si="360"/>
        <v>0</v>
      </c>
      <c r="F890" s="65"/>
      <c r="G890" s="51">
        <f t="shared" si="361"/>
        <v>0</v>
      </c>
      <c r="H890" s="65"/>
      <c r="I890" s="51">
        <f t="shared" si="362"/>
        <v>0</v>
      </c>
      <c r="J890" s="65"/>
      <c r="K890" s="51">
        <f t="shared" si="363"/>
        <v>0</v>
      </c>
      <c r="L890" s="91"/>
      <c r="M890" s="63"/>
      <c r="N890" s="63"/>
      <c r="O890" s="63"/>
      <c r="P890" s="63"/>
      <c r="Q890" s="63"/>
      <c r="R890" s="63"/>
      <c r="S890" s="51">
        <f t="shared" si="364"/>
        <v>0</v>
      </c>
      <c r="T890" s="51">
        <f t="shared" si="365"/>
        <v>0</v>
      </c>
      <c r="U890" s="51">
        <f t="shared" si="366"/>
        <v>0</v>
      </c>
      <c r="V890" s="51">
        <f t="shared" si="367"/>
        <v>0</v>
      </c>
      <c r="W890" s="51">
        <f t="shared" si="368"/>
        <v>0</v>
      </c>
      <c r="X890" s="51">
        <f t="shared" si="369"/>
        <v>0</v>
      </c>
      <c r="Y890" s="51">
        <f t="shared" si="370"/>
        <v>0</v>
      </c>
      <c r="Z890" s="42"/>
      <c r="AB890" s="274" t="str">
        <f t="shared" si="359"/>
        <v>niet invulbaar</v>
      </c>
      <c r="AC890" s="34"/>
      <c r="AD890" s="34"/>
      <c r="AE890" s="34"/>
      <c r="AF890" s="86"/>
      <c r="AH890" s="28" t="s">
        <v>245</v>
      </c>
      <c r="AI890" s="28" t="str" cm="1">
        <f t="array" ref="AI890">IF(AH890="h",_xlfn.XLOOKUP(AJ890,AJ891:$AJ$2125,AH891:$AH$2125,""),IF(AH890="l",IF(AJ889&lt;&gt;"","sub",""),""))</f>
        <v/>
      </c>
      <c r="AJ890" s="28" t="str">
        <f t="shared" si="358"/>
        <v/>
      </c>
    </row>
    <row r="891" spans="1:36" hidden="1" x14ac:dyDescent="0.25">
      <c r="A891" s="59"/>
      <c r="B891" s="59"/>
      <c r="C891" s="63"/>
      <c r="D891" s="65"/>
      <c r="E891" s="51">
        <f t="shared" si="360"/>
        <v>0</v>
      </c>
      <c r="F891" s="65"/>
      <c r="G891" s="51">
        <f t="shared" si="361"/>
        <v>0</v>
      </c>
      <c r="H891" s="65"/>
      <c r="I891" s="51">
        <f t="shared" si="362"/>
        <v>0</v>
      </c>
      <c r="J891" s="65"/>
      <c r="K891" s="51">
        <f t="shared" si="363"/>
        <v>0</v>
      </c>
      <c r="L891" s="91"/>
      <c r="M891" s="63"/>
      <c r="N891" s="63"/>
      <c r="O891" s="63"/>
      <c r="P891" s="63"/>
      <c r="Q891" s="63"/>
      <c r="R891" s="63"/>
      <c r="S891" s="51">
        <f t="shared" si="364"/>
        <v>0</v>
      </c>
      <c r="T891" s="51">
        <f t="shared" si="365"/>
        <v>0</v>
      </c>
      <c r="U891" s="51">
        <f t="shared" si="366"/>
        <v>0</v>
      </c>
      <c r="V891" s="51">
        <f t="shared" si="367"/>
        <v>0</v>
      </c>
      <c r="W891" s="51">
        <f t="shared" si="368"/>
        <v>0</v>
      </c>
      <c r="X891" s="51">
        <f t="shared" si="369"/>
        <v>0</v>
      </c>
      <c r="Y891" s="51">
        <f t="shared" si="370"/>
        <v>0</v>
      </c>
      <c r="Z891" s="42"/>
      <c r="AB891" s="274" t="str">
        <f t="shared" si="359"/>
        <v>niet invulbaar</v>
      </c>
      <c r="AC891" s="34"/>
      <c r="AD891" s="34"/>
      <c r="AE891" s="34"/>
      <c r="AF891" s="86"/>
      <c r="AH891" s="28" t="s">
        <v>245</v>
      </c>
      <c r="AI891" s="28" t="str" cm="1">
        <f t="array" ref="AI891">IF(AH891="h",_xlfn.XLOOKUP(AJ891,AJ892:$AJ$2125,AH892:$AH$2125,""),IF(AH891="l",IF(AJ890&lt;&gt;"","sub",""),""))</f>
        <v/>
      </c>
      <c r="AJ891" s="28" t="str">
        <f t="shared" si="358"/>
        <v/>
      </c>
    </row>
    <row r="892" spans="1:36" hidden="1" x14ac:dyDescent="0.25">
      <c r="A892" s="59"/>
      <c r="B892" s="59"/>
      <c r="C892" s="63"/>
      <c r="D892" s="65"/>
      <c r="E892" s="51">
        <f t="shared" si="360"/>
        <v>0</v>
      </c>
      <c r="F892" s="65"/>
      <c r="G892" s="51">
        <f t="shared" si="361"/>
        <v>0</v>
      </c>
      <c r="H892" s="65"/>
      <c r="I892" s="51">
        <f t="shared" si="362"/>
        <v>0</v>
      </c>
      <c r="J892" s="65"/>
      <c r="K892" s="51">
        <f t="shared" si="363"/>
        <v>0</v>
      </c>
      <c r="L892" s="91"/>
      <c r="M892" s="63"/>
      <c r="N892" s="63"/>
      <c r="O892" s="63"/>
      <c r="P892" s="63"/>
      <c r="Q892" s="63"/>
      <c r="R892" s="63"/>
      <c r="S892" s="51">
        <f t="shared" si="364"/>
        <v>0</v>
      </c>
      <c r="T892" s="51">
        <f t="shared" si="365"/>
        <v>0</v>
      </c>
      <c r="U892" s="51">
        <f t="shared" si="366"/>
        <v>0</v>
      </c>
      <c r="V892" s="51">
        <f t="shared" si="367"/>
        <v>0</v>
      </c>
      <c r="W892" s="51">
        <f t="shared" si="368"/>
        <v>0</v>
      </c>
      <c r="X892" s="51">
        <f t="shared" si="369"/>
        <v>0</v>
      </c>
      <c r="Y892" s="51">
        <f t="shared" si="370"/>
        <v>0</v>
      </c>
      <c r="Z892" s="42"/>
      <c r="AB892" s="274" t="str">
        <f t="shared" si="359"/>
        <v>niet invulbaar</v>
      </c>
      <c r="AC892" s="34"/>
      <c r="AD892" s="34"/>
      <c r="AE892" s="34"/>
      <c r="AF892" s="86"/>
      <c r="AH892" s="28" t="s">
        <v>245</v>
      </c>
      <c r="AI892" s="28" t="str" cm="1">
        <f t="array" ref="AI892">IF(AH892="h",_xlfn.XLOOKUP(AJ892,AJ893:$AJ$2125,AH893:$AH$2125,""),IF(AH892="l",IF(AJ891&lt;&gt;"","sub",""),""))</f>
        <v/>
      </c>
      <c r="AJ892" s="28" t="str">
        <f t="shared" si="358"/>
        <v/>
      </c>
    </row>
    <row r="893" spans="1:36" hidden="1" x14ac:dyDescent="0.25">
      <c r="A893" s="59"/>
      <c r="B893" s="59"/>
      <c r="C893" s="63"/>
      <c r="D893" s="65"/>
      <c r="E893" s="51">
        <f t="shared" si="360"/>
        <v>0</v>
      </c>
      <c r="F893" s="65"/>
      <c r="G893" s="51">
        <f t="shared" si="361"/>
        <v>0</v>
      </c>
      <c r="H893" s="65"/>
      <c r="I893" s="51">
        <f t="shared" si="362"/>
        <v>0</v>
      </c>
      <c r="J893" s="65"/>
      <c r="K893" s="51">
        <f t="shared" si="363"/>
        <v>0</v>
      </c>
      <c r="L893" s="91"/>
      <c r="M893" s="63"/>
      <c r="N893" s="63"/>
      <c r="O893" s="63"/>
      <c r="P893" s="63"/>
      <c r="Q893" s="63"/>
      <c r="R893" s="63"/>
      <c r="S893" s="51">
        <f t="shared" si="364"/>
        <v>0</v>
      </c>
      <c r="T893" s="51">
        <f t="shared" si="365"/>
        <v>0</v>
      </c>
      <c r="U893" s="51">
        <f t="shared" si="366"/>
        <v>0</v>
      </c>
      <c r="V893" s="51">
        <f t="shared" si="367"/>
        <v>0</v>
      </c>
      <c r="W893" s="51">
        <f t="shared" si="368"/>
        <v>0</v>
      </c>
      <c r="X893" s="51">
        <f t="shared" si="369"/>
        <v>0</v>
      </c>
      <c r="Y893" s="51">
        <f t="shared" si="370"/>
        <v>0</v>
      </c>
      <c r="Z893" s="42"/>
      <c r="AB893" s="274" t="str">
        <f t="shared" si="359"/>
        <v>niet invulbaar</v>
      </c>
      <c r="AC893" s="34"/>
      <c r="AD893" s="34"/>
      <c r="AE893" s="34"/>
      <c r="AF893" s="86"/>
      <c r="AH893" s="28" t="s">
        <v>245</v>
      </c>
      <c r="AI893" s="28" t="str" cm="1">
        <f t="array" ref="AI893">IF(AH893="h",_xlfn.XLOOKUP(AJ893,AJ894:$AJ$2125,AH894:$AH$2125,""),IF(AH893="l",IF(AJ892&lt;&gt;"","sub",""),""))</f>
        <v/>
      </c>
      <c r="AJ893" s="28" t="str">
        <f t="shared" si="358"/>
        <v/>
      </c>
    </row>
    <row r="894" spans="1:36" hidden="1" x14ac:dyDescent="0.25">
      <c r="A894" s="59"/>
      <c r="B894" s="59"/>
      <c r="C894" s="63"/>
      <c r="D894" s="65"/>
      <c r="E894" s="51">
        <f t="shared" si="360"/>
        <v>0</v>
      </c>
      <c r="F894" s="65"/>
      <c r="G894" s="51">
        <f t="shared" si="361"/>
        <v>0</v>
      </c>
      <c r="H894" s="65"/>
      <c r="I894" s="51">
        <f t="shared" si="362"/>
        <v>0</v>
      </c>
      <c r="J894" s="65"/>
      <c r="K894" s="51">
        <f t="shared" si="363"/>
        <v>0</v>
      </c>
      <c r="L894" s="91"/>
      <c r="M894" s="63"/>
      <c r="N894" s="63"/>
      <c r="O894" s="63"/>
      <c r="P894" s="63"/>
      <c r="Q894" s="63"/>
      <c r="R894" s="63"/>
      <c r="S894" s="51">
        <f t="shared" si="364"/>
        <v>0</v>
      </c>
      <c r="T894" s="51">
        <f t="shared" si="365"/>
        <v>0</v>
      </c>
      <c r="U894" s="51">
        <f t="shared" si="366"/>
        <v>0</v>
      </c>
      <c r="V894" s="51">
        <f t="shared" si="367"/>
        <v>0</v>
      </c>
      <c r="W894" s="51">
        <f t="shared" si="368"/>
        <v>0</v>
      </c>
      <c r="X894" s="51">
        <f t="shared" si="369"/>
        <v>0</v>
      </c>
      <c r="Y894" s="51">
        <f t="shared" si="370"/>
        <v>0</v>
      </c>
      <c r="Z894" s="42"/>
      <c r="AB894" s="274" t="str">
        <f t="shared" si="359"/>
        <v>niet invulbaar</v>
      </c>
      <c r="AC894" s="34"/>
      <c r="AD894" s="34"/>
      <c r="AE894" s="34"/>
      <c r="AF894" s="86"/>
      <c r="AH894" s="28" t="s">
        <v>245</v>
      </c>
      <c r="AI894" s="28" t="str" cm="1">
        <f t="array" ref="AI894">IF(AH894="h",_xlfn.XLOOKUP(AJ894,AJ895:$AJ$2125,AH895:$AH$2125,""),IF(AH894="l",IF(AJ893&lt;&gt;"","sub",""),""))</f>
        <v/>
      </c>
      <c r="AJ894" s="28" t="str">
        <f t="shared" si="358"/>
        <v/>
      </c>
    </row>
    <row r="895" spans="1:36" hidden="1" x14ac:dyDescent="0.25">
      <c r="A895" s="59"/>
      <c r="B895" s="59"/>
      <c r="C895" s="63"/>
      <c r="D895" s="65"/>
      <c r="E895" s="51">
        <f t="shared" si="360"/>
        <v>0</v>
      </c>
      <c r="F895" s="65"/>
      <c r="G895" s="51">
        <f t="shared" si="361"/>
        <v>0</v>
      </c>
      <c r="H895" s="65"/>
      <c r="I895" s="51">
        <f t="shared" si="362"/>
        <v>0</v>
      </c>
      <c r="J895" s="65"/>
      <c r="K895" s="51">
        <f t="shared" si="363"/>
        <v>0</v>
      </c>
      <c r="L895" s="91"/>
      <c r="M895" s="63"/>
      <c r="N895" s="63"/>
      <c r="O895" s="63"/>
      <c r="P895" s="63"/>
      <c r="Q895" s="63"/>
      <c r="R895" s="63"/>
      <c r="S895" s="51">
        <f t="shared" si="364"/>
        <v>0</v>
      </c>
      <c r="T895" s="51">
        <f t="shared" si="365"/>
        <v>0</v>
      </c>
      <c r="U895" s="51">
        <f t="shared" si="366"/>
        <v>0</v>
      </c>
      <c r="V895" s="51">
        <f t="shared" si="367"/>
        <v>0</v>
      </c>
      <c r="W895" s="51">
        <f t="shared" si="368"/>
        <v>0</v>
      </c>
      <c r="X895" s="51">
        <f t="shared" si="369"/>
        <v>0</v>
      </c>
      <c r="Y895" s="51">
        <f t="shared" si="370"/>
        <v>0</v>
      </c>
      <c r="Z895" s="42"/>
      <c r="AB895" s="274" t="str">
        <f t="shared" si="359"/>
        <v>niet invulbaar</v>
      </c>
      <c r="AC895" s="34"/>
      <c r="AD895" s="34"/>
      <c r="AE895" s="34"/>
      <c r="AF895" s="86"/>
      <c r="AH895" s="28" t="s">
        <v>245</v>
      </c>
      <c r="AI895" s="28" t="str" cm="1">
        <f t="array" ref="AI895">IF(AH895="h",_xlfn.XLOOKUP(AJ895,AJ896:$AJ$2125,AH896:$AH$2125,""),IF(AH895="l",IF(AJ894&lt;&gt;"","sub",""),""))</f>
        <v/>
      </c>
      <c r="AJ895" s="28" t="str">
        <f t="shared" si="358"/>
        <v/>
      </c>
    </row>
    <row r="896" spans="1:36" hidden="1" x14ac:dyDescent="0.25">
      <c r="A896" s="59"/>
      <c r="B896" s="59"/>
      <c r="C896" s="63"/>
      <c r="D896" s="65"/>
      <c r="E896" s="51">
        <f t="shared" si="360"/>
        <v>0</v>
      </c>
      <c r="F896" s="65"/>
      <c r="G896" s="51">
        <f t="shared" si="361"/>
        <v>0</v>
      </c>
      <c r="H896" s="65"/>
      <c r="I896" s="51">
        <f t="shared" si="362"/>
        <v>0</v>
      </c>
      <c r="J896" s="65"/>
      <c r="K896" s="51">
        <f t="shared" si="363"/>
        <v>0</v>
      </c>
      <c r="L896" s="91"/>
      <c r="M896" s="63"/>
      <c r="N896" s="63"/>
      <c r="O896" s="63"/>
      <c r="P896" s="63"/>
      <c r="Q896" s="63"/>
      <c r="R896" s="63"/>
      <c r="S896" s="51">
        <f t="shared" si="364"/>
        <v>0</v>
      </c>
      <c r="T896" s="51">
        <f t="shared" si="365"/>
        <v>0</v>
      </c>
      <c r="U896" s="51">
        <f t="shared" si="366"/>
        <v>0</v>
      </c>
      <c r="V896" s="51">
        <f t="shared" si="367"/>
        <v>0</v>
      </c>
      <c r="W896" s="51">
        <f t="shared" si="368"/>
        <v>0</v>
      </c>
      <c r="X896" s="51">
        <f t="shared" si="369"/>
        <v>0</v>
      </c>
      <c r="Y896" s="51">
        <f t="shared" si="370"/>
        <v>0</v>
      </c>
      <c r="Z896" s="42"/>
      <c r="AB896" s="274" t="str">
        <f t="shared" si="359"/>
        <v>niet invulbaar</v>
      </c>
      <c r="AC896" s="34"/>
      <c r="AD896" s="34"/>
      <c r="AE896" s="34"/>
      <c r="AF896" s="86"/>
      <c r="AH896" s="28" t="s">
        <v>245</v>
      </c>
      <c r="AI896" s="28" t="str" cm="1">
        <f t="array" ref="AI896">IF(AH896="h",_xlfn.XLOOKUP(AJ896,AJ897:$AJ$2125,AH897:$AH$2125,""),IF(AH896="l",IF(AJ895&lt;&gt;"","sub",""),""))</f>
        <v/>
      </c>
      <c r="AJ896" s="28" t="str">
        <f t="shared" si="358"/>
        <v/>
      </c>
    </row>
    <row r="897" spans="1:36" hidden="1" x14ac:dyDescent="0.25">
      <c r="A897" s="59"/>
      <c r="B897" s="59"/>
      <c r="C897" s="63"/>
      <c r="D897" s="65"/>
      <c r="E897" s="51">
        <f t="shared" si="360"/>
        <v>0</v>
      </c>
      <c r="F897" s="65"/>
      <c r="G897" s="51">
        <f t="shared" si="361"/>
        <v>0</v>
      </c>
      <c r="H897" s="65"/>
      <c r="I897" s="51">
        <f t="shared" si="362"/>
        <v>0</v>
      </c>
      <c r="J897" s="65"/>
      <c r="K897" s="51">
        <f t="shared" si="363"/>
        <v>0</v>
      </c>
      <c r="L897" s="91"/>
      <c r="M897" s="63"/>
      <c r="N897" s="63"/>
      <c r="O897" s="63"/>
      <c r="P897" s="63"/>
      <c r="Q897" s="63"/>
      <c r="R897" s="63"/>
      <c r="S897" s="51">
        <f t="shared" si="364"/>
        <v>0</v>
      </c>
      <c r="T897" s="51">
        <f t="shared" si="365"/>
        <v>0</v>
      </c>
      <c r="U897" s="51">
        <f t="shared" si="366"/>
        <v>0</v>
      </c>
      <c r="V897" s="51">
        <f t="shared" si="367"/>
        <v>0</v>
      </c>
      <c r="W897" s="51">
        <f t="shared" si="368"/>
        <v>0</v>
      </c>
      <c r="X897" s="51">
        <f t="shared" si="369"/>
        <v>0</v>
      </c>
      <c r="Y897" s="51">
        <f t="shared" si="370"/>
        <v>0</v>
      </c>
      <c r="Z897" s="42"/>
      <c r="AB897" s="274" t="str">
        <f t="shared" si="359"/>
        <v>niet invulbaar</v>
      </c>
      <c r="AC897" s="34"/>
      <c r="AD897" s="34"/>
      <c r="AE897" s="34"/>
      <c r="AF897" s="86"/>
      <c r="AH897" s="28" t="s">
        <v>245</v>
      </c>
      <c r="AI897" s="28" t="str" cm="1">
        <f t="array" ref="AI897">IF(AH897="h",_xlfn.XLOOKUP(AJ897,AJ898:$AJ$2125,AH898:$AH$2125,""),IF(AH897="l",IF(AJ896&lt;&gt;"","sub",""),""))</f>
        <v/>
      </c>
      <c r="AJ897" s="28" t="str">
        <f t="shared" si="358"/>
        <v/>
      </c>
    </row>
    <row r="898" spans="1:36" hidden="1" x14ac:dyDescent="0.25">
      <c r="A898" s="59"/>
      <c r="B898" s="59"/>
      <c r="C898" s="63"/>
      <c r="D898" s="65"/>
      <c r="E898" s="51">
        <f t="shared" si="360"/>
        <v>0</v>
      </c>
      <c r="F898" s="65"/>
      <c r="G898" s="51">
        <f t="shared" si="361"/>
        <v>0</v>
      </c>
      <c r="H898" s="65"/>
      <c r="I898" s="51">
        <f t="shared" si="362"/>
        <v>0</v>
      </c>
      <c r="J898" s="65"/>
      <c r="K898" s="51">
        <f t="shared" si="363"/>
        <v>0</v>
      </c>
      <c r="L898" s="91"/>
      <c r="M898" s="63"/>
      <c r="N898" s="63"/>
      <c r="O898" s="63"/>
      <c r="P898" s="63"/>
      <c r="Q898" s="63"/>
      <c r="R898" s="63"/>
      <c r="S898" s="51">
        <f t="shared" si="364"/>
        <v>0</v>
      </c>
      <c r="T898" s="51">
        <f t="shared" si="365"/>
        <v>0</v>
      </c>
      <c r="U898" s="51">
        <f t="shared" si="366"/>
        <v>0</v>
      </c>
      <c r="V898" s="51">
        <f t="shared" si="367"/>
        <v>0</v>
      </c>
      <c r="W898" s="51">
        <f t="shared" si="368"/>
        <v>0</v>
      </c>
      <c r="X898" s="51">
        <f t="shared" si="369"/>
        <v>0</v>
      </c>
      <c r="Y898" s="51">
        <f t="shared" si="370"/>
        <v>0</v>
      </c>
      <c r="Z898" s="42"/>
      <c r="AB898" s="274" t="str">
        <f t="shared" si="359"/>
        <v>niet invulbaar</v>
      </c>
      <c r="AC898" s="34"/>
      <c r="AD898" s="34"/>
      <c r="AE898" s="34"/>
      <c r="AF898" s="86"/>
      <c r="AH898" s="28" t="s">
        <v>245</v>
      </c>
      <c r="AI898" s="28" t="str" cm="1">
        <f t="array" ref="AI898">IF(AH898="h",_xlfn.XLOOKUP(AJ898,AJ899:$AJ$2125,AH899:$AH$2125,""),IF(AH898="l",IF(AJ897&lt;&gt;"","sub",""),""))</f>
        <v/>
      </c>
      <c r="AJ898" s="28" t="str">
        <f t="shared" si="358"/>
        <v/>
      </c>
    </row>
    <row r="899" spans="1:36" hidden="1" x14ac:dyDescent="0.25">
      <c r="A899" s="59"/>
      <c r="B899" s="59"/>
      <c r="C899" s="63"/>
      <c r="D899" s="65"/>
      <c r="E899" s="51">
        <f t="shared" ref="E899:E930" si="371">B899*D899</f>
        <v>0</v>
      </c>
      <c r="F899" s="65"/>
      <c r="G899" s="51">
        <f t="shared" ref="G899:G930" si="372">B899*F899</f>
        <v>0</v>
      </c>
      <c r="H899" s="65"/>
      <c r="I899" s="51">
        <f t="shared" ref="I899:I930" si="373">B899*H899</f>
        <v>0</v>
      </c>
      <c r="J899" s="65"/>
      <c r="K899" s="51">
        <f t="shared" ref="K899:K930" si="374">(E899*$J$6)+G899+I899+J899</f>
        <v>0</v>
      </c>
      <c r="L899" s="91"/>
      <c r="M899" s="63"/>
      <c r="N899" s="63"/>
      <c r="O899" s="63"/>
      <c r="P899" s="63"/>
      <c r="Q899" s="63"/>
      <c r="R899" s="63"/>
      <c r="S899" s="51">
        <f t="shared" ref="S899:S930" si="375">IF(M899="j",$K899,0)</f>
        <v>0</v>
      </c>
      <c r="T899" s="51">
        <f t="shared" ref="T899:T930" si="376">IF(N899="j",$K899,0)</f>
        <v>0</v>
      </c>
      <c r="U899" s="51">
        <f t="shared" ref="U899:U930" si="377">IF(O899="j",$K899,0)</f>
        <v>0</v>
      </c>
      <c r="V899" s="51">
        <f t="shared" ref="V899:V930" si="378">IF(P899="j",$K899,0)</f>
        <v>0</v>
      </c>
      <c r="W899" s="51">
        <f t="shared" ref="W899:W930" si="379">IF(Q899="j",$K899,0)</f>
        <v>0</v>
      </c>
      <c r="X899" s="51">
        <f t="shared" ref="X899:X930" si="380">IF(R899="j",$K899,0)</f>
        <v>0</v>
      </c>
      <c r="Y899" s="51">
        <f t="shared" ref="Y899:Y930" si="381">SUM(S899:X899)</f>
        <v>0</v>
      </c>
      <c r="Z899" s="42"/>
      <c r="AB899" s="274" t="str">
        <f t="shared" si="359"/>
        <v>niet invulbaar</v>
      </c>
      <c r="AC899" s="34"/>
      <c r="AD899" s="34"/>
      <c r="AE899" s="34"/>
      <c r="AF899" s="86"/>
      <c r="AH899" s="28" t="s">
        <v>245</v>
      </c>
      <c r="AI899" s="28" t="str" cm="1">
        <f t="array" ref="AI899">IF(AH899="h",_xlfn.XLOOKUP(AJ899,AJ900:$AJ$2125,AH900:$AH$2125,""),IF(AH899="l",IF(AJ898&lt;&gt;"","sub",""),""))</f>
        <v/>
      </c>
      <c r="AJ899" s="28" t="str">
        <f t="shared" si="358"/>
        <v/>
      </c>
    </row>
    <row r="900" spans="1:36" hidden="1" x14ac:dyDescent="0.25">
      <c r="A900" s="59"/>
      <c r="B900" s="59"/>
      <c r="C900" s="63"/>
      <c r="D900" s="65"/>
      <c r="E900" s="51">
        <f t="shared" si="371"/>
        <v>0</v>
      </c>
      <c r="F900" s="65"/>
      <c r="G900" s="51">
        <f t="shared" si="372"/>
        <v>0</v>
      </c>
      <c r="H900" s="65"/>
      <c r="I900" s="51">
        <f t="shared" si="373"/>
        <v>0</v>
      </c>
      <c r="J900" s="65"/>
      <c r="K900" s="51">
        <f t="shared" si="374"/>
        <v>0</v>
      </c>
      <c r="L900" s="91"/>
      <c r="M900" s="63"/>
      <c r="N900" s="63"/>
      <c r="O900" s="63"/>
      <c r="P900" s="63"/>
      <c r="Q900" s="63"/>
      <c r="R900" s="63"/>
      <c r="S900" s="51">
        <f t="shared" si="375"/>
        <v>0</v>
      </c>
      <c r="T900" s="51">
        <f t="shared" si="376"/>
        <v>0</v>
      </c>
      <c r="U900" s="51">
        <f t="shared" si="377"/>
        <v>0</v>
      </c>
      <c r="V900" s="51">
        <f t="shared" si="378"/>
        <v>0</v>
      </c>
      <c r="W900" s="51">
        <f t="shared" si="379"/>
        <v>0</v>
      </c>
      <c r="X900" s="51">
        <f t="shared" si="380"/>
        <v>0</v>
      </c>
      <c r="Y900" s="51">
        <f t="shared" si="381"/>
        <v>0</v>
      </c>
      <c r="Z900" s="42"/>
      <c r="AB900" s="274" t="str">
        <f t="shared" si="359"/>
        <v>niet invulbaar</v>
      </c>
      <c r="AC900" s="34"/>
      <c r="AD900" s="34"/>
      <c r="AE900" s="34"/>
      <c r="AF900" s="86"/>
      <c r="AH900" s="28" t="s">
        <v>245</v>
      </c>
      <c r="AI900" s="28" t="str" cm="1">
        <f t="array" ref="AI900">IF(AH900="h",_xlfn.XLOOKUP(AJ900,AJ901:$AJ$2125,AH901:$AH$2125,""),IF(AH900="l",IF(AJ899&lt;&gt;"","sub",""),""))</f>
        <v/>
      </c>
      <c r="AJ900" s="28" t="str">
        <f t="shared" si="358"/>
        <v/>
      </c>
    </row>
    <row r="901" spans="1:36" hidden="1" x14ac:dyDescent="0.25">
      <c r="A901" s="59"/>
      <c r="B901" s="59"/>
      <c r="C901" s="63"/>
      <c r="D901" s="65"/>
      <c r="E901" s="51">
        <f t="shared" si="371"/>
        <v>0</v>
      </c>
      <c r="F901" s="65"/>
      <c r="G901" s="51">
        <f t="shared" si="372"/>
        <v>0</v>
      </c>
      <c r="H901" s="65"/>
      <c r="I901" s="51">
        <f t="shared" si="373"/>
        <v>0</v>
      </c>
      <c r="J901" s="65"/>
      <c r="K901" s="51">
        <f t="shared" si="374"/>
        <v>0</v>
      </c>
      <c r="L901" s="91"/>
      <c r="M901" s="63"/>
      <c r="N901" s="63"/>
      <c r="O901" s="63"/>
      <c r="P901" s="63"/>
      <c r="Q901" s="63"/>
      <c r="R901" s="63"/>
      <c r="S901" s="51">
        <f t="shared" si="375"/>
        <v>0</v>
      </c>
      <c r="T901" s="51">
        <f t="shared" si="376"/>
        <v>0</v>
      </c>
      <c r="U901" s="51">
        <f t="shared" si="377"/>
        <v>0</v>
      </c>
      <c r="V901" s="51">
        <f t="shared" si="378"/>
        <v>0</v>
      </c>
      <c r="W901" s="51">
        <f t="shared" si="379"/>
        <v>0</v>
      </c>
      <c r="X901" s="51">
        <f t="shared" si="380"/>
        <v>0</v>
      </c>
      <c r="Y901" s="51">
        <f t="shared" si="381"/>
        <v>0</v>
      </c>
      <c r="Z901" s="42"/>
      <c r="AB901" s="274" t="str">
        <f t="shared" si="359"/>
        <v>niet invulbaar</v>
      </c>
      <c r="AC901" s="34"/>
      <c r="AD901" s="34"/>
      <c r="AE901" s="34"/>
      <c r="AF901" s="86"/>
      <c r="AH901" s="28" t="s">
        <v>245</v>
      </c>
      <c r="AI901" s="28" t="str" cm="1">
        <f t="array" ref="AI901">IF(AH901="h",_xlfn.XLOOKUP(AJ901,AJ902:$AJ$2125,AH902:$AH$2125,""),IF(AH901="l",IF(AJ900&lt;&gt;"","sub",""),""))</f>
        <v/>
      </c>
      <c r="AJ901" s="28" t="str">
        <f t="shared" si="358"/>
        <v/>
      </c>
    </row>
    <row r="902" spans="1:36" hidden="1" x14ac:dyDescent="0.25">
      <c r="A902" s="59"/>
      <c r="B902" s="59"/>
      <c r="C902" s="63"/>
      <c r="D902" s="65"/>
      <c r="E902" s="51">
        <f t="shared" si="371"/>
        <v>0</v>
      </c>
      <c r="F902" s="65"/>
      <c r="G902" s="51">
        <f t="shared" si="372"/>
        <v>0</v>
      </c>
      <c r="H902" s="65"/>
      <c r="I902" s="51">
        <f t="shared" si="373"/>
        <v>0</v>
      </c>
      <c r="J902" s="65"/>
      <c r="K902" s="51">
        <f t="shared" si="374"/>
        <v>0</v>
      </c>
      <c r="L902" s="91"/>
      <c r="M902" s="63"/>
      <c r="N902" s="63"/>
      <c r="O902" s="63"/>
      <c r="P902" s="63"/>
      <c r="Q902" s="63"/>
      <c r="R902" s="63"/>
      <c r="S902" s="51">
        <f t="shared" si="375"/>
        <v>0</v>
      </c>
      <c r="T902" s="51">
        <f t="shared" si="376"/>
        <v>0</v>
      </c>
      <c r="U902" s="51">
        <f t="shared" si="377"/>
        <v>0</v>
      </c>
      <c r="V902" s="51">
        <f t="shared" si="378"/>
        <v>0</v>
      </c>
      <c r="W902" s="51">
        <f t="shared" si="379"/>
        <v>0</v>
      </c>
      <c r="X902" s="51">
        <f t="shared" si="380"/>
        <v>0</v>
      </c>
      <c r="Y902" s="51">
        <f t="shared" si="381"/>
        <v>0</v>
      </c>
      <c r="Z902" s="42"/>
      <c r="AB902" s="274" t="str">
        <f t="shared" si="359"/>
        <v>niet invulbaar</v>
      </c>
      <c r="AC902" s="34"/>
      <c r="AD902" s="34"/>
      <c r="AE902" s="34"/>
      <c r="AF902" s="86"/>
      <c r="AH902" s="28" t="s">
        <v>245</v>
      </c>
      <c r="AI902" s="28" t="str" cm="1">
        <f t="array" ref="AI902">IF(AH902="h",_xlfn.XLOOKUP(AJ902,AJ903:$AJ$2125,AH903:$AH$2125,""),IF(AH902="l",IF(AJ901&lt;&gt;"","sub",""),""))</f>
        <v/>
      </c>
      <c r="AJ902" s="28" t="str">
        <f t="shared" si="358"/>
        <v/>
      </c>
    </row>
    <row r="903" spans="1:36" hidden="1" x14ac:dyDescent="0.25">
      <c r="A903" s="59"/>
      <c r="B903" s="59"/>
      <c r="C903" s="63"/>
      <c r="D903" s="65"/>
      <c r="E903" s="51">
        <f t="shared" si="371"/>
        <v>0</v>
      </c>
      <c r="F903" s="65"/>
      <c r="G903" s="51">
        <f t="shared" si="372"/>
        <v>0</v>
      </c>
      <c r="H903" s="65"/>
      <c r="I903" s="51">
        <f t="shared" si="373"/>
        <v>0</v>
      </c>
      <c r="J903" s="65"/>
      <c r="K903" s="51">
        <f t="shared" si="374"/>
        <v>0</v>
      </c>
      <c r="L903" s="91"/>
      <c r="M903" s="63"/>
      <c r="N903" s="63"/>
      <c r="O903" s="63"/>
      <c r="P903" s="63"/>
      <c r="Q903" s="63"/>
      <c r="R903" s="63"/>
      <c r="S903" s="51">
        <f t="shared" si="375"/>
        <v>0</v>
      </c>
      <c r="T903" s="51">
        <f t="shared" si="376"/>
        <v>0</v>
      </c>
      <c r="U903" s="51">
        <f t="shared" si="377"/>
        <v>0</v>
      </c>
      <c r="V903" s="51">
        <f t="shared" si="378"/>
        <v>0</v>
      </c>
      <c r="W903" s="51">
        <f t="shared" si="379"/>
        <v>0</v>
      </c>
      <c r="X903" s="51">
        <f t="shared" si="380"/>
        <v>0</v>
      </c>
      <c r="Y903" s="51">
        <f t="shared" si="381"/>
        <v>0</v>
      </c>
      <c r="Z903" s="42"/>
      <c r="AB903" s="274" t="str">
        <f t="shared" si="359"/>
        <v>niet invulbaar</v>
      </c>
      <c r="AC903" s="34"/>
      <c r="AD903" s="34"/>
      <c r="AE903" s="34"/>
      <c r="AF903" s="86"/>
      <c r="AH903" s="28" t="s">
        <v>245</v>
      </c>
      <c r="AI903" s="28" t="str" cm="1">
        <f t="array" ref="AI903">IF(AH903="h",_xlfn.XLOOKUP(AJ903,AJ904:$AJ$2125,AH904:$AH$2125,""),IF(AH903="l",IF(AJ902&lt;&gt;"","sub",""),""))</f>
        <v/>
      </c>
      <c r="AJ903" s="28" t="str">
        <f t="shared" si="358"/>
        <v/>
      </c>
    </row>
    <row r="904" spans="1:36" hidden="1" x14ac:dyDescent="0.25">
      <c r="A904" s="59"/>
      <c r="B904" s="59"/>
      <c r="C904" s="63"/>
      <c r="D904" s="65"/>
      <c r="E904" s="51">
        <f t="shared" si="371"/>
        <v>0</v>
      </c>
      <c r="F904" s="65"/>
      <c r="G904" s="51">
        <f t="shared" si="372"/>
        <v>0</v>
      </c>
      <c r="H904" s="65"/>
      <c r="I904" s="51">
        <f t="shared" si="373"/>
        <v>0</v>
      </c>
      <c r="J904" s="65"/>
      <c r="K904" s="51">
        <f t="shared" si="374"/>
        <v>0</v>
      </c>
      <c r="L904" s="91"/>
      <c r="M904" s="63"/>
      <c r="N904" s="63"/>
      <c r="O904" s="63"/>
      <c r="P904" s="63"/>
      <c r="Q904" s="63"/>
      <c r="R904" s="63"/>
      <c r="S904" s="51">
        <f t="shared" si="375"/>
        <v>0</v>
      </c>
      <c r="T904" s="51">
        <f t="shared" si="376"/>
        <v>0</v>
      </c>
      <c r="U904" s="51">
        <f t="shared" si="377"/>
        <v>0</v>
      </c>
      <c r="V904" s="51">
        <f t="shared" si="378"/>
        <v>0</v>
      </c>
      <c r="W904" s="51">
        <f t="shared" si="379"/>
        <v>0</v>
      </c>
      <c r="X904" s="51">
        <f t="shared" si="380"/>
        <v>0</v>
      </c>
      <c r="Y904" s="51">
        <f t="shared" si="381"/>
        <v>0</v>
      </c>
      <c r="Z904" s="42"/>
      <c r="AB904" s="274" t="str">
        <f t="shared" si="359"/>
        <v>niet invulbaar</v>
      </c>
      <c r="AC904" s="34"/>
      <c r="AD904" s="34"/>
      <c r="AE904" s="34"/>
      <c r="AF904" s="86"/>
      <c r="AH904" s="28" t="s">
        <v>245</v>
      </c>
      <c r="AI904" s="28" t="str" cm="1">
        <f t="array" ref="AI904">IF(AH904="h",_xlfn.XLOOKUP(AJ904,AJ905:$AJ$2125,AH905:$AH$2125,""),IF(AH904="l",IF(AJ903&lt;&gt;"","sub",""),""))</f>
        <v/>
      </c>
      <c r="AJ904" s="28" t="str">
        <f t="shared" si="358"/>
        <v/>
      </c>
    </row>
    <row r="905" spans="1:36" hidden="1" x14ac:dyDescent="0.25">
      <c r="A905" s="59"/>
      <c r="B905" s="59"/>
      <c r="C905" s="63"/>
      <c r="D905" s="65"/>
      <c r="E905" s="51">
        <f t="shared" si="371"/>
        <v>0</v>
      </c>
      <c r="F905" s="65"/>
      <c r="G905" s="51">
        <f t="shared" si="372"/>
        <v>0</v>
      </c>
      <c r="H905" s="65"/>
      <c r="I905" s="51">
        <f t="shared" si="373"/>
        <v>0</v>
      </c>
      <c r="J905" s="65"/>
      <c r="K905" s="51">
        <f t="shared" si="374"/>
        <v>0</v>
      </c>
      <c r="L905" s="91"/>
      <c r="M905" s="63"/>
      <c r="N905" s="63"/>
      <c r="O905" s="63"/>
      <c r="P905" s="63"/>
      <c r="Q905" s="63"/>
      <c r="R905" s="63"/>
      <c r="S905" s="51">
        <f t="shared" si="375"/>
        <v>0</v>
      </c>
      <c r="T905" s="51">
        <f t="shared" si="376"/>
        <v>0</v>
      </c>
      <c r="U905" s="51">
        <f t="shared" si="377"/>
        <v>0</v>
      </c>
      <c r="V905" s="51">
        <f t="shared" si="378"/>
        <v>0</v>
      </c>
      <c r="W905" s="51">
        <f t="shared" si="379"/>
        <v>0</v>
      </c>
      <c r="X905" s="51">
        <f t="shared" si="380"/>
        <v>0</v>
      </c>
      <c r="Y905" s="51">
        <f t="shared" si="381"/>
        <v>0</v>
      </c>
      <c r="Z905" s="42"/>
      <c r="AB905" s="274" t="str">
        <f t="shared" si="359"/>
        <v>niet invulbaar</v>
      </c>
      <c r="AC905" s="34"/>
      <c r="AD905" s="34"/>
      <c r="AE905" s="34"/>
      <c r="AF905" s="86"/>
      <c r="AH905" s="28" t="s">
        <v>245</v>
      </c>
      <c r="AI905" s="28" t="str" cm="1">
        <f t="array" ref="AI905">IF(AH905="h",_xlfn.XLOOKUP(AJ905,AJ906:$AJ$2125,AH906:$AH$2125,""),IF(AH905="l",IF(AJ904&lt;&gt;"","sub",""),""))</f>
        <v/>
      </c>
      <c r="AJ905" s="28" t="str">
        <f t="shared" si="358"/>
        <v/>
      </c>
    </row>
    <row r="906" spans="1:36" hidden="1" x14ac:dyDescent="0.25">
      <c r="A906" s="59"/>
      <c r="B906" s="59"/>
      <c r="C906" s="63"/>
      <c r="D906" s="65"/>
      <c r="E906" s="51">
        <f t="shared" si="371"/>
        <v>0</v>
      </c>
      <c r="F906" s="65"/>
      <c r="G906" s="51">
        <f t="shared" si="372"/>
        <v>0</v>
      </c>
      <c r="H906" s="65"/>
      <c r="I906" s="51">
        <f t="shared" si="373"/>
        <v>0</v>
      </c>
      <c r="J906" s="65"/>
      <c r="K906" s="51">
        <f t="shared" si="374"/>
        <v>0</v>
      </c>
      <c r="L906" s="91"/>
      <c r="M906" s="63"/>
      <c r="N906" s="63"/>
      <c r="O906" s="63"/>
      <c r="P906" s="63"/>
      <c r="Q906" s="63"/>
      <c r="R906" s="63"/>
      <c r="S906" s="51">
        <f t="shared" si="375"/>
        <v>0</v>
      </c>
      <c r="T906" s="51">
        <f t="shared" si="376"/>
        <v>0</v>
      </c>
      <c r="U906" s="51">
        <f t="shared" si="377"/>
        <v>0</v>
      </c>
      <c r="V906" s="51">
        <f t="shared" si="378"/>
        <v>0</v>
      </c>
      <c r="W906" s="51">
        <f t="shared" si="379"/>
        <v>0</v>
      </c>
      <c r="X906" s="51">
        <f t="shared" si="380"/>
        <v>0</v>
      </c>
      <c r="Y906" s="51">
        <f t="shared" si="381"/>
        <v>0</v>
      </c>
      <c r="Z906" s="42"/>
      <c r="AB906" s="274" t="str">
        <f t="shared" si="359"/>
        <v>niet invulbaar</v>
      </c>
      <c r="AC906" s="34"/>
      <c r="AD906" s="34"/>
      <c r="AE906" s="34"/>
      <c r="AF906" s="86"/>
      <c r="AH906" s="28" t="s">
        <v>245</v>
      </c>
      <c r="AI906" s="28" t="str" cm="1">
        <f t="array" ref="AI906">IF(AH906="h",_xlfn.XLOOKUP(AJ906,AJ907:$AJ$2125,AH907:$AH$2125,""),IF(AH906="l",IF(AJ905&lt;&gt;"","sub",""),""))</f>
        <v/>
      </c>
      <c r="AJ906" s="28" t="str">
        <f t="shared" si="358"/>
        <v/>
      </c>
    </row>
    <row r="907" spans="1:36" hidden="1" x14ac:dyDescent="0.25">
      <c r="A907" s="59"/>
      <c r="B907" s="59"/>
      <c r="C907" s="63"/>
      <c r="D907" s="65"/>
      <c r="E907" s="51">
        <f t="shared" si="371"/>
        <v>0</v>
      </c>
      <c r="F907" s="65"/>
      <c r="G907" s="51">
        <f t="shared" si="372"/>
        <v>0</v>
      </c>
      <c r="H907" s="65"/>
      <c r="I907" s="51">
        <f t="shared" si="373"/>
        <v>0</v>
      </c>
      <c r="J907" s="65"/>
      <c r="K907" s="51">
        <f t="shared" si="374"/>
        <v>0</v>
      </c>
      <c r="L907" s="91"/>
      <c r="M907" s="63"/>
      <c r="N907" s="63"/>
      <c r="O907" s="63"/>
      <c r="P907" s="63"/>
      <c r="Q907" s="63"/>
      <c r="R907" s="63"/>
      <c r="S907" s="51">
        <f t="shared" si="375"/>
        <v>0</v>
      </c>
      <c r="T907" s="51">
        <f t="shared" si="376"/>
        <v>0</v>
      </c>
      <c r="U907" s="51">
        <f t="shared" si="377"/>
        <v>0</v>
      </c>
      <c r="V907" s="51">
        <f t="shared" si="378"/>
        <v>0</v>
      </c>
      <c r="W907" s="51">
        <f t="shared" si="379"/>
        <v>0</v>
      </c>
      <c r="X907" s="51">
        <f t="shared" si="380"/>
        <v>0</v>
      </c>
      <c r="Y907" s="51">
        <f t="shared" si="381"/>
        <v>0</v>
      </c>
      <c r="Z907" s="42"/>
      <c r="AB907" s="274" t="str">
        <f t="shared" si="359"/>
        <v>niet invulbaar</v>
      </c>
      <c r="AC907" s="34"/>
      <c r="AD907" s="34"/>
      <c r="AE907" s="34"/>
      <c r="AF907" s="86"/>
      <c r="AH907" s="28" t="s">
        <v>245</v>
      </c>
      <c r="AI907" s="28" t="str" cm="1">
        <f t="array" ref="AI907">IF(AH907="h",_xlfn.XLOOKUP(AJ907,AJ908:$AJ$2125,AH908:$AH$2125,""),IF(AH907="l",IF(AJ906&lt;&gt;"","sub",""),""))</f>
        <v/>
      </c>
      <c r="AJ907" s="28" t="str">
        <f t="shared" ref="AJ907:AJ970" si="382">IF(AH907="h",LEFT(A907,2),IF(SUM(B907:Y907)&gt;0,IF(AH907="sub",RIGHT(A907,2),""),""))</f>
        <v/>
      </c>
    </row>
    <row r="908" spans="1:36" hidden="1" x14ac:dyDescent="0.25">
      <c r="A908" s="59"/>
      <c r="B908" s="59"/>
      <c r="C908" s="63"/>
      <c r="D908" s="65"/>
      <c r="E908" s="51">
        <f t="shared" si="371"/>
        <v>0</v>
      </c>
      <c r="F908" s="65"/>
      <c r="G908" s="51">
        <f t="shared" si="372"/>
        <v>0</v>
      </c>
      <c r="H908" s="65"/>
      <c r="I908" s="51">
        <f t="shared" si="373"/>
        <v>0</v>
      </c>
      <c r="J908" s="65"/>
      <c r="K908" s="51">
        <f t="shared" si="374"/>
        <v>0</v>
      </c>
      <c r="L908" s="91"/>
      <c r="M908" s="63"/>
      <c r="N908" s="63"/>
      <c r="O908" s="63"/>
      <c r="P908" s="63"/>
      <c r="Q908" s="63"/>
      <c r="R908" s="63"/>
      <c r="S908" s="51">
        <f t="shared" si="375"/>
        <v>0</v>
      </c>
      <c r="T908" s="51">
        <f t="shared" si="376"/>
        <v>0</v>
      </c>
      <c r="U908" s="51">
        <f t="shared" si="377"/>
        <v>0</v>
      </c>
      <c r="V908" s="51">
        <f t="shared" si="378"/>
        <v>0</v>
      </c>
      <c r="W908" s="51">
        <f t="shared" si="379"/>
        <v>0</v>
      </c>
      <c r="X908" s="51">
        <f t="shared" si="380"/>
        <v>0</v>
      </c>
      <c r="Y908" s="51">
        <f t="shared" si="381"/>
        <v>0</v>
      </c>
      <c r="Z908" s="42"/>
      <c r="AB908" s="274" t="str">
        <f t="shared" ref="AB908:AB971" si="383">IF(AH908="uit","niet invulbaar",IF(AH908="staart","niet leeg",IF(OR(AH908="h",AH908="l"),IF(AI908="sub","niet leeg","leeg"),IF(OR(AND(A908="",Y908=""),SUM(B908:Y908)=0),"leeg","niet leeg"))))</f>
        <v>niet invulbaar</v>
      </c>
      <c r="AC908" s="34"/>
      <c r="AD908" s="34"/>
      <c r="AE908" s="34"/>
      <c r="AF908" s="86"/>
      <c r="AH908" s="28" t="s">
        <v>245</v>
      </c>
      <c r="AI908" s="28" t="str" cm="1">
        <f t="array" ref="AI908">IF(AH908="h",_xlfn.XLOOKUP(AJ908,AJ909:$AJ$2125,AH909:$AH$2125,""),IF(AH908="l",IF(AJ907&lt;&gt;"","sub",""),""))</f>
        <v/>
      </c>
      <c r="AJ908" s="28" t="str">
        <f t="shared" si="382"/>
        <v/>
      </c>
    </row>
    <row r="909" spans="1:36" hidden="1" x14ac:dyDescent="0.25">
      <c r="A909" s="59"/>
      <c r="B909" s="59"/>
      <c r="C909" s="63"/>
      <c r="D909" s="65"/>
      <c r="E909" s="51">
        <f t="shared" si="371"/>
        <v>0</v>
      </c>
      <c r="F909" s="65"/>
      <c r="G909" s="51">
        <f t="shared" si="372"/>
        <v>0</v>
      </c>
      <c r="H909" s="65"/>
      <c r="I909" s="51">
        <f t="shared" si="373"/>
        <v>0</v>
      </c>
      <c r="J909" s="65"/>
      <c r="K909" s="51">
        <f t="shared" si="374"/>
        <v>0</v>
      </c>
      <c r="L909" s="91"/>
      <c r="M909" s="63"/>
      <c r="N909" s="63"/>
      <c r="O909" s="63"/>
      <c r="P909" s="63"/>
      <c r="Q909" s="63"/>
      <c r="R909" s="63"/>
      <c r="S909" s="51">
        <f t="shared" si="375"/>
        <v>0</v>
      </c>
      <c r="T909" s="51">
        <f t="shared" si="376"/>
        <v>0</v>
      </c>
      <c r="U909" s="51">
        <f t="shared" si="377"/>
        <v>0</v>
      </c>
      <c r="V909" s="51">
        <f t="shared" si="378"/>
        <v>0</v>
      </c>
      <c r="W909" s="51">
        <f t="shared" si="379"/>
        <v>0</v>
      </c>
      <c r="X909" s="51">
        <f t="shared" si="380"/>
        <v>0</v>
      </c>
      <c r="Y909" s="51">
        <f t="shared" si="381"/>
        <v>0</v>
      </c>
      <c r="Z909" s="42"/>
      <c r="AB909" s="274" t="str">
        <f t="shared" si="383"/>
        <v>niet invulbaar</v>
      </c>
      <c r="AC909" s="34"/>
      <c r="AD909" s="34"/>
      <c r="AE909" s="34"/>
      <c r="AF909" s="86"/>
      <c r="AH909" s="28" t="s">
        <v>245</v>
      </c>
      <c r="AI909" s="28" t="str" cm="1">
        <f t="array" ref="AI909">IF(AH909="h",_xlfn.XLOOKUP(AJ909,AJ910:$AJ$2125,AH910:$AH$2125,""),IF(AH909="l",IF(AJ908&lt;&gt;"","sub",""),""))</f>
        <v/>
      </c>
      <c r="AJ909" s="28" t="str">
        <f t="shared" si="382"/>
        <v/>
      </c>
    </row>
    <row r="910" spans="1:36" hidden="1" x14ac:dyDescent="0.25">
      <c r="A910" s="59"/>
      <c r="B910" s="59"/>
      <c r="C910" s="63"/>
      <c r="D910" s="65"/>
      <c r="E910" s="51">
        <f t="shared" si="371"/>
        <v>0</v>
      </c>
      <c r="F910" s="65"/>
      <c r="G910" s="51">
        <f t="shared" si="372"/>
        <v>0</v>
      </c>
      <c r="H910" s="65"/>
      <c r="I910" s="51">
        <f t="shared" si="373"/>
        <v>0</v>
      </c>
      <c r="J910" s="65"/>
      <c r="K910" s="51">
        <f t="shared" si="374"/>
        <v>0</v>
      </c>
      <c r="L910" s="91"/>
      <c r="M910" s="63"/>
      <c r="N910" s="63"/>
      <c r="O910" s="63"/>
      <c r="P910" s="63"/>
      <c r="Q910" s="63"/>
      <c r="R910" s="63"/>
      <c r="S910" s="51">
        <f t="shared" si="375"/>
        <v>0</v>
      </c>
      <c r="T910" s="51">
        <f t="shared" si="376"/>
        <v>0</v>
      </c>
      <c r="U910" s="51">
        <f t="shared" si="377"/>
        <v>0</v>
      </c>
      <c r="V910" s="51">
        <f t="shared" si="378"/>
        <v>0</v>
      </c>
      <c r="W910" s="51">
        <f t="shared" si="379"/>
        <v>0</v>
      </c>
      <c r="X910" s="51">
        <f t="shared" si="380"/>
        <v>0</v>
      </c>
      <c r="Y910" s="51">
        <f t="shared" si="381"/>
        <v>0</v>
      </c>
      <c r="Z910" s="42"/>
      <c r="AB910" s="274" t="str">
        <f t="shared" si="383"/>
        <v>niet invulbaar</v>
      </c>
      <c r="AC910" s="34"/>
      <c r="AD910" s="34"/>
      <c r="AE910" s="34"/>
      <c r="AF910" s="86"/>
      <c r="AH910" s="28" t="s">
        <v>245</v>
      </c>
      <c r="AI910" s="28" t="str" cm="1">
        <f t="array" ref="AI910">IF(AH910="h",_xlfn.XLOOKUP(AJ910,AJ911:$AJ$2125,AH911:$AH$2125,""),IF(AH910="l",IF(AJ909&lt;&gt;"","sub",""),""))</f>
        <v/>
      </c>
      <c r="AJ910" s="28" t="str">
        <f t="shared" si="382"/>
        <v/>
      </c>
    </row>
    <row r="911" spans="1:36" hidden="1" x14ac:dyDescent="0.25">
      <c r="A911" s="59"/>
      <c r="B911" s="59"/>
      <c r="C911" s="63"/>
      <c r="D911" s="65"/>
      <c r="E911" s="51">
        <f t="shared" si="371"/>
        <v>0</v>
      </c>
      <c r="F911" s="65"/>
      <c r="G911" s="51">
        <f t="shared" si="372"/>
        <v>0</v>
      </c>
      <c r="H911" s="65"/>
      <c r="I911" s="51">
        <f t="shared" si="373"/>
        <v>0</v>
      </c>
      <c r="J911" s="65"/>
      <c r="K911" s="51">
        <f t="shared" si="374"/>
        <v>0</v>
      </c>
      <c r="L911" s="91"/>
      <c r="M911" s="63"/>
      <c r="N911" s="63"/>
      <c r="O911" s="63"/>
      <c r="P911" s="63"/>
      <c r="Q911" s="63"/>
      <c r="R911" s="63"/>
      <c r="S911" s="51">
        <f t="shared" si="375"/>
        <v>0</v>
      </c>
      <c r="T911" s="51">
        <f t="shared" si="376"/>
        <v>0</v>
      </c>
      <c r="U911" s="51">
        <f t="shared" si="377"/>
        <v>0</v>
      </c>
      <c r="V911" s="51">
        <f t="shared" si="378"/>
        <v>0</v>
      </c>
      <c r="W911" s="51">
        <f t="shared" si="379"/>
        <v>0</v>
      </c>
      <c r="X911" s="51">
        <f t="shared" si="380"/>
        <v>0</v>
      </c>
      <c r="Y911" s="51">
        <f t="shared" si="381"/>
        <v>0</v>
      </c>
      <c r="Z911" s="42"/>
      <c r="AB911" s="274" t="str">
        <f t="shared" si="383"/>
        <v>niet invulbaar</v>
      </c>
      <c r="AC911" s="34"/>
      <c r="AD911" s="34"/>
      <c r="AE911" s="34"/>
      <c r="AF911" s="86"/>
      <c r="AH911" s="28" t="s">
        <v>245</v>
      </c>
      <c r="AI911" s="28" t="str" cm="1">
        <f t="array" ref="AI911">IF(AH911="h",_xlfn.XLOOKUP(AJ911,AJ912:$AJ$2125,AH912:$AH$2125,""),IF(AH911="l",IF(AJ910&lt;&gt;"","sub",""),""))</f>
        <v/>
      </c>
      <c r="AJ911" s="28" t="str">
        <f t="shared" si="382"/>
        <v/>
      </c>
    </row>
    <row r="912" spans="1:36" hidden="1" x14ac:dyDescent="0.25">
      <c r="A912" s="59"/>
      <c r="B912" s="59"/>
      <c r="C912" s="63"/>
      <c r="D912" s="65"/>
      <c r="E912" s="51">
        <f t="shared" si="371"/>
        <v>0</v>
      </c>
      <c r="F912" s="65"/>
      <c r="G912" s="51">
        <f t="shared" si="372"/>
        <v>0</v>
      </c>
      <c r="H912" s="65"/>
      <c r="I912" s="51">
        <f t="shared" si="373"/>
        <v>0</v>
      </c>
      <c r="J912" s="65"/>
      <c r="K912" s="51">
        <f t="shared" si="374"/>
        <v>0</v>
      </c>
      <c r="L912" s="91"/>
      <c r="M912" s="63"/>
      <c r="N912" s="63"/>
      <c r="O912" s="63"/>
      <c r="P912" s="63"/>
      <c r="Q912" s="63"/>
      <c r="R912" s="63"/>
      <c r="S912" s="51">
        <f t="shared" si="375"/>
        <v>0</v>
      </c>
      <c r="T912" s="51">
        <f t="shared" si="376"/>
        <v>0</v>
      </c>
      <c r="U912" s="51">
        <f t="shared" si="377"/>
        <v>0</v>
      </c>
      <c r="V912" s="51">
        <f t="shared" si="378"/>
        <v>0</v>
      </c>
      <c r="W912" s="51">
        <f t="shared" si="379"/>
        <v>0</v>
      </c>
      <c r="X912" s="51">
        <f t="shared" si="380"/>
        <v>0</v>
      </c>
      <c r="Y912" s="51">
        <f t="shared" si="381"/>
        <v>0</v>
      </c>
      <c r="Z912" s="42"/>
      <c r="AB912" s="274" t="str">
        <f t="shared" si="383"/>
        <v>niet invulbaar</v>
      </c>
      <c r="AC912" s="34"/>
      <c r="AD912" s="34"/>
      <c r="AE912" s="34"/>
      <c r="AF912" s="86"/>
      <c r="AH912" s="28" t="s">
        <v>245</v>
      </c>
      <c r="AI912" s="28" t="str" cm="1">
        <f t="array" ref="AI912">IF(AH912="h",_xlfn.XLOOKUP(AJ912,AJ913:$AJ$2125,AH913:$AH$2125,""),IF(AH912="l",IF(AJ911&lt;&gt;"","sub",""),""))</f>
        <v/>
      </c>
      <c r="AJ912" s="28" t="str">
        <f t="shared" si="382"/>
        <v/>
      </c>
    </row>
    <row r="913" spans="1:36" hidden="1" x14ac:dyDescent="0.25">
      <c r="A913" s="59"/>
      <c r="B913" s="59"/>
      <c r="C913" s="63"/>
      <c r="D913" s="65"/>
      <c r="E913" s="51">
        <f t="shared" si="371"/>
        <v>0</v>
      </c>
      <c r="F913" s="65"/>
      <c r="G913" s="51">
        <f t="shared" si="372"/>
        <v>0</v>
      </c>
      <c r="H913" s="65"/>
      <c r="I913" s="51">
        <f t="shared" si="373"/>
        <v>0</v>
      </c>
      <c r="J913" s="65"/>
      <c r="K913" s="51">
        <f t="shared" si="374"/>
        <v>0</v>
      </c>
      <c r="L913" s="91"/>
      <c r="M913" s="63"/>
      <c r="N913" s="63"/>
      <c r="O913" s="63"/>
      <c r="P913" s="63"/>
      <c r="Q913" s="63"/>
      <c r="R913" s="63"/>
      <c r="S913" s="51">
        <f t="shared" si="375"/>
        <v>0</v>
      </c>
      <c r="T913" s="51">
        <f t="shared" si="376"/>
        <v>0</v>
      </c>
      <c r="U913" s="51">
        <f t="shared" si="377"/>
        <v>0</v>
      </c>
      <c r="V913" s="51">
        <f t="shared" si="378"/>
        <v>0</v>
      </c>
      <c r="W913" s="51">
        <f t="shared" si="379"/>
        <v>0</v>
      </c>
      <c r="X913" s="51">
        <f t="shared" si="380"/>
        <v>0</v>
      </c>
      <c r="Y913" s="51">
        <f t="shared" si="381"/>
        <v>0</v>
      </c>
      <c r="Z913" s="42"/>
      <c r="AB913" s="274" t="str">
        <f t="shared" si="383"/>
        <v>niet invulbaar</v>
      </c>
      <c r="AC913" s="34"/>
      <c r="AD913" s="34"/>
      <c r="AE913" s="34"/>
      <c r="AF913" s="86"/>
      <c r="AH913" s="28" t="s">
        <v>245</v>
      </c>
      <c r="AI913" s="28" t="str" cm="1">
        <f t="array" ref="AI913">IF(AH913="h",_xlfn.XLOOKUP(AJ913,AJ914:$AJ$2125,AH914:$AH$2125,""),IF(AH913="l",IF(AJ912&lt;&gt;"","sub",""),""))</f>
        <v/>
      </c>
      <c r="AJ913" s="28" t="str">
        <f t="shared" si="382"/>
        <v/>
      </c>
    </row>
    <row r="914" spans="1:36" hidden="1" x14ac:dyDescent="0.25">
      <c r="A914" s="59"/>
      <c r="B914" s="59"/>
      <c r="C914" s="63"/>
      <c r="D914" s="65"/>
      <c r="E914" s="51">
        <f t="shared" si="371"/>
        <v>0</v>
      </c>
      <c r="F914" s="65"/>
      <c r="G914" s="51">
        <f t="shared" si="372"/>
        <v>0</v>
      </c>
      <c r="H914" s="65"/>
      <c r="I914" s="51">
        <f t="shared" si="373"/>
        <v>0</v>
      </c>
      <c r="J914" s="65"/>
      <c r="K914" s="51">
        <f t="shared" si="374"/>
        <v>0</v>
      </c>
      <c r="L914" s="91"/>
      <c r="M914" s="63"/>
      <c r="N914" s="63"/>
      <c r="O914" s="63"/>
      <c r="P914" s="63"/>
      <c r="Q914" s="63"/>
      <c r="R914" s="63"/>
      <c r="S914" s="51">
        <f t="shared" si="375"/>
        <v>0</v>
      </c>
      <c r="T914" s="51">
        <f t="shared" si="376"/>
        <v>0</v>
      </c>
      <c r="U914" s="51">
        <f t="shared" si="377"/>
        <v>0</v>
      </c>
      <c r="V914" s="51">
        <f t="shared" si="378"/>
        <v>0</v>
      </c>
      <c r="W914" s="51">
        <f t="shared" si="379"/>
        <v>0</v>
      </c>
      <c r="X914" s="51">
        <f t="shared" si="380"/>
        <v>0</v>
      </c>
      <c r="Y914" s="51">
        <f t="shared" si="381"/>
        <v>0</v>
      </c>
      <c r="Z914" s="42"/>
      <c r="AB914" s="274" t="str">
        <f t="shared" si="383"/>
        <v>niet invulbaar</v>
      </c>
      <c r="AC914" s="34"/>
      <c r="AD914" s="34"/>
      <c r="AE914" s="34"/>
      <c r="AF914" s="86"/>
      <c r="AH914" s="28" t="s">
        <v>245</v>
      </c>
      <c r="AI914" s="28" t="str" cm="1">
        <f t="array" ref="AI914">IF(AH914="h",_xlfn.XLOOKUP(AJ914,AJ915:$AJ$2125,AH915:$AH$2125,""),IF(AH914="l",IF(AJ913&lt;&gt;"","sub",""),""))</f>
        <v/>
      </c>
      <c r="AJ914" s="28" t="str">
        <f t="shared" si="382"/>
        <v/>
      </c>
    </row>
    <row r="915" spans="1:36" hidden="1" x14ac:dyDescent="0.25">
      <c r="A915" s="59"/>
      <c r="B915" s="59"/>
      <c r="C915" s="63"/>
      <c r="D915" s="65"/>
      <c r="E915" s="51">
        <f t="shared" si="371"/>
        <v>0</v>
      </c>
      <c r="F915" s="65"/>
      <c r="G915" s="51">
        <f t="shared" si="372"/>
        <v>0</v>
      </c>
      <c r="H915" s="65"/>
      <c r="I915" s="51">
        <f t="shared" si="373"/>
        <v>0</v>
      </c>
      <c r="J915" s="65"/>
      <c r="K915" s="51">
        <f t="shared" si="374"/>
        <v>0</v>
      </c>
      <c r="L915" s="91"/>
      <c r="M915" s="63"/>
      <c r="N915" s="63"/>
      <c r="O915" s="63"/>
      <c r="P915" s="63"/>
      <c r="Q915" s="63"/>
      <c r="R915" s="63"/>
      <c r="S915" s="51">
        <f t="shared" si="375"/>
        <v>0</v>
      </c>
      <c r="T915" s="51">
        <f t="shared" si="376"/>
        <v>0</v>
      </c>
      <c r="U915" s="51">
        <f t="shared" si="377"/>
        <v>0</v>
      </c>
      <c r="V915" s="51">
        <f t="shared" si="378"/>
        <v>0</v>
      </c>
      <c r="W915" s="51">
        <f t="shared" si="379"/>
        <v>0</v>
      </c>
      <c r="X915" s="51">
        <f t="shared" si="380"/>
        <v>0</v>
      </c>
      <c r="Y915" s="51">
        <f t="shared" si="381"/>
        <v>0</v>
      </c>
      <c r="Z915" s="42"/>
      <c r="AB915" s="274" t="str">
        <f t="shared" si="383"/>
        <v>niet invulbaar</v>
      </c>
      <c r="AC915" s="34"/>
      <c r="AD915" s="34"/>
      <c r="AE915" s="34"/>
      <c r="AF915" s="86"/>
      <c r="AH915" s="28" t="s">
        <v>245</v>
      </c>
      <c r="AI915" s="28" t="str" cm="1">
        <f t="array" ref="AI915">IF(AH915="h",_xlfn.XLOOKUP(AJ915,AJ916:$AJ$2125,AH916:$AH$2125,""),IF(AH915="l",IF(AJ914&lt;&gt;"","sub",""),""))</f>
        <v/>
      </c>
      <c r="AJ915" s="28" t="str">
        <f t="shared" si="382"/>
        <v/>
      </c>
    </row>
    <row r="916" spans="1:36" hidden="1" x14ac:dyDescent="0.25">
      <c r="A916" s="59"/>
      <c r="B916" s="59"/>
      <c r="C916" s="63"/>
      <c r="D916" s="65"/>
      <c r="E916" s="51">
        <f t="shared" si="371"/>
        <v>0</v>
      </c>
      <c r="F916" s="65"/>
      <c r="G916" s="51">
        <f t="shared" si="372"/>
        <v>0</v>
      </c>
      <c r="H916" s="65"/>
      <c r="I916" s="51">
        <f t="shared" si="373"/>
        <v>0</v>
      </c>
      <c r="J916" s="65"/>
      <c r="K916" s="51">
        <f t="shared" si="374"/>
        <v>0</v>
      </c>
      <c r="L916" s="91"/>
      <c r="M916" s="63"/>
      <c r="N916" s="63"/>
      <c r="O916" s="63"/>
      <c r="P916" s="63"/>
      <c r="Q916" s="63"/>
      <c r="R916" s="63"/>
      <c r="S916" s="51">
        <f t="shared" si="375"/>
        <v>0</v>
      </c>
      <c r="T916" s="51">
        <f t="shared" si="376"/>
        <v>0</v>
      </c>
      <c r="U916" s="51">
        <f t="shared" si="377"/>
        <v>0</v>
      </c>
      <c r="V916" s="51">
        <f t="shared" si="378"/>
        <v>0</v>
      </c>
      <c r="W916" s="51">
        <f t="shared" si="379"/>
        <v>0</v>
      </c>
      <c r="X916" s="51">
        <f t="shared" si="380"/>
        <v>0</v>
      </c>
      <c r="Y916" s="51">
        <f t="shared" si="381"/>
        <v>0</v>
      </c>
      <c r="Z916" s="42"/>
      <c r="AB916" s="274" t="str">
        <f t="shared" si="383"/>
        <v>niet invulbaar</v>
      </c>
      <c r="AC916" s="34"/>
      <c r="AD916" s="34"/>
      <c r="AE916" s="34"/>
      <c r="AF916" s="86"/>
      <c r="AH916" s="28" t="s">
        <v>245</v>
      </c>
      <c r="AI916" s="28" t="str" cm="1">
        <f t="array" ref="AI916">IF(AH916="h",_xlfn.XLOOKUP(AJ916,AJ917:$AJ$2125,AH917:$AH$2125,""),IF(AH916="l",IF(AJ915&lt;&gt;"","sub",""),""))</f>
        <v/>
      </c>
      <c r="AJ916" s="28" t="str">
        <f t="shared" si="382"/>
        <v/>
      </c>
    </row>
    <row r="917" spans="1:36" hidden="1" x14ac:dyDescent="0.25">
      <c r="A917" s="59"/>
      <c r="B917" s="59"/>
      <c r="C917" s="63"/>
      <c r="D917" s="65"/>
      <c r="E917" s="51">
        <f t="shared" si="371"/>
        <v>0</v>
      </c>
      <c r="F917" s="65"/>
      <c r="G917" s="51">
        <f t="shared" si="372"/>
        <v>0</v>
      </c>
      <c r="H917" s="65"/>
      <c r="I917" s="51">
        <f t="shared" si="373"/>
        <v>0</v>
      </c>
      <c r="J917" s="65"/>
      <c r="K917" s="51">
        <f t="shared" si="374"/>
        <v>0</v>
      </c>
      <c r="L917" s="91"/>
      <c r="M917" s="63"/>
      <c r="N917" s="63"/>
      <c r="O917" s="63"/>
      <c r="P917" s="63"/>
      <c r="Q917" s="63"/>
      <c r="R917" s="63"/>
      <c r="S917" s="51">
        <f t="shared" si="375"/>
        <v>0</v>
      </c>
      <c r="T917" s="51">
        <f t="shared" si="376"/>
        <v>0</v>
      </c>
      <c r="U917" s="51">
        <f t="shared" si="377"/>
        <v>0</v>
      </c>
      <c r="V917" s="51">
        <f t="shared" si="378"/>
        <v>0</v>
      </c>
      <c r="W917" s="51">
        <f t="shared" si="379"/>
        <v>0</v>
      </c>
      <c r="X917" s="51">
        <f t="shared" si="380"/>
        <v>0</v>
      </c>
      <c r="Y917" s="51">
        <f t="shared" si="381"/>
        <v>0</v>
      </c>
      <c r="Z917" s="42"/>
      <c r="AB917" s="274" t="str">
        <f t="shared" si="383"/>
        <v>niet invulbaar</v>
      </c>
      <c r="AC917" s="34"/>
      <c r="AD917" s="34"/>
      <c r="AE917" s="34"/>
      <c r="AF917" s="86"/>
      <c r="AH917" s="28" t="s">
        <v>245</v>
      </c>
      <c r="AI917" s="28" t="str" cm="1">
        <f t="array" ref="AI917">IF(AH917="h",_xlfn.XLOOKUP(AJ917,AJ918:$AJ$2125,AH918:$AH$2125,""),IF(AH917="l",IF(AJ916&lt;&gt;"","sub",""),""))</f>
        <v/>
      </c>
      <c r="AJ917" s="28" t="str">
        <f t="shared" si="382"/>
        <v/>
      </c>
    </row>
    <row r="918" spans="1:36" hidden="1" x14ac:dyDescent="0.25">
      <c r="A918" s="59"/>
      <c r="B918" s="59"/>
      <c r="C918" s="63"/>
      <c r="D918" s="65"/>
      <c r="E918" s="51">
        <f t="shared" si="371"/>
        <v>0</v>
      </c>
      <c r="F918" s="65"/>
      <c r="G918" s="51">
        <f t="shared" si="372"/>
        <v>0</v>
      </c>
      <c r="H918" s="65"/>
      <c r="I918" s="51">
        <f t="shared" si="373"/>
        <v>0</v>
      </c>
      <c r="J918" s="65"/>
      <c r="K918" s="51">
        <f t="shared" si="374"/>
        <v>0</v>
      </c>
      <c r="L918" s="91"/>
      <c r="M918" s="63"/>
      <c r="N918" s="63"/>
      <c r="O918" s="63"/>
      <c r="P918" s="63"/>
      <c r="Q918" s="63"/>
      <c r="R918" s="63"/>
      <c r="S918" s="51">
        <f t="shared" si="375"/>
        <v>0</v>
      </c>
      <c r="T918" s="51">
        <f t="shared" si="376"/>
        <v>0</v>
      </c>
      <c r="U918" s="51">
        <f t="shared" si="377"/>
        <v>0</v>
      </c>
      <c r="V918" s="51">
        <f t="shared" si="378"/>
        <v>0</v>
      </c>
      <c r="W918" s="51">
        <f t="shared" si="379"/>
        <v>0</v>
      </c>
      <c r="X918" s="51">
        <f t="shared" si="380"/>
        <v>0</v>
      </c>
      <c r="Y918" s="51">
        <f t="shared" si="381"/>
        <v>0</v>
      </c>
      <c r="Z918" s="42"/>
      <c r="AB918" s="274" t="str">
        <f t="shared" si="383"/>
        <v>niet invulbaar</v>
      </c>
      <c r="AC918" s="34"/>
      <c r="AD918" s="34"/>
      <c r="AE918" s="34"/>
      <c r="AF918" s="86"/>
      <c r="AH918" s="28" t="s">
        <v>245</v>
      </c>
      <c r="AI918" s="28" t="str" cm="1">
        <f t="array" ref="AI918">IF(AH918="h",_xlfn.XLOOKUP(AJ918,AJ919:$AJ$2125,AH919:$AH$2125,""),IF(AH918="l",IF(AJ917&lt;&gt;"","sub",""),""))</f>
        <v/>
      </c>
      <c r="AJ918" s="28" t="str">
        <f t="shared" si="382"/>
        <v/>
      </c>
    </row>
    <row r="919" spans="1:36" hidden="1" x14ac:dyDescent="0.25">
      <c r="A919" s="59"/>
      <c r="B919" s="59"/>
      <c r="C919" s="63"/>
      <c r="D919" s="65"/>
      <c r="E919" s="51">
        <f t="shared" si="371"/>
        <v>0</v>
      </c>
      <c r="F919" s="65"/>
      <c r="G919" s="51">
        <f t="shared" si="372"/>
        <v>0</v>
      </c>
      <c r="H919" s="65"/>
      <c r="I919" s="51">
        <f t="shared" si="373"/>
        <v>0</v>
      </c>
      <c r="J919" s="65"/>
      <c r="K919" s="51">
        <f t="shared" si="374"/>
        <v>0</v>
      </c>
      <c r="L919" s="91"/>
      <c r="M919" s="63"/>
      <c r="N919" s="63"/>
      <c r="O919" s="63"/>
      <c r="P919" s="63"/>
      <c r="Q919" s="63"/>
      <c r="R919" s="63"/>
      <c r="S919" s="51">
        <f t="shared" si="375"/>
        <v>0</v>
      </c>
      <c r="T919" s="51">
        <f t="shared" si="376"/>
        <v>0</v>
      </c>
      <c r="U919" s="51">
        <f t="shared" si="377"/>
        <v>0</v>
      </c>
      <c r="V919" s="51">
        <f t="shared" si="378"/>
        <v>0</v>
      </c>
      <c r="W919" s="51">
        <f t="shared" si="379"/>
        <v>0</v>
      </c>
      <c r="X919" s="51">
        <f t="shared" si="380"/>
        <v>0</v>
      </c>
      <c r="Y919" s="51">
        <f t="shared" si="381"/>
        <v>0</v>
      </c>
      <c r="Z919" s="42"/>
      <c r="AB919" s="274" t="str">
        <f t="shared" si="383"/>
        <v>niet invulbaar</v>
      </c>
      <c r="AC919" s="34"/>
      <c r="AD919" s="34"/>
      <c r="AE919" s="34"/>
      <c r="AF919" s="86"/>
      <c r="AH919" s="28" t="s">
        <v>245</v>
      </c>
      <c r="AI919" s="28" t="str" cm="1">
        <f t="array" ref="AI919">IF(AH919="h",_xlfn.XLOOKUP(AJ919,AJ920:$AJ$2125,AH920:$AH$2125,""),IF(AH919="l",IF(AJ918&lt;&gt;"","sub",""),""))</f>
        <v/>
      </c>
      <c r="AJ919" s="28" t="str">
        <f t="shared" si="382"/>
        <v/>
      </c>
    </row>
    <row r="920" spans="1:36" hidden="1" x14ac:dyDescent="0.25">
      <c r="A920" s="59"/>
      <c r="B920" s="59"/>
      <c r="C920" s="63"/>
      <c r="D920" s="65"/>
      <c r="E920" s="51">
        <f t="shared" si="371"/>
        <v>0</v>
      </c>
      <c r="F920" s="65"/>
      <c r="G920" s="51">
        <f t="shared" si="372"/>
        <v>0</v>
      </c>
      <c r="H920" s="65"/>
      <c r="I920" s="51">
        <f t="shared" si="373"/>
        <v>0</v>
      </c>
      <c r="J920" s="65"/>
      <c r="K920" s="51">
        <f t="shared" si="374"/>
        <v>0</v>
      </c>
      <c r="L920" s="91"/>
      <c r="M920" s="63"/>
      <c r="N920" s="63"/>
      <c r="O920" s="63"/>
      <c r="P920" s="63"/>
      <c r="Q920" s="63"/>
      <c r="R920" s="63"/>
      <c r="S920" s="51">
        <f t="shared" si="375"/>
        <v>0</v>
      </c>
      <c r="T920" s="51">
        <f t="shared" si="376"/>
        <v>0</v>
      </c>
      <c r="U920" s="51">
        <f t="shared" si="377"/>
        <v>0</v>
      </c>
      <c r="V920" s="51">
        <f t="shared" si="378"/>
        <v>0</v>
      </c>
      <c r="W920" s="51">
        <f t="shared" si="379"/>
        <v>0</v>
      </c>
      <c r="X920" s="51">
        <f t="shared" si="380"/>
        <v>0</v>
      </c>
      <c r="Y920" s="51">
        <f t="shared" si="381"/>
        <v>0</v>
      </c>
      <c r="Z920" s="42"/>
      <c r="AB920" s="274" t="str">
        <f t="shared" si="383"/>
        <v>niet invulbaar</v>
      </c>
      <c r="AC920" s="34"/>
      <c r="AD920" s="34"/>
      <c r="AE920" s="34"/>
      <c r="AF920" s="86"/>
      <c r="AH920" s="28" t="s">
        <v>245</v>
      </c>
      <c r="AI920" s="28" t="str" cm="1">
        <f t="array" ref="AI920">IF(AH920="h",_xlfn.XLOOKUP(AJ920,AJ921:$AJ$2125,AH921:$AH$2125,""),IF(AH920="l",IF(AJ919&lt;&gt;"","sub",""),""))</f>
        <v/>
      </c>
      <c r="AJ920" s="28" t="str">
        <f t="shared" si="382"/>
        <v/>
      </c>
    </row>
    <row r="921" spans="1:36" hidden="1" x14ac:dyDescent="0.25">
      <c r="A921" s="59"/>
      <c r="B921" s="59"/>
      <c r="C921" s="63"/>
      <c r="D921" s="65"/>
      <c r="E921" s="51">
        <f t="shared" si="371"/>
        <v>0</v>
      </c>
      <c r="F921" s="65"/>
      <c r="G921" s="51">
        <f t="shared" si="372"/>
        <v>0</v>
      </c>
      <c r="H921" s="65"/>
      <c r="I921" s="51">
        <f t="shared" si="373"/>
        <v>0</v>
      </c>
      <c r="J921" s="65"/>
      <c r="K921" s="51">
        <f t="shared" si="374"/>
        <v>0</v>
      </c>
      <c r="L921" s="91"/>
      <c r="M921" s="63"/>
      <c r="N921" s="63"/>
      <c r="O921" s="63"/>
      <c r="P921" s="63"/>
      <c r="Q921" s="63"/>
      <c r="R921" s="63"/>
      <c r="S921" s="51">
        <f t="shared" si="375"/>
        <v>0</v>
      </c>
      <c r="T921" s="51">
        <f t="shared" si="376"/>
        <v>0</v>
      </c>
      <c r="U921" s="51">
        <f t="shared" si="377"/>
        <v>0</v>
      </c>
      <c r="V921" s="51">
        <f t="shared" si="378"/>
        <v>0</v>
      </c>
      <c r="W921" s="51">
        <f t="shared" si="379"/>
        <v>0</v>
      </c>
      <c r="X921" s="51">
        <f t="shared" si="380"/>
        <v>0</v>
      </c>
      <c r="Y921" s="51">
        <f t="shared" si="381"/>
        <v>0</v>
      </c>
      <c r="Z921" s="42"/>
      <c r="AB921" s="274" t="str">
        <f t="shared" si="383"/>
        <v>niet invulbaar</v>
      </c>
      <c r="AC921" s="34"/>
      <c r="AD921" s="34"/>
      <c r="AE921" s="34"/>
      <c r="AF921" s="86"/>
      <c r="AH921" s="28" t="s">
        <v>245</v>
      </c>
      <c r="AI921" s="28" t="str" cm="1">
        <f t="array" ref="AI921">IF(AH921="h",_xlfn.XLOOKUP(AJ921,AJ922:$AJ$2125,AH922:$AH$2125,""),IF(AH921="l",IF(AJ920&lt;&gt;"","sub",""),""))</f>
        <v/>
      </c>
      <c r="AJ921" s="28" t="str">
        <f t="shared" si="382"/>
        <v/>
      </c>
    </row>
    <row r="922" spans="1:36" hidden="1" x14ac:dyDescent="0.25">
      <c r="A922" s="59"/>
      <c r="B922" s="59"/>
      <c r="C922" s="63"/>
      <c r="D922" s="65"/>
      <c r="E922" s="51">
        <f t="shared" si="371"/>
        <v>0</v>
      </c>
      <c r="F922" s="65"/>
      <c r="G922" s="51">
        <f t="shared" si="372"/>
        <v>0</v>
      </c>
      <c r="H922" s="65"/>
      <c r="I922" s="51">
        <f t="shared" si="373"/>
        <v>0</v>
      </c>
      <c r="J922" s="65"/>
      <c r="K922" s="51">
        <f t="shared" si="374"/>
        <v>0</v>
      </c>
      <c r="L922" s="91"/>
      <c r="M922" s="63"/>
      <c r="N922" s="63"/>
      <c r="O922" s="63"/>
      <c r="P922" s="63"/>
      <c r="Q922" s="63"/>
      <c r="R922" s="63"/>
      <c r="S922" s="51">
        <f t="shared" si="375"/>
        <v>0</v>
      </c>
      <c r="T922" s="51">
        <f t="shared" si="376"/>
        <v>0</v>
      </c>
      <c r="U922" s="51">
        <f t="shared" si="377"/>
        <v>0</v>
      </c>
      <c r="V922" s="51">
        <f t="shared" si="378"/>
        <v>0</v>
      </c>
      <c r="W922" s="51">
        <f t="shared" si="379"/>
        <v>0</v>
      </c>
      <c r="X922" s="51">
        <f t="shared" si="380"/>
        <v>0</v>
      </c>
      <c r="Y922" s="51">
        <f t="shared" si="381"/>
        <v>0</v>
      </c>
      <c r="Z922" s="42"/>
      <c r="AB922" s="274" t="str">
        <f t="shared" si="383"/>
        <v>niet invulbaar</v>
      </c>
      <c r="AC922" s="34"/>
      <c r="AD922" s="34"/>
      <c r="AE922" s="34"/>
      <c r="AF922" s="86"/>
      <c r="AH922" s="28" t="s">
        <v>245</v>
      </c>
      <c r="AI922" s="28" t="str" cm="1">
        <f t="array" ref="AI922">IF(AH922="h",_xlfn.XLOOKUP(AJ922,AJ923:$AJ$2125,AH923:$AH$2125,""),IF(AH922="l",IF(AJ921&lt;&gt;"","sub",""),""))</f>
        <v/>
      </c>
      <c r="AJ922" s="28" t="str">
        <f t="shared" si="382"/>
        <v/>
      </c>
    </row>
    <row r="923" spans="1:36" hidden="1" x14ac:dyDescent="0.25">
      <c r="A923" s="59"/>
      <c r="B923" s="59"/>
      <c r="C923" s="63"/>
      <c r="D923" s="65"/>
      <c r="E923" s="51">
        <f t="shared" si="371"/>
        <v>0</v>
      </c>
      <c r="F923" s="65"/>
      <c r="G923" s="51">
        <f t="shared" si="372"/>
        <v>0</v>
      </c>
      <c r="H923" s="65"/>
      <c r="I923" s="51">
        <f t="shared" si="373"/>
        <v>0</v>
      </c>
      <c r="J923" s="65"/>
      <c r="K923" s="51">
        <f t="shared" si="374"/>
        <v>0</v>
      </c>
      <c r="L923" s="91"/>
      <c r="M923" s="63"/>
      <c r="N923" s="63"/>
      <c r="O923" s="63"/>
      <c r="P923" s="63"/>
      <c r="Q923" s="63"/>
      <c r="R923" s="63"/>
      <c r="S923" s="51">
        <f t="shared" si="375"/>
        <v>0</v>
      </c>
      <c r="T923" s="51">
        <f t="shared" si="376"/>
        <v>0</v>
      </c>
      <c r="U923" s="51">
        <f t="shared" si="377"/>
        <v>0</v>
      </c>
      <c r="V923" s="51">
        <f t="shared" si="378"/>
        <v>0</v>
      </c>
      <c r="W923" s="51">
        <f t="shared" si="379"/>
        <v>0</v>
      </c>
      <c r="X923" s="51">
        <f t="shared" si="380"/>
        <v>0</v>
      </c>
      <c r="Y923" s="51">
        <f t="shared" si="381"/>
        <v>0</v>
      </c>
      <c r="Z923" s="42"/>
      <c r="AB923" s="274" t="str">
        <f t="shared" si="383"/>
        <v>niet invulbaar</v>
      </c>
      <c r="AC923" s="34"/>
      <c r="AD923" s="34"/>
      <c r="AE923" s="34"/>
      <c r="AF923" s="86"/>
      <c r="AH923" s="28" t="s">
        <v>245</v>
      </c>
      <c r="AI923" s="28" t="str" cm="1">
        <f t="array" ref="AI923">IF(AH923="h",_xlfn.XLOOKUP(AJ923,AJ924:$AJ$2125,AH924:$AH$2125,""),IF(AH923="l",IF(AJ922&lt;&gt;"","sub",""),""))</f>
        <v/>
      </c>
      <c r="AJ923" s="28" t="str">
        <f t="shared" si="382"/>
        <v/>
      </c>
    </row>
    <row r="924" spans="1:36" hidden="1" x14ac:dyDescent="0.25">
      <c r="A924" s="59"/>
      <c r="B924" s="59"/>
      <c r="C924" s="63"/>
      <c r="D924" s="65"/>
      <c r="E924" s="51">
        <f t="shared" si="371"/>
        <v>0</v>
      </c>
      <c r="F924" s="65"/>
      <c r="G924" s="51">
        <f t="shared" si="372"/>
        <v>0</v>
      </c>
      <c r="H924" s="65"/>
      <c r="I924" s="51">
        <f t="shared" si="373"/>
        <v>0</v>
      </c>
      <c r="J924" s="65"/>
      <c r="K924" s="51">
        <f t="shared" si="374"/>
        <v>0</v>
      </c>
      <c r="L924" s="91"/>
      <c r="M924" s="63"/>
      <c r="N924" s="63"/>
      <c r="O924" s="63"/>
      <c r="P924" s="63"/>
      <c r="Q924" s="63"/>
      <c r="R924" s="63"/>
      <c r="S924" s="51">
        <f t="shared" si="375"/>
        <v>0</v>
      </c>
      <c r="T924" s="51">
        <f t="shared" si="376"/>
        <v>0</v>
      </c>
      <c r="U924" s="51">
        <f t="shared" si="377"/>
        <v>0</v>
      </c>
      <c r="V924" s="51">
        <f t="shared" si="378"/>
        <v>0</v>
      </c>
      <c r="W924" s="51">
        <f t="shared" si="379"/>
        <v>0</v>
      </c>
      <c r="X924" s="51">
        <f t="shared" si="380"/>
        <v>0</v>
      </c>
      <c r="Y924" s="51">
        <f t="shared" si="381"/>
        <v>0</v>
      </c>
      <c r="Z924" s="42"/>
      <c r="AB924" s="274" t="str">
        <f t="shared" si="383"/>
        <v>niet invulbaar</v>
      </c>
      <c r="AC924" s="34"/>
      <c r="AD924" s="34"/>
      <c r="AE924" s="34"/>
      <c r="AF924" s="86"/>
      <c r="AH924" s="28" t="s">
        <v>245</v>
      </c>
      <c r="AI924" s="28" t="str" cm="1">
        <f t="array" ref="AI924">IF(AH924="h",_xlfn.XLOOKUP(AJ924,AJ925:$AJ$2125,AH925:$AH$2125,""),IF(AH924="l",IF(AJ923&lt;&gt;"","sub",""),""))</f>
        <v/>
      </c>
      <c r="AJ924" s="28" t="str">
        <f t="shared" si="382"/>
        <v/>
      </c>
    </row>
    <row r="925" spans="1:36" hidden="1" x14ac:dyDescent="0.25">
      <c r="A925" s="59"/>
      <c r="B925" s="59"/>
      <c r="C925" s="63"/>
      <c r="D925" s="65"/>
      <c r="E925" s="51">
        <f t="shared" si="371"/>
        <v>0</v>
      </c>
      <c r="F925" s="65"/>
      <c r="G925" s="51">
        <f t="shared" si="372"/>
        <v>0</v>
      </c>
      <c r="H925" s="65"/>
      <c r="I925" s="51">
        <f t="shared" si="373"/>
        <v>0</v>
      </c>
      <c r="J925" s="65"/>
      <c r="K925" s="51">
        <f t="shared" si="374"/>
        <v>0</v>
      </c>
      <c r="L925" s="91"/>
      <c r="M925" s="63"/>
      <c r="N925" s="63"/>
      <c r="O925" s="63"/>
      <c r="P925" s="63"/>
      <c r="Q925" s="63"/>
      <c r="R925" s="63"/>
      <c r="S925" s="51">
        <f t="shared" si="375"/>
        <v>0</v>
      </c>
      <c r="T925" s="51">
        <f t="shared" si="376"/>
        <v>0</v>
      </c>
      <c r="U925" s="51">
        <f t="shared" si="377"/>
        <v>0</v>
      </c>
      <c r="V925" s="51">
        <f t="shared" si="378"/>
        <v>0</v>
      </c>
      <c r="W925" s="51">
        <f t="shared" si="379"/>
        <v>0</v>
      </c>
      <c r="X925" s="51">
        <f t="shared" si="380"/>
        <v>0</v>
      </c>
      <c r="Y925" s="51">
        <f t="shared" si="381"/>
        <v>0</v>
      </c>
      <c r="Z925" s="42"/>
      <c r="AB925" s="274" t="str">
        <f t="shared" si="383"/>
        <v>niet invulbaar</v>
      </c>
      <c r="AC925" s="34"/>
      <c r="AD925" s="34"/>
      <c r="AE925" s="34"/>
      <c r="AF925" s="86"/>
      <c r="AH925" s="28" t="s">
        <v>245</v>
      </c>
      <c r="AI925" s="28" t="str" cm="1">
        <f t="array" ref="AI925">IF(AH925="h",_xlfn.XLOOKUP(AJ925,AJ926:$AJ$2125,AH926:$AH$2125,""),IF(AH925="l",IF(AJ924&lt;&gt;"","sub",""),""))</f>
        <v/>
      </c>
      <c r="AJ925" s="28" t="str">
        <f t="shared" si="382"/>
        <v/>
      </c>
    </row>
    <row r="926" spans="1:36" hidden="1" x14ac:dyDescent="0.25">
      <c r="A926" s="59"/>
      <c r="B926" s="59"/>
      <c r="C926" s="63"/>
      <c r="D926" s="65"/>
      <c r="E926" s="51">
        <f t="shared" si="371"/>
        <v>0</v>
      </c>
      <c r="F926" s="65"/>
      <c r="G926" s="51">
        <f t="shared" si="372"/>
        <v>0</v>
      </c>
      <c r="H926" s="65"/>
      <c r="I926" s="51">
        <f t="shared" si="373"/>
        <v>0</v>
      </c>
      <c r="J926" s="65"/>
      <c r="K926" s="51">
        <f t="shared" si="374"/>
        <v>0</v>
      </c>
      <c r="L926" s="91"/>
      <c r="M926" s="63"/>
      <c r="N926" s="63"/>
      <c r="O926" s="63"/>
      <c r="P926" s="63"/>
      <c r="Q926" s="63"/>
      <c r="R926" s="63"/>
      <c r="S926" s="51">
        <f t="shared" si="375"/>
        <v>0</v>
      </c>
      <c r="T926" s="51">
        <f t="shared" si="376"/>
        <v>0</v>
      </c>
      <c r="U926" s="51">
        <f t="shared" si="377"/>
        <v>0</v>
      </c>
      <c r="V926" s="51">
        <f t="shared" si="378"/>
        <v>0</v>
      </c>
      <c r="W926" s="51">
        <f t="shared" si="379"/>
        <v>0</v>
      </c>
      <c r="X926" s="51">
        <f t="shared" si="380"/>
        <v>0</v>
      </c>
      <c r="Y926" s="51">
        <f t="shared" si="381"/>
        <v>0</v>
      </c>
      <c r="Z926" s="42"/>
      <c r="AB926" s="274" t="str">
        <f t="shared" si="383"/>
        <v>niet invulbaar</v>
      </c>
      <c r="AC926" s="34"/>
      <c r="AD926" s="34"/>
      <c r="AE926" s="34"/>
      <c r="AF926" s="86"/>
      <c r="AH926" s="28" t="s">
        <v>245</v>
      </c>
      <c r="AI926" s="28" t="str" cm="1">
        <f t="array" ref="AI926">IF(AH926="h",_xlfn.XLOOKUP(AJ926,AJ927:$AJ$2125,AH927:$AH$2125,""),IF(AH926="l",IF(AJ925&lt;&gt;"","sub",""),""))</f>
        <v/>
      </c>
      <c r="AJ926" s="28" t="str">
        <f t="shared" si="382"/>
        <v/>
      </c>
    </row>
    <row r="927" spans="1:36" hidden="1" x14ac:dyDescent="0.25">
      <c r="A927" s="59"/>
      <c r="B927" s="59"/>
      <c r="C927" s="63"/>
      <c r="D927" s="65"/>
      <c r="E927" s="51">
        <f t="shared" si="371"/>
        <v>0</v>
      </c>
      <c r="F927" s="65"/>
      <c r="G927" s="51">
        <f t="shared" si="372"/>
        <v>0</v>
      </c>
      <c r="H927" s="65"/>
      <c r="I927" s="51">
        <f t="shared" si="373"/>
        <v>0</v>
      </c>
      <c r="J927" s="65"/>
      <c r="K927" s="51">
        <f t="shared" si="374"/>
        <v>0</v>
      </c>
      <c r="L927" s="91"/>
      <c r="M927" s="63"/>
      <c r="N927" s="63"/>
      <c r="O927" s="63"/>
      <c r="P927" s="63"/>
      <c r="Q927" s="63"/>
      <c r="R927" s="63"/>
      <c r="S927" s="51">
        <f t="shared" si="375"/>
        <v>0</v>
      </c>
      <c r="T927" s="51">
        <f t="shared" si="376"/>
        <v>0</v>
      </c>
      <c r="U927" s="51">
        <f t="shared" si="377"/>
        <v>0</v>
      </c>
      <c r="V927" s="51">
        <f t="shared" si="378"/>
        <v>0</v>
      </c>
      <c r="W927" s="51">
        <f t="shared" si="379"/>
        <v>0</v>
      </c>
      <c r="X927" s="51">
        <f t="shared" si="380"/>
        <v>0</v>
      </c>
      <c r="Y927" s="51">
        <f t="shared" si="381"/>
        <v>0</v>
      </c>
      <c r="Z927" s="42"/>
      <c r="AB927" s="274" t="str">
        <f t="shared" si="383"/>
        <v>niet invulbaar</v>
      </c>
      <c r="AC927" s="34"/>
      <c r="AD927" s="34"/>
      <c r="AE927" s="34"/>
      <c r="AF927" s="86"/>
      <c r="AH927" s="28" t="s">
        <v>245</v>
      </c>
      <c r="AI927" s="28" t="str" cm="1">
        <f t="array" ref="AI927">IF(AH927="h",_xlfn.XLOOKUP(AJ927,AJ928:$AJ$2125,AH928:$AH$2125,""),IF(AH927="l",IF(AJ926&lt;&gt;"","sub",""),""))</f>
        <v/>
      </c>
      <c r="AJ927" s="28" t="str">
        <f t="shared" si="382"/>
        <v/>
      </c>
    </row>
    <row r="928" spans="1:36" hidden="1" x14ac:dyDescent="0.25">
      <c r="A928" s="59"/>
      <c r="B928" s="59"/>
      <c r="C928" s="63"/>
      <c r="D928" s="65"/>
      <c r="E928" s="51">
        <f t="shared" si="371"/>
        <v>0</v>
      </c>
      <c r="F928" s="65"/>
      <c r="G928" s="51">
        <f t="shared" si="372"/>
        <v>0</v>
      </c>
      <c r="H928" s="65"/>
      <c r="I928" s="51">
        <f t="shared" si="373"/>
        <v>0</v>
      </c>
      <c r="J928" s="65"/>
      <c r="K928" s="51">
        <f t="shared" si="374"/>
        <v>0</v>
      </c>
      <c r="L928" s="91"/>
      <c r="M928" s="63"/>
      <c r="N928" s="63"/>
      <c r="O928" s="63"/>
      <c r="P928" s="63"/>
      <c r="Q928" s="63"/>
      <c r="R928" s="63"/>
      <c r="S928" s="51">
        <f t="shared" si="375"/>
        <v>0</v>
      </c>
      <c r="T928" s="51">
        <f t="shared" si="376"/>
        <v>0</v>
      </c>
      <c r="U928" s="51">
        <f t="shared" si="377"/>
        <v>0</v>
      </c>
      <c r="V928" s="51">
        <f t="shared" si="378"/>
        <v>0</v>
      </c>
      <c r="W928" s="51">
        <f t="shared" si="379"/>
        <v>0</v>
      </c>
      <c r="X928" s="51">
        <f t="shared" si="380"/>
        <v>0</v>
      </c>
      <c r="Y928" s="51">
        <f t="shared" si="381"/>
        <v>0</v>
      </c>
      <c r="Z928" s="42"/>
      <c r="AB928" s="274" t="str">
        <f t="shared" si="383"/>
        <v>niet invulbaar</v>
      </c>
      <c r="AC928" s="34"/>
      <c r="AD928" s="34"/>
      <c r="AE928" s="34"/>
      <c r="AF928" s="86"/>
      <c r="AH928" s="28" t="s">
        <v>245</v>
      </c>
      <c r="AI928" s="28" t="str" cm="1">
        <f t="array" ref="AI928">IF(AH928="h",_xlfn.XLOOKUP(AJ928,AJ929:$AJ$2125,AH929:$AH$2125,""),IF(AH928="l",IF(AJ927&lt;&gt;"","sub",""),""))</f>
        <v/>
      </c>
      <c r="AJ928" s="28" t="str">
        <f t="shared" si="382"/>
        <v/>
      </c>
    </row>
    <row r="929" spans="1:36" hidden="1" x14ac:dyDescent="0.25">
      <c r="A929" s="59"/>
      <c r="B929" s="59"/>
      <c r="C929" s="63"/>
      <c r="D929" s="65"/>
      <c r="E929" s="51">
        <f t="shared" si="371"/>
        <v>0</v>
      </c>
      <c r="F929" s="65"/>
      <c r="G929" s="51">
        <f t="shared" si="372"/>
        <v>0</v>
      </c>
      <c r="H929" s="65"/>
      <c r="I929" s="51">
        <f t="shared" si="373"/>
        <v>0</v>
      </c>
      <c r="J929" s="65"/>
      <c r="K929" s="51">
        <f t="shared" si="374"/>
        <v>0</v>
      </c>
      <c r="L929" s="91"/>
      <c r="M929" s="63"/>
      <c r="N929" s="63"/>
      <c r="O929" s="63"/>
      <c r="P929" s="63"/>
      <c r="Q929" s="63"/>
      <c r="R929" s="63"/>
      <c r="S929" s="51">
        <f t="shared" si="375"/>
        <v>0</v>
      </c>
      <c r="T929" s="51">
        <f t="shared" si="376"/>
        <v>0</v>
      </c>
      <c r="U929" s="51">
        <f t="shared" si="377"/>
        <v>0</v>
      </c>
      <c r="V929" s="51">
        <f t="shared" si="378"/>
        <v>0</v>
      </c>
      <c r="W929" s="51">
        <f t="shared" si="379"/>
        <v>0</v>
      </c>
      <c r="X929" s="51">
        <f t="shared" si="380"/>
        <v>0</v>
      </c>
      <c r="Y929" s="51">
        <f t="shared" si="381"/>
        <v>0</v>
      </c>
      <c r="Z929" s="42"/>
      <c r="AB929" s="274" t="str">
        <f t="shared" si="383"/>
        <v>niet invulbaar</v>
      </c>
      <c r="AC929" s="34"/>
      <c r="AD929" s="34"/>
      <c r="AE929" s="34"/>
      <c r="AF929" s="86"/>
      <c r="AH929" s="28" t="s">
        <v>245</v>
      </c>
      <c r="AI929" s="28" t="str" cm="1">
        <f t="array" ref="AI929">IF(AH929="h",_xlfn.XLOOKUP(AJ929,AJ930:$AJ$2125,AH930:$AH$2125,""),IF(AH929="l",IF(AJ928&lt;&gt;"","sub",""),""))</f>
        <v/>
      </c>
      <c r="AJ929" s="28" t="str">
        <f t="shared" si="382"/>
        <v/>
      </c>
    </row>
    <row r="930" spans="1:36" hidden="1" x14ac:dyDescent="0.25">
      <c r="A930" s="59"/>
      <c r="B930" s="59"/>
      <c r="C930" s="63"/>
      <c r="D930" s="65"/>
      <c r="E930" s="51">
        <f t="shared" si="371"/>
        <v>0</v>
      </c>
      <c r="F930" s="65"/>
      <c r="G930" s="51">
        <f t="shared" si="372"/>
        <v>0</v>
      </c>
      <c r="H930" s="65"/>
      <c r="I930" s="51">
        <f t="shared" si="373"/>
        <v>0</v>
      </c>
      <c r="J930" s="65"/>
      <c r="K930" s="51">
        <f t="shared" si="374"/>
        <v>0</v>
      </c>
      <c r="L930" s="91"/>
      <c r="M930" s="63"/>
      <c r="N930" s="63"/>
      <c r="O930" s="63"/>
      <c r="P930" s="63"/>
      <c r="Q930" s="63"/>
      <c r="R930" s="63"/>
      <c r="S930" s="51">
        <f t="shared" si="375"/>
        <v>0</v>
      </c>
      <c r="T930" s="51">
        <f t="shared" si="376"/>
        <v>0</v>
      </c>
      <c r="U930" s="51">
        <f t="shared" si="377"/>
        <v>0</v>
      </c>
      <c r="V930" s="51">
        <f t="shared" si="378"/>
        <v>0</v>
      </c>
      <c r="W930" s="51">
        <f t="shared" si="379"/>
        <v>0</v>
      </c>
      <c r="X930" s="51">
        <f t="shared" si="380"/>
        <v>0</v>
      </c>
      <c r="Y930" s="51">
        <f t="shared" si="381"/>
        <v>0</v>
      </c>
      <c r="Z930" s="42"/>
      <c r="AB930" s="274" t="str">
        <f t="shared" si="383"/>
        <v>niet invulbaar</v>
      </c>
      <c r="AC930" s="34"/>
      <c r="AD930" s="34"/>
      <c r="AE930" s="34"/>
      <c r="AF930" s="86"/>
      <c r="AH930" s="28" t="s">
        <v>245</v>
      </c>
      <c r="AI930" s="28" t="str" cm="1">
        <f t="array" ref="AI930">IF(AH930="h",_xlfn.XLOOKUP(AJ930,AJ931:$AJ$2125,AH931:$AH$2125,""),IF(AH930="l",IF(AJ929&lt;&gt;"","sub",""),""))</f>
        <v/>
      </c>
      <c r="AJ930" s="28" t="str">
        <f t="shared" si="382"/>
        <v/>
      </c>
    </row>
    <row r="931" spans="1:36" hidden="1" x14ac:dyDescent="0.25">
      <c r="A931" s="59"/>
      <c r="B931" s="59"/>
      <c r="C931" s="63"/>
      <c r="D931" s="65"/>
      <c r="E931" s="51">
        <f t="shared" ref="E931:E945" si="384">B931*D931</f>
        <v>0</v>
      </c>
      <c r="F931" s="65"/>
      <c r="G931" s="51">
        <f t="shared" ref="G931:G945" si="385">B931*F931</f>
        <v>0</v>
      </c>
      <c r="H931" s="65"/>
      <c r="I931" s="51">
        <f t="shared" ref="I931:I945" si="386">B931*H931</f>
        <v>0</v>
      </c>
      <c r="J931" s="65"/>
      <c r="K931" s="51">
        <f t="shared" ref="K931:K945" si="387">(E931*$J$6)+G931+I931+J931</f>
        <v>0</v>
      </c>
      <c r="L931" s="91"/>
      <c r="M931" s="63"/>
      <c r="N931" s="63"/>
      <c r="O931" s="63"/>
      <c r="P931" s="63"/>
      <c r="Q931" s="63"/>
      <c r="R931" s="63"/>
      <c r="S931" s="51">
        <f t="shared" ref="S931:S945" si="388">IF(M931="j",$K931,0)</f>
        <v>0</v>
      </c>
      <c r="T931" s="51">
        <f t="shared" ref="T931:T945" si="389">IF(N931="j",$K931,0)</f>
        <v>0</v>
      </c>
      <c r="U931" s="51">
        <f t="shared" ref="U931:U945" si="390">IF(O931="j",$K931,0)</f>
        <v>0</v>
      </c>
      <c r="V931" s="51">
        <f t="shared" ref="V931:V945" si="391">IF(P931="j",$K931,0)</f>
        <v>0</v>
      </c>
      <c r="W931" s="51">
        <f t="shared" ref="W931:W945" si="392">IF(Q931="j",$K931,0)</f>
        <v>0</v>
      </c>
      <c r="X931" s="51">
        <f t="shared" ref="X931:X945" si="393">IF(R931="j",$K931,0)</f>
        <v>0</v>
      </c>
      <c r="Y931" s="51">
        <f t="shared" ref="Y931:Y945" si="394">SUM(S931:X931)</f>
        <v>0</v>
      </c>
      <c r="Z931" s="42"/>
      <c r="AB931" s="274" t="str">
        <f t="shared" si="383"/>
        <v>niet invulbaar</v>
      </c>
      <c r="AC931" s="34"/>
      <c r="AD931" s="34"/>
      <c r="AE931" s="34"/>
      <c r="AF931" s="86"/>
      <c r="AH931" s="28" t="s">
        <v>245</v>
      </c>
      <c r="AI931" s="28" t="str" cm="1">
        <f t="array" ref="AI931">IF(AH931="h",_xlfn.XLOOKUP(AJ931,AJ932:$AJ$2125,AH932:$AH$2125,""),IF(AH931="l",IF(AJ930&lt;&gt;"","sub",""),""))</f>
        <v/>
      </c>
      <c r="AJ931" s="28" t="str">
        <f t="shared" si="382"/>
        <v/>
      </c>
    </row>
    <row r="932" spans="1:36" hidden="1" x14ac:dyDescent="0.25">
      <c r="A932" s="59"/>
      <c r="B932" s="59"/>
      <c r="C932" s="63"/>
      <c r="D932" s="65"/>
      <c r="E932" s="51">
        <f t="shared" si="384"/>
        <v>0</v>
      </c>
      <c r="F932" s="65"/>
      <c r="G932" s="51">
        <f t="shared" si="385"/>
        <v>0</v>
      </c>
      <c r="H932" s="65"/>
      <c r="I932" s="51">
        <f t="shared" si="386"/>
        <v>0</v>
      </c>
      <c r="J932" s="65"/>
      <c r="K932" s="51">
        <f t="shared" si="387"/>
        <v>0</v>
      </c>
      <c r="L932" s="91"/>
      <c r="M932" s="63"/>
      <c r="N932" s="63"/>
      <c r="O932" s="63"/>
      <c r="P932" s="63"/>
      <c r="Q932" s="63"/>
      <c r="R932" s="63"/>
      <c r="S932" s="51">
        <f t="shared" si="388"/>
        <v>0</v>
      </c>
      <c r="T932" s="51">
        <f t="shared" si="389"/>
        <v>0</v>
      </c>
      <c r="U932" s="51">
        <f t="shared" si="390"/>
        <v>0</v>
      </c>
      <c r="V932" s="51">
        <f t="shared" si="391"/>
        <v>0</v>
      </c>
      <c r="W932" s="51">
        <f t="shared" si="392"/>
        <v>0</v>
      </c>
      <c r="X932" s="51">
        <f t="shared" si="393"/>
        <v>0</v>
      </c>
      <c r="Y932" s="51">
        <f t="shared" si="394"/>
        <v>0</v>
      </c>
      <c r="Z932" s="42"/>
      <c r="AB932" s="274" t="str">
        <f t="shared" si="383"/>
        <v>niet invulbaar</v>
      </c>
      <c r="AC932" s="34"/>
      <c r="AD932" s="34"/>
      <c r="AE932" s="34"/>
      <c r="AF932" s="86"/>
      <c r="AH932" s="28" t="s">
        <v>245</v>
      </c>
      <c r="AI932" s="28" t="str" cm="1">
        <f t="array" ref="AI932">IF(AH932="h",_xlfn.XLOOKUP(AJ932,AJ933:$AJ$2125,AH933:$AH$2125,""),IF(AH932="l",IF(AJ931&lt;&gt;"","sub",""),""))</f>
        <v/>
      </c>
      <c r="AJ932" s="28" t="str">
        <f t="shared" si="382"/>
        <v/>
      </c>
    </row>
    <row r="933" spans="1:36" hidden="1" x14ac:dyDescent="0.25">
      <c r="A933" s="59"/>
      <c r="B933" s="59"/>
      <c r="C933" s="63"/>
      <c r="D933" s="65"/>
      <c r="E933" s="51">
        <f t="shared" si="384"/>
        <v>0</v>
      </c>
      <c r="F933" s="65"/>
      <c r="G933" s="51">
        <f t="shared" si="385"/>
        <v>0</v>
      </c>
      <c r="H933" s="65"/>
      <c r="I933" s="51">
        <f t="shared" si="386"/>
        <v>0</v>
      </c>
      <c r="J933" s="65"/>
      <c r="K933" s="51">
        <f t="shared" si="387"/>
        <v>0</v>
      </c>
      <c r="L933" s="91"/>
      <c r="M933" s="63"/>
      <c r="N933" s="63"/>
      <c r="O933" s="63"/>
      <c r="P933" s="63"/>
      <c r="Q933" s="63"/>
      <c r="R933" s="63"/>
      <c r="S933" s="51">
        <f t="shared" si="388"/>
        <v>0</v>
      </c>
      <c r="T933" s="51">
        <f t="shared" si="389"/>
        <v>0</v>
      </c>
      <c r="U933" s="51">
        <f t="shared" si="390"/>
        <v>0</v>
      </c>
      <c r="V933" s="51">
        <f t="shared" si="391"/>
        <v>0</v>
      </c>
      <c r="W933" s="51">
        <f t="shared" si="392"/>
        <v>0</v>
      </c>
      <c r="X933" s="51">
        <f t="shared" si="393"/>
        <v>0</v>
      </c>
      <c r="Y933" s="51">
        <f t="shared" si="394"/>
        <v>0</v>
      </c>
      <c r="Z933" s="42"/>
      <c r="AB933" s="274" t="str">
        <f t="shared" si="383"/>
        <v>niet invulbaar</v>
      </c>
      <c r="AC933" s="34"/>
      <c r="AD933" s="34"/>
      <c r="AE933" s="34"/>
      <c r="AF933" s="86"/>
      <c r="AH933" s="28" t="s">
        <v>245</v>
      </c>
      <c r="AI933" s="28" t="str" cm="1">
        <f t="array" ref="AI933">IF(AH933="h",_xlfn.XLOOKUP(AJ933,AJ934:$AJ$2125,AH934:$AH$2125,""),IF(AH933="l",IF(AJ932&lt;&gt;"","sub",""),""))</f>
        <v/>
      </c>
      <c r="AJ933" s="28" t="str">
        <f t="shared" si="382"/>
        <v/>
      </c>
    </row>
    <row r="934" spans="1:36" hidden="1" x14ac:dyDescent="0.25">
      <c r="A934" s="59"/>
      <c r="B934" s="59"/>
      <c r="C934" s="63"/>
      <c r="D934" s="65"/>
      <c r="E934" s="51">
        <f t="shared" si="384"/>
        <v>0</v>
      </c>
      <c r="F934" s="65"/>
      <c r="G934" s="51">
        <f t="shared" si="385"/>
        <v>0</v>
      </c>
      <c r="H934" s="65"/>
      <c r="I934" s="51">
        <f t="shared" si="386"/>
        <v>0</v>
      </c>
      <c r="J934" s="65"/>
      <c r="K934" s="51">
        <f t="shared" si="387"/>
        <v>0</v>
      </c>
      <c r="L934" s="91"/>
      <c r="M934" s="63"/>
      <c r="N934" s="63"/>
      <c r="O934" s="63"/>
      <c r="P934" s="63"/>
      <c r="Q934" s="63"/>
      <c r="R934" s="63"/>
      <c r="S934" s="51">
        <f t="shared" si="388"/>
        <v>0</v>
      </c>
      <c r="T934" s="51">
        <f t="shared" si="389"/>
        <v>0</v>
      </c>
      <c r="U934" s="51">
        <f t="shared" si="390"/>
        <v>0</v>
      </c>
      <c r="V934" s="51">
        <f t="shared" si="391"/>
        <v>0</v>
      </c>
      <c r="W934" s="51">
        <f t="shared" si="392"/>
        <v>0</v>
      </c>
      <c r="X934" s="51">
        <f t="shared" si="393"/>
        <v>0</v>
      </c>
      <c r="Y934" s="51">
        <f t="shared" si="394"/>
        <v>0</v>
      </c>
      <c r="Z934" s="42"/>
      <c r="AB934" s="274" t="str">
        <f t="shared" si="383"/>
        <v>niet invulbaar</v>
      </c>
      <c r="AC934" s="34"/>
      <c r="AD934" s="34"/>
      <c r="AE934" s="34"/>
      <c r="AF934" s="86"/>
      <c r="AH934" s="28" t="s">
        <v>245</v>
      </c>
      <c r="AI934" s="28" t="str" cm="1">
        <f t="array" ref="AI934">IF(AH934="h",_xlfn.XLOOKUP(AJ934,AJ935:$AJ$2125,AH935:$AH$2125,""),IF(AH934="l",IF(AJ933&lt;&gt;"","sub",""),""))</f>
        <v/>
      </c>
      <c r="AJ934" s="28" t="str">
        <f t="shared" si="382"/>
        <v/>
      </c>
    </row>
    <row r="935" spans="1:36" hidden="1" x14ac:dyDescent="0.25">
      <c r="A935" s="59"/>
      <c r="B935" s="59"/>
      <c r="C935" s="63"/>
      <c r="D935" s="65"/>
      <c r="E935" s="51">
        <f t="shared" si="384"/>
        <v>0</v>
      </c>
      <c r="F935" s="65"/>
      <c r="G935" s="51">
        <f t="shared" si="385"/>
        <v>0</v>
      </c>
      <c r="H935" s="65"/>
      <c r="I935" s="51">
        <f t="shared" si="386"/>
        <v>0</v>
      </c>
      <c r="J935" s="65"/>
      <c r="K935" s="51">
        <f t="shared" si="387"/>
        <v>0</v>
      </c>
      <c r="L935" s="91"/>
      <c r="M935" s="63"/>
      <c r="N935" s="63"/>
      <c r="O935" s="63"/>
      <c r="P935" s="63"/>
      <c r="Q935" s="63"/>
      <c r="R935" s="63"/>
      <c r="S935" s="51">
        <f t="shared" si="388"/>
        <v>0</v>
      </c>
      <c r="T935" s="51">
        <f t="shared" si="389"/>
        <v>0</v>
      </c>
      <c r="U935" s="51">
        <f t="shared" si="390"/>
        <v>0</v>
      </c>
      <c r="V935" s="51">
        <f t="shared" si="391"/>
        <v>0</v>
      </c>
      <c r="W935" s="51">
        <f t="shared" si="392"/>
        <v>0</v>
      </c>
      <c r="X935" s="51">
        <f t="shared" si="393"/>
        <v>0</v>
      </c>
      <c r="Y935" s="51">
        <f t="shared" si="394"/>
        <v>0</v>
      </c>
      <c r="Z935" s="42"/>
      <c r="AB935" s="274" t="str">
        <f t="shared" si="383"/>
        <v>niet invulbaar</v>
      </c>
      <c r="AC935" s="34"/>
      <c r="AD935" s="34"/>
      <c r="AE935" s="34"/>
      <c r="AF935" s="86"/>
      <c r="AH935" s="28" t="s">
        <v>245</v>
      </c>
      <c r="AI935" s="28" t="str" cm="1">
        <f t="array" ref="AI935">IF(AH935="h",_xlfn.XLOOKUP(AJ935,AJ936:$AJ$2125,AH936:$AH$2125,""),IF(AH935="l",IF(AJ934&lt;&gt;"","sub",""),""))</f>
        <v/>
      </c>
      <c r="AJ935" s="28" t="str">
        <f t="shared" si="382"/>
        <v/>
      </c>
    </row>
    <row r="936" spans="1:36" hidden="1" x14ac:dyDescent="0.25">
      <c r="A936" s="59"/>
      <c r="B936" s="59"/>
      <c r="C936" s="63"/>
      <c r="D936" s="65"/>
      <c r="E936" s="51">
        <f t="shared" si="384"/>
        <v>0</v>
      </c>
      <c r="F936" s="65"/>
      <c r="G936" s="51">
        <f t="shared" si="385"/>
        <v>0</v>
      </c>
      <c r="H936" s="65"/>
      <c r="I936" s="51">
        <f t="shared" si="386"/>
        <v>0</v>
      </c>
      <c r="J936" s="65"/>
      <c r="K936" s="51">
        <f t="shared" si="387"/>
        <v>0</v>
      </c>
      <c r="L936" s="91"/>
      <c r="M936" s="63"/>
      <c r="N936" s="63"/>
      <c r="O936" s="63"/>
      <c r="P936" s="63"/>
      <c r="Q936" s="63"/>
      <c r="R936" s="63"/>
      <c r="S936" s="51">
        <f t="shared" si="388"/>
        <v>0</v>
      </c>
      <c r="T936" s="51">
        <f t="shared" si="389"/>
        <v>0</v>
      </c>
      <c r="U936" s="51">
        <f t="shared" si="390"/>
        <v>0</v>
      </c>
      <c r="V936" s="51">
        <f t="shared" si="391"/>
        <v>0</v>
      </c>
      <c r="W936" s="51">
        <f t="shared" si="392"/>
        <v>0</v>
      </c>
      <c r="X936" s="51">
        <f t="shared" si="393"/>
        <v>0</v>
      </c>
      <c r="Y936" s="51">
        <f t="shared" si="394"/>
        <v>0</v>
      </c>
      <c r="Z936" s="42"/>
      <c r="AB936" s="274" t="str">
        <f t="shared" si="383"/>
        <v>niet invulbaar</v>
      </c>
      <c r="AC936" s="34"/>
      <c r="AD936" s="34"/>
      <c r="AE936" s="34"/>
      <c r="AF936" s="86"/>
      <c r="AH936" s="28" t="s">
        <v>245</v>
      </c>
      <c r="AI936" s="28" t="str" cm="1">
        <f t="array" ref="AI936">IF(AH936="h",_xlfn.XLOOKUP(AJ936,AJ937:$AJ$2125,AH937:$AH$2125,""),IF(AH936="l",IF(AJ935&lt;&gt;"","sub",""),""))</f>
        <v/>
      </c>
      <c r="AJ936" s="28" t="str">
        <f t="shared" si="382"/>
        <v/>
      </c>
    </row>
    <row r="937" spans="1:36" hidden="1" x14ac:dyDescent="0.25">
      <c r="A937" s="59"/>
      <c r="B937" s="59"/>
      <c r="C937" s="63"/>
      <c r="D937" s="65"/>
      <c r="E937" s="51">
        <f t="shared" si="384"/>
        <v>0</v>
      </c>
      <c r="F937" s="65"/>
      <c r="G937" s="51">
        <f t="shared" si="385"/>
        <v>0</v>
      </c>
      <c r="H937" s="65"/>
      <c r="I937" s="51">
        <f t="shared" si="386"/>
        <v>0</v>
      </c>
      <c r="J937" s="65"/>
      <c r="K937" s="51">
        <f t="shared" si="387"/>
        <v>0</v>
      </c>
      <c r="L937" s="91"/>
      <c r="M937" s="63"/>
      <c r="N937" s="63"/>
      <c r="O937" s="63"/>
      <c r="P937" s="63"/>
      <c r="Q937" s="63"/>
      <c r="R937" s="63"/>
      <c r="S937" s="51">
        <f t="shared" si="388"/>
        <v>0</v>
      </c>
      <c r="T937" s="51">
        <f t="shared" si="389"/>
        <v>0</v>
      </c>
      <c r="U937" s="51">
        <f t="shared" si="390"/>
        <v>0</v>
      </c>
      <c r="V937" s="51">
        <f t="shared" si="391"/>
        <v>0</v>
      </c>
      <c r="W937" s="51">
        <f t="shared" si="392"/>
        <v>0</v>
      </c>
      <c r="X937" s="51">
        <f t="shared" si="393"/>
        <v>0</v>
      </c>
      <c r="Y937" s="51">
        <f t="shared" si="394"/>
        <v>0</v>
      </c>
      <c r="Z937" s="42"/>
      <c r="AB937" s="274" t="str">
        <f t="shared" si="383"/>
        <v>niet invulbaar</v>
      </c>
      <c r="AC937" s="34"/>
      <c r="AD937" s="34"/>
      <c r="AE937" s="34"/>
      <c r="AF937" s="86"/>
      <c r="AH937" s="28" t="s">
        <v>245</v>
      </c>
      <c r="AI937" s="28" t="str" cm="1">
        <f t="array" ref="AI937">IF(AH937="h",_xlfn.XLOOKUP(AJ937,AJ938:$AJ$2125,AH938:$AH$2125,""),IF(AH937="l",IF(AJ936&lt;&gt;"","sub",""),""))</f>
        <v/>
      </c>
      <c r="AJ937" s="28" t="str">
        <f t="shared" si="382"/>
        <v/>
      </c>
    </row>
    <row r="938" spans="1:36" hidden="1" x14ac:dyDescent="0.25">
      <c r="A938" s="59"/>
      <c r="B938" s="59"/>
      <c r="C938" s="63"/>
      <c r="D938" s="65"/>
      <c r="E938" s="51">
        <f t="shared" si="384"/>
        <v>0</v>
      </c>
      <c r="F938" s="65"/>
      <c r="G938" s="51">
        <f t="shared" si="385"/>
        <v>0</v>
      </c>
      <c r="H938" s="65"/>
      <c r="I938" s="51">
        <f t="shared" si="386"/>
        <v>0</v>
      </c>
      <c r="J938" s="65"/>
      <c r="K938" s="51">
        <f t="shared" si="387"/>
        <v>0</v>
      </c>
      <c r="L938" s="91"/>
      <c r="M938" s="63"/>
      <c r="N938" s="63"/>
      <c r="O938" s="63"/>
      <c r="P938" s="63"/>
      <c r="Q938" s="63"/>
      <c r="R938" s="63"/>
      <c r="S938" s="51">
        <f t="shared" si="388"/>
        <v>0</v>
      </c>
      <c r="T938" s="51">
        <f t="shared" si="389"/>
        <v>0</v>
      </c>
      <c r="U938" s="51">
        <f t="shared" si="390"/>
        <v>0</v>
      </c>
      <c r="V938" s="51">
        <f t="shared" si="391"/>
        <v>0</v>
      </c>
      <c r="W938" s="51">
        <f t="shared" si="392"/>
        <v>0</v>
      </c>
      <c r="X938" s="51">
        <f t="shared" si="393"/>
        <v>0</v>
      </c>
      <c r="Y938" s="51">
        <f t="shared" si="394"/>
        <v>0</v>
      </c>
      <c r="Z938" s="42"/>
      <c r="AB938" s="274" t="str">
        <f t="shared" si="383"/>
        <v>niet invulbaar</v>
      </c>
      <c r="AC938" s="34"/>
      <c r="AD938" s="34"/>
      <c r="AE938" s="34"/>
      <c r="AF938" s="86"/>
      <c r="AH938" s="28" t="s">
        <v>245</v>
      </c>
      <c r="AI938" s="28" t="str" cm="1">
        <f t="array" ref="AI938">IF(AH938="h",_xlfn.XLOOKUP(AJ938,AJ939:$AJ$2125,AH939:$AH$2125,""),IF(AH938="l",IF(AJ937&lt;&gt;"","sub",""),""))</f>
        <v/>
      </c>
      <c r="AJ938" s="28" t="str">
        <f t="shared" si="382"/>
        <v/>
      </c>
    </row>
    <row r="939" spans="1:36" hidden="1" x14ac:dyDescent="0.25">
      <c r="A939" s="59"/>
      <c r="B939" s="59"/>
      <c r="C939" s="63"/>
      <c r="D939" s="65"/>
      <c r="E939" s="51">
        <f t="shared" si="384"/>
        <v>0</v>
      </c>
      <c r="F939" s="65"/>
      <c r="G939" s="51">
        <f t="shared" si="385"/>
        <v>0</v>
      </c>
      <c r="H939" s="65"/>
      <c r="I939" s="51">
        <f t="shared" si="386"/>
        <v>0</v>
      </c>
      <c r="J939" s="65"/>
      <c r="K939" s="51">
        <f t="shared" si="387"/>
        <v>0</v>
      </c>
      <c r="L939" s="91"/>
      <c r="M939" s="63"/>
      <c r="N939" s="63"/>
      <c r="O939" s="63"/>
      <c r="P939" s="63"/>
      <c r="Q939" s="63"/>
      <c r="R939" s="63"/>
      <c r="S939" s="51">
        <f t="shared" si="388"/>
        <v>0</v>
      </c>
      <c r="T939" s="51">
        <f t="shared" si="389"/>
        <v>0</v>
      </c>
      <c r="U939" s="51">
        <f t="shared" si="390"/>
        <v>0</v>
      </c>
      <c r="V939" s="51">
        <f t="shared" si="391"/>
        <v>0</v>
      </c>
      <c r="W939" s="51">
        <f t="shared" si="392"/>
        <v>0</v>
      </c>
      <c r="X939" s="51">
        <f t="shared" si="393"/>
        <v>0</v>
      </c>
      <c r="Y939" s="51">
        <f t="shared" si="394"/>
        <v>0</v>
      </c>
      <c r="Z939" s="42"/>
      <c r="AB939" s="274" t="str">
        <f t="shared" si="383"/>
        <v>niet invulbaar</v>
      </c>
      <c r="AC939" s="34"/>
      <c r="AD939" s="34"/>
      <c r="AE939" s="34"/>
      <c r="AF939" s="86"/>
      <c r="AH939" s="28" t="s">
        <v>245</v>
      </c>
      <c r="AI939" s="28" t="str" cm="1">
        <f t="array" ref="AI939">IF(AH939="h",_xlfn.XLOOKUP(AJ939,AJ940:$AJ$2125,AH940:$AH$2125,""),IF(AH939="l",IF(AJ938&lt;&gt;"","sub",""),""))</f>
        <v/>
      </c>
      <c r="AJ939" s="28" t="str">
        <f t="shared" si="382"/>
        <v/>
      </c>
    </row>
    <row r="940" spans="1:36" hidden="1" x14ac:dyDescent="0.25">
      <c r="A940" s="59"/>
      <c r="B940" s="59"/>
      <c r="C940" s="63"/>
      <c r="D940" s="65"/>
      <c r="E940" s="51">
        <f t="shared" si="384"/>
        <v>0</v>
      </c>
      <c r="F940" s="65"/>
      <c r="G940" s="51">
        <f t="shared" si="385"/>
        <v>0</v>
      </c>
      <c r="H940" s="65"/>
      <c r="I940" s="51">
        <f t="shared" si="386"/>
        <v>0</v>
      </c>
      <c r="J940" s="65"/>
      <c r="K940" s="51">
        <f t="shared" si="387"/>
        <v>0</v>
      </c>
      <c r="L940" s="91"/>
      <c r="M940" s="63"/>
      <c r="N940" s="63"/>
      <c r="O940" s="63"/>
      <c r="P940" s="63"/>
      <c r="Q940" s="63"/>
      <c r="R940" s="63"/>
      <c r="S940" s="51">
        <f t="shared" si="388"/>
        <v>0</v>
      </c>
      <c r="T940" s="51">
        <f t="shared" si="389"/>
        <v>0</v>
      </c>
      <c r="U940" s="51">
        <f t="shared" si="390"/>
        <v>0</v>
      </c>
      <c r="V940" s="51">
        <f t="shared" si="391"/>
        <v>0</v>
      </c>
      <c r="W940" s="51">
        <f t="shared" si="392"/>
        <v>0</v>
      </c>
      <c r="X940" s="51">
        <f t="shared" si="393"/>
        <v>0</v>
      </c>
      <c r="Y940" s="51">
        <f t="shared" si="394"/>
        <v>0</v>
      </c>
      <c r="Z940" s="42"/>
      <c r="AB940" s="274" t="str">
        <f t="shared" si="383"/>
        <v>niet invulbaar</v>
      </c>
      <c r="AC940" s="34"/>
      <c r="AD940" s="34"/>
      <c r="AE940" s="34"/>
      <c r="AF940" s="86"/>
      <c r="AH940" s="28" t="s">
        <v>245</v>
      </c>
      <c r="AI940" s="28" t="str" cm="1">
        <f t="array" ref="AI940">IF(AH940="h",_xlfn.XLOOKUP(AJ940,AJ941:$AJ$2125,AH941:$AH$2125,""),IF(AH940="l",IF(AJ939&lt;&gt;"","sub",""),""))</f>
        <v/>
      </c>
      <c r="AJ940" s="28" t="str">
        <f t="shared" si="382"/>
        <v/>
      </c>
    </row>
    <row r="941" spans="1:36" hidden="1" x14ac:dyDescent="0.25">
      <c r="A941" s="59"/>
      <c r="B941" s="59"/>
      <c r="C941" s="63"/>
      <c r="D941" s="65"/>
      <c r="E941" s="51">
        <f t="shared" si="384"/>
        <v>0</v>
      </c>
      <c r="F941" s="65"/>
      <c r="G941" s="51">
        <f t="shared" si="385"/>
        <v>0</v>
      </c>
      <c r="H941" s="65"/>
      <c r="I941" s="51">
        <f t="shared" si="386"/>
        <v>0</v>
      </c>
      <c r="J941" s="65"/>
      <c r="K941" s="51">
        <f t="shared" si="387"/>
        <v>0</v>
      </c>
      <c r="L941" s="91"/>
      <c r="M941" s="63"/>
      <c r="N941" s="63"/>
      <c r="O941" s="63"/>
      <c r="P941" s="63"/>
      <c r="Q941" s="63"/>
      <c r="R941" s="63"/>
      <c r="S941" s="51">
        <f t="shared" si="388"/>
        <v>0</v>
      </c>
      <c r="T941" s="51">
        <f t="shared" si="389"/>
        <v>0</v>
      </c>
      <c r="U941" s="51">
        <f t="shared" si="390"/>
        <v>0</v>
      </c>
      <c r="V941" s="51">
        <f t="shared" si="391"/>
        <v>0</v>
      </c>
      <c r="W941" s="51">
        <f t="shared" si="392"/>
        <v>0</v>
      </c>
      <c r="X941" s="51">
        <f t="shared" si="393"/>
        <v>0</v>
      </c>
      <c r="Y941" s="51">
        <f t="shared" si="394"/>
        <v>0</v>
      </c>
      <c r="Z941" s="42"/>
      <c r="AB941" s="274" t="str">
        <f t="shared" si="383"/>
        <v>niet invulbaar</v>
      </c>
      <c r="AC941" s="34"/>
      <c r="AD941" s="34"/>
      <c r="AE941" s="34"/>
      <c r="AF941" s="86"/>
      <c r="AH941" s="28" t="s">
        <v>245</v>
      </c>
      <c r="AI941" s="28" t="str" cm="1">
        <f t="array" ref="AI941">IF(AH941="h",_xlfn.XLOOKUP(AJ941,AJ942:$AJ$2125,AH942:$AH$2125,""),IF(AH941="l",IF(AJ940&lt;&gt;"","sub",""),""))</f>
        <v/>
      </c>
      <c r="AJ941" s="28" t="str">
        <f t="shared" si="382"/>
        <v/>
      </c>
    </row>
    <row r="942" spans="1:36" hidden="1" x14ac:dyDescent="0.25">
      <c r="A942" s="59"/>
      <c r="B942" s="59"/>
      <c r="C942" s="63"/>
      <c r="D942" s="65"/>
      <c r="E942" s="51">
        <f t="shared" si="384"/>
        <v>0</v>
      </c>
      <c r="F942" s="65"/>
      <c r="G942" s="51">
        <f t="shared" si="385"/>
        <v>0</v>
      </c>
      <c r="H942" s="65"/>
      <c r="I942" s="51">
        <f t="shared" si="386"/>
        <v>0</v>
      </c>
      <c r="J942" s="65"/>
      <c r="K942" s="51">
        <f t="shared" si="387"/>
        <v>0</v>
      </c>
      <c r="L942" s="91"/>
      <c r="M942" s="63"/>
      <c r="N942" s="63"/>
      <c r="O942" s="63"/>
      <c r="P942" s="63"/>
      <c r="Q942" s="63"/>
      <c r="R942" s="63"/>
      <c r="S942" s="51">
        <f t="shared" si="388"/>
        <v>0</v>
      </c>
      <c r="T942" s="51">
        <f t="shared" si="389"/>
        <v>0</v>
      </c>
      <c r="U942" s="51">
        <f t="shared" si="390"/>
        <v>0</v>
      </c>
      <c r="V942" s="51">
        <f t="shared" si="391"/>
        <v>0</v>
      </c>
      <c r="W942" s="51">
        <f t="shared" si="392"/>
        <v>0</v>
      </c>
      <c r="X942" s="51">
        <f t="shared" si="393"/>
        <v>0</v>
      </c>
      <c r="Y942" s="51">
        <f t="shared" si="394"/>
        <v>0</v>
      </c>
      <c r="Z942" s="42"/>
      <c r="AB942" s="274" t="str">
        <f t="shared" si="383"/>
        <v>niet invulbaar</v>
      </c>
      <c r="AC942" s="34"/>
      <c r="AD942" s="34"/>
      <c r="AE942" s="34"/>
      <c r="AF942" s="86"/>
      <c r="AH942" s="28" t="s">
        <v>245</v>
      </c>
      <c r="AI942" s="28" t="str" cm="1">
        <f t="array" ref="AI942">IF(AH942="h",_xlfn.XLOOKUP(AJ942,AJ943:$AJ$2125,AH943:$AH$2125,""),IF(AH942="l",IF(AJ941&lt;&gt;"","sub",""),""))</f>
        <v/>
      </c>
      <c r="AJ942" s="28" t="str">
        <f t="shared" si="382"/>
        <v/>
      </c>
    </row>
    <row r="943" spans="1:36" hidden="1" x14ac:dyDescent="0.25">
      <c r="A943" s="59"/>
      <c r="B943" s="59"/>
      <c r="C943" s="63"/>
      <c r="D943" s="65"/>
      <c r="E943" s="51">
        <f t="shared" si="384"/>
        <v>0</v>
      </c>
      <c r="F943" s="65"/>
      <c r="G943" s="51">
        <f t="shared" si="385"/>
        <v>0</v>
      </c>
      <c r="H943" s="65"/>
      <c r="I943" s="51">
        <f t="shared" si="386"/>
        <v>0</v>
      </c>
      <c r="J943" s="65"/>
      <c r="K943" s="51">
        <f t="shared" si="387"/>
        <v>0</v>
      </c>
      <c r="L943" s="91"/>
      <c r="M943" s="63"/>
      <c r="N943" s="63"/>
      <c r="O943" s="63"/>
      <c r="P943" s="63"/>
      <c r="Q943" s="63"/>
      <c r="R943" s="63"/>
      <c r="S943" s="51">
        <f t="shared" si="388"/>
        <v>0</v>
      </c>
      <c r="T943" s="51">
        <f t="shared" si="389"/>
        <v>0</v>
      </c>
      <c r="U943" s="51">
        <f t="shared" si="390"/>
        <v>0</v>
      </c>
      <c r="V943" s="51">
        <f t="shared" si="391"/>
        <v>0</v>
      </c>
      <c r="W943" s="51">
        <f t="shared" si="392"/>
        <v>0</v>
      </c>
      <c r="X943" s="51">
        <f t="shared" si="393"/>
        <v>0</v>
      </c>
      <c r="Y943" s="51">
        <f t="shared" si="394"/>
        <v>0</v>
      </c>
      <c r="Z943" s="42"/>
      <c r="AB943" s="274" t="str">
        <f t="shared" si="383"/>
        <v>niet invulbaar</v>
      </c>
      <c r="AC943" s="34"/>
      <c r="AD943" s="34"/>
      <c r="AE943" s="34"/>
      <c r="AF943" s="86"/>
      <c r="AH943" s="28" t="s">
        <v>245</v>
      </c>
      <c r="AI943" s="28" t="str" cm="1">
        <f t="array" ref="AI943">IF(AH943="h",_xlfn.XLOOKUP(AJ943,AJ944:$AJ$2125,AH944:$AH$2125,""),IF(AH943="l",IF(AJ942&lt;&gt;"","sub",""),""))</f>
        <v/>
      </c>
      <c r="AJ943" s="28" t="str">
        <f t="shared" si="382"/>
        <v/>
      </c>
    </row>
    <row r="944" spans="1:36" hidden="1" x14ac:dyDescent="0.25">
      <c r="A944" s="59"/>
      <c r="B944" s="59"/>
      <c r="C944" s="63"/>
      <c r="D944" s="65"/>
      <c r="E944" s="51">
        <f t="shared" si="384"/>
        <v>0</v>
      </c>
      <c r="F944" s="65"/>
      <c r="G944" s="51">
        <f t="shared" si="385"/>
        <v>0</v>
      </c>
      <c r="H944" s="65"/>
      <c r="I944" s="51">
        <f t="shared" si="386"/>
        <v>0</v>
      </c>
      <c r="J944" s="65"/>
      <c r="K944" s="51">
        <f t="shared" si="387"/>
        <v>0</v>
      </c>
      <c r="L944" s="91"/>
      <c r="M944" s="63"/>
      <c r="N944" s="63"/>
      <c r="O944" s="63"/>
      <c r="P944" s="63"/>
      <c r="Q944" s="63"/>
      <c r="R944" s="63"/>
      <c r="S944" s="51">
        <f t="shared" si="388"/>
        <v>0</v>
      </c>
      <c r="T944" s="51">
        <f t="shared" si="389"/>
        <v>0</v>
      </c>
      <c r="U944" s="51">
        <f t="shared" si="390"/>
        <v>0</v>
      </c>
      <c r="V944" s="51">
        <f t="shared" si="391"/>
        <v>0</v>
      </c>
      <c r="W944" s="51">
        <f t="shared" si="392"/>
        <v>0</v>
      </c>
      <c r="X944" s="51">
        <f t="shared" si="393"/>
        <v>0</v>
      </c>
      <c r="Y944" s="51">
        <f t="shared" si="394"/>
        <v>0</v>
      </c>
      <c r="Z944" s="42"/>
      <c r="AB944" s="274" t="str">
        <f t="shared" si="383"/>
        <v>niet invulbaar</v>
      </c>
      <c r="AC944" s="34"/>
      <c r="AD944" s="34"/>
      <c r="AE944" s="34"/>
      <c r="AF944" s="86"/>
      <c r="AH944" s="28" t="s">
        <v>245</v>
      </c>
      <c r="AI944" s="28" t="str" cm="1">
        <f t="array" ref="AI944">IF(AH944="h",_xlfn.XLOOKUP(AJ944,AJ945:$AJ$2125,AH945:$AH$2125,""),IF(AH944="l",IF(AJ943&lt;&gt;"","sub",""),""))</f>
        <v/>
      </c>
      <c r="AJ944" s="28" t="str">
        <f t="shared" si="382"/>
        <v/>
      </c>
    </row>
    <row r="945" spans="1:36" hidden="1" x14ac:dyDescent="0.25">
      <c r="A945" s="59"/>
      <c r="B945" s="59"/>
      <c r="C945" s="63"/>
      <c r="D945" s="65"/>
      <c r="E945" s="51">
        <f t="shared" si="384"/>
        <v>0</v>
      </c>
      <c r="F945" s="65"/>
      <c r="G945" s="51">
        <f t="shared" si="385"/>
        <v>0</v>
      </c>
      <c r="H945" s="65"/>
      <c r="I945" s="51">
        <f t="shared" si="386"/>
        <v>0</v>
      </c>
      <c r="J945" s="65"/>
      <c r="K945" s="51">
        <f t="shared" si="387"/>
        <v>0</v>
      </c>
      <c r="L945" s="91"/>
      <c r="M945" s="63"/>
      <c r="N945" s="63"/>
      <c r="O945" s="63"/>
      <c r="P945" s="63"/>
      <c r="Q945" s="63"/>
      <c r="R945" s="63"/>
      <c r="S945" s="51">
        <f t="shared" si="388"/>
        <v>0</v>
      </c>
      <c r="T945" s="51">
        <f t="shared" si="389"/>
        <v>0</v>
      </c>
      <c r="U945" s="51">
        <f t="shared" si="390"/>
        <v>0</v>
      </c>
      <c r="V945" s="51">
        <f t="shared" si="391"/>
        <v>0</v>
      </c>
      <c r="W945" s="51">
        <f t="shared" si="392"/>
        <v>0</v>
      </c>
      <c r="X945" s="51">
        <f t="shared" si="393"/>
        <v>0</v>
      </c>
      <c r="Y945" s="51">
        <f t="shared" si="394"/>
        <v>0</v>
      </c>
      <c r="Z945" s="42"/>
      <c r="AB945" s="274" t="str">
        <f t="shared" si="383"/>
        <v>niet invulbaar</v>
      </c>
      <c r="AC945" s="34"/>
      <c r="AD945" s="34"/>
      <c r="AE945" s="34"/>
      <c r="AF945" s="86"/>
      <c r="AH945" s="28" t="s">
        <v>245</v>
      </c>
      <c r="AI945" s="28" t="str" cm="1">
        <f t="array" ref="AI945">IF(AH945="h",_xlfn.XLOOKUP(AJ945,AJ946:$AJ$2125,AH946:$AH$2125,""),IF(AH945="l",IF(AJ944&lt;&gt;"","sub",""),""))</f>
        <v/>
      </c>
      <c r="AJ945" s="28" t="str">
        <f t="shared" si="382"/>
        <v/>
      </c>
    </row>
    <row r="946" spans="1:36" hidden="1" x14ac:dyDescent="0.25">
      <c r="A946" s="93" t="s">
        <v>118</v>
      </c>
      <c r="B946" s="35"/>
      <c r="C946" s="35"/>
      <c r="D946" s="92"/>
      <c r="E946" s="57">
        <f>SUM(E835:E945)</f>
        <v>0</v>
      </c>
      <c r="F946" s="92"/>
      <c r="G946" s="57">
        <f>SUM(G835:G945)</f>
        <v>0</v>
      </c>
      <c r="H946" s="92"/>
      <c r="I946" s="57">
        <f>SUM(I835:I945)</f>
        <v>0</v>
      </c>
      <c r="J946" s="92"/>
      <c r="K946" s="57">
        <f>SUM(K835:K945)</f>
        <v>0</v>
      </c>
      <c r="L946" s="91"/>
      <c r="M946" s="90"/>
      <c r="N946" s="90"/>
      <c r="O946" s="90"/>
      <c r="P946" s="90"/>
      <c r="Q946" s="90"/>
      <c r="R946" s="90"/>
      <c r="S946" s="57">
        <f t="shared" ref="S946:Y946" si="395">SUM(S835:S945)</f>
        <v>0</v>
      </c>
      <c r="T946" s="57">
        <f t="shared" si="395"/>
        <v>0</v>
      </c>
      <c r="U946" s="57">
        <f t="shared" si="395"/>
        <v>0</v>
      </c>
      <c r="V946" s="57">
        <f t="shared" si="395"/>
        <v>0</v>
      </c>
      <c r="W946" s="57">
        <f t="shared" si="395"/>
        <v>0</v>
      </c>
      <c r="X946" s="57">
        <f t="shared" si="395"/>
        <v>0</v>
      </c>
      <c r="Y946" s="57">
        <f t="shared" si="395"/>
        <v>0</v>
      </c>
      <c r="Z946" s="35"/>
      <c r="AB946" s="274" t="str">
        <f t="shared" si="383"/>
        <v>niet invulbaar</v>
      </c>
      <c r="AC946" s="34"/>
      <c r="AD946" s="34"/>
      <c r="AE946" s="34"/>
      <c r="AF946" s="86"/>
      <c r="AH946" s="28" t="s">
        <v>245</v>
      </c>
      <c r="AI946" s="28" t="str" cm="1">
        <f t="array" ref="AI946">IF(AH946="h",_xlfn.XLOOKUP(AJ946,AJ947:$AJ$2125,AH947:$AH$2125,""),IF(AH946="l",IF(AJ945&lt;&gt;"","sub",""),""))</f>
        <v/>
      </c>
      <c r="AJ946" s="28" t="str">
        <f t="shared" si="382"/>
        <v/>
      </c>
    </row>
    <row r="947" spans="1:36" hidden="1" x14ac:dyDescent="0.25">
      <c r="A947" s="59"/>
      <c r="B947" s="59"/>
      <c r="C947" s="59"/>
      <c r="D947" s="65"/>
      <c r="E947" s="59"/>
      <c r="F947" s="65"/>
      <c r="G947" s="65"/>
      <c r="H947" s="65"/>
      <c r="I947" s="65"/>
      <c r="J947" s="65"/>
      <c r="K947" s="65"/>
      <c r="L947" s="91"/>
      <c r="M947" s="63"/>
      <c r="N947" s="63"/>
      <c r="O947" s="63"/>
      <c r="P947" s="63"/>
      <c r="Q947" s="63"/>
      <c r="R947" s="63"/>
      <c r="S947" s="65"/>
      <c r="T947" s="65"/>
      <c r="U947" s="65"/>
      <c r="V947" s="65"/>
      <c r="W947" s="65"/>
      <c r="X947" s="65"/>
      <c r="Y947" s="65"/>
      <c r="Z947" s="42"/>
      <c r="AB947" s="274" t="str">
        <f t="shared" si="383"/>
        <v>niet invulbaar</v>
      </c>
      <c r="AC947" s="34"/>
      <c r="AD947" s="34"/>
      <c r="AE947" s="34"/>
      <c r="AF947" s="86"/>
      <c r="AH947" s="28" t="s">
        <v>245</v>
      </c>
      <c r="AI947" s="28" t="str" cm="1">
        <f t="array" ref="AI947">IF(AH947="h",_xlfn.XLOOKUP(AJ947,AJ948:$AJ$2125,AH948:$AH$2125,""),IF(AH947="l",IF(AJ946&lt;&gt;"","sub",""),""))</f>
        <v/>
      </c>
      <c r="AJ947" s="28" t="str">
        <f t="shared" si="382"/>
        <v/>
      </c>
    </row>
    <row r="948" spans="1:36" hidden="1" x14ac:dyDescent="0.25">
      <c r="A948" s="94" t="s">
        <v>46</v>
      </c>
      <c r="B948" s="59"/>
      <c r="C948" s="63"/>
      <c r="D948" s="59"/>
      <c r="E948" s="59"/>
      <c r="F948" s="65"/>
      <c r="G948" s="65"/>
      <c r="H948" s="65"/>
      <c r="I948" s="65"/>
      <c r="J948" s="65"/>
      <c r="K948" s="65"/>
      <c r="L948" s="91"/>
      <c r="M948" s="63"/>
      <c r="N948" s="63"/>
      <c r="O948" s="63"/>
      <c r="P948" s="63"/>
      <c r="Q948" s="63"/>
      <c r="R948" s="63"/>
      <c r="S948" s="65"/>
      <c r="T948" s="65"/>
      <c r="U948" s="65"/>
      <c r="V948" s="65"/>
      <c r="W948" s="65"/>
      <c r="X948" s="65"/>
      <c r="Y948" s="65"/>
      <c r="Z948" s="42"/>
      <c r="AB948" s="274" t="str">
        <f t="shared" si="383"/>
        <v>niet invulbaar</v>
      </c>
      <c r="AC948" s="34"/>
      <c r="AD948" s="34"/>
      <c r="AE948" s="34"/>
      <c r="AF948" s="86"/>
      <c r="AH948" s="28" t="s">
        <v>245</v>
      </c>
      <c r="AI948" s="28" t="str" cm="1">
        <f t="array" ref="AI948">IF(AH948="h",_xlfn.XLOOKUP(AJ948,AJ949:$AJ$2125,AH949:$AH$2125,""),IF(AH948="l",IF(AJ947&lt;&gt;"","sub",""),""))</f>
        <v/>
      </c>
      <c r="AJ948" s="28" t="str">
        <f t="shared" si="382"/>
        <v/>
      </c>
    </row>
    <row r="949" spans="1:36" hidden="1" x14ac:dyDescent="0.25">
      <c r="A949" s="59"/>
      <c r="B949" s="59"/>
      <c r="C949" s="63"/>
      <c r="D949" s="65"/>
      <c r="E949" s="51">
        <f t="shared" ref="E949:E980" si="396">B949*D949</f>
        <v>0</v>
      </c>
      <c r="F949" s="65"/>
      <c r="G949" s="51">
        <f t="shared" ref="G949:G980" si="397">B949*F949</f>
        <v>0</v>
      </c>
      <c r="H949" s="65"/>
      <c r="I949" s="51">
        <f t="shared" ref="I949:I980" si="398">B949*H949</f>
        <v>0</v>
      </c>
      <c r="J949" s="65"/>
      <c r="K949" s="51">
        <f t="shared" ref="K949:K980" si="399">(E949*$J$6)+G949+I949+J949</f>
        <v>0</v>
      </c>
      <c r="L949" s="91"/>
      <c r="M949" s="63"/>
      <c r="N949" s="63"/>
      <c r="O949" s="63"/>
      <c r="P949" s="63"/>
      <c r="Q949" s="63"/>
      <c r="R949" s="63"/>
      <c r="S949" s="51">
        <f t="shared" ref="S949:S980" si="400">IF(M949="j",$K949,0)</f>
        <v>0</v>
      </c>
      <c r="T949" s="51">
        <f t="shared" ref="T949:T980" si="401">IF(N949="j",$K949,0)</f>
        <v>0</v>
      </c>
      <c r="U949" s="51">
        <f t="shared" ref="U949:U980" si="402">IF(O949="j",$K949,0)</f>
        <v>0</v>
      </c>
      <c r="V949" s="51">
        <f t="shared" ref="V949:V980" si="403">IF(P949="j",$K949,0)</f>
        <v>0</v>
      </c>
      <c r="W949" s="51">
        <f t="shared" ref="W949:W980" si="404">IF(Q949="j",$K949,0)</f>
        <v>0</v>
      </c>
      <c r="X949" s="51">
        <f t="shared" ref="X949:X980" si="405">IF(R949="j",$K949,0)</f>
        <v>0</v>
      </c>
      <c r="Y949" s="51">
        <f t="shared" ref="Y949:Y980" si="406">SUM(S949:X949)</f>
        <v>0</v>
      </c>
      <c r="Z949" s="42"/>
      <c r="AB949" s="274" t="str">
        <f t="shared" si="383"/>
        <v>niet invulbaar</v>
      </c>
      <c r="AC949" s="34"/>
      <c r="AD949" s="34"/>
      <c r="AE949" s="34"/>
      <c r="AF949" s="86"/>
      <c r="AH949" s="28" t="s">
        <v>245</v>
      </c>
      <c r="AI949" s="28" t="str" cm="1">
        <f t="array" ref="AI949">IF(AH949="h",_xlfn.XLOOKUP(AJ949,AJ950:$AJ$2125,AH950:$AH$2125,""),IF(AH949="l",IF(AJ948&lt;&gt;"","sub",""),""))</f>
        <v/>
      </c>
      <c r="AJ949" s="28" t="str">
        <f t="shared" si="382"/>
        <v/>
      </c>
    </row>
    <row r="950" spans="1:36" hidden="1" x14ac:dyDescent="0.25">
      <c r="A950" s="59"/>
      <c r="B950" s="59"/>
      <c r="C950" s="63"/>
      <c r="D950" s="65"/>
      <c r="E950" s="51">
        <f t="shared" si="396"/>
        <v>0</v>
      </c>
      <c r="F950" s="65"/>
      <c r="G950" s="51">
        <f t="shared" si="397"/>
        <v>0</v>
      </c>
      <c r="H950" s="65"/>
      <c r="I950" s="51">
        <f t="shared" si="398"/>
        <v>0</v>
      </c>
      <c r="J950" s="65"/>
      <c r="K950" s="51">
        <f t="shared" si="399"/>
        <v>0</v>
      </c>
      <c r="L950" s="91"/>
      <c r="M950" s="63"/>
      <c r="N950" s="63"/>
      <c r="O950" s="63"/>
      <c r="P950" s="63"/>
      <c r="Q950" s="63"/>
      <c r="R950" s="63"/>
      <c r="S950" s="51">
        <f t="shared" si="400"/>
        <v>0</v>
      </c>
      <c r="T950" s="51">
        <f t="shared" si="401"/>
        <v>0</v>
      </c>
      <c r="U950" s="51">
        <f t="shared" si="402"/>
        <v>0</v>
      </c>
      <c r="V950" s="51">
        <f t="shared" si="403"/>
        <v>0</v>
      </c>
      <c r="W950" s="51">
        <f t="shared" si="404"/>
        <v>0</v>
      </c>
      <c r="X950" s="51">
        <f t="shared" si="405"/>
        <v>0</v>
      </c>
      <c r="Y950" s="51">
        <f t="shared" si="406"/>
        <v>0</v>
      </c>
      <c r="Z950" s="42"/>
      <c r="AB950" s="274" t="str">
        <f t="shared" si="383"/>
        <v>niet invulbaar</v>
      </c>
      <c r="AC950" s="34"/>
      <c r="AD950" s="34"/>
      <c r="AE950" s="34"/>
      <c r="AF950" s="86"/>
      <c r="AH950" s="28" t="s">
        <v>245</v>
      </c>
      <c r="AI950" s="28" t="str" cm="1">
        <f t="array" ref="AI950">IF(AH950="h",_xlfn.XLOOKUP(AJ950,AJ951:$AJ$2125,AH951:$AH$2125,""),IF(AH950="l",IF(AJ949&lt;&gt;"","sub",""),""))</f>
        <v/>
      </c>
      <c r="AJ950" s="28" t="str">
        <f t="shared" si="382"/>
        <v/>
      </c>
    </row>
    <row r="951" spans="1:36" hidden="1" x14ac:dyDescent="0.25">
      <c r="A951" s="59"/>
      <c r="B951" s="59"/>
      <c r="C951" s="63"/>
      <c r="D951" s="65"/>
      <c r="E951" s="51">
        <f t="shared" si="396"/>
        <v>0</v>
      </c>
      <c r="F951" s="65"/>
      <c r="G951" s="51">
        <f t="shared" si="397"/>
        <v>0</v>
      </c>
      <c r="H951" s="65"/>
      <c r="I951" s="51">
        <f t="shared" si="398"/>
        <v>0</v>
      </c>
      <c r="J951" s="65"/>
      <c r="K951" s="51">
        <f t="shared" si="399"/>
        <v>0</v>
      </c>
      <c r="L951" s="91"/>
      <c r="M951" s="63"/>
      <c r="N951" s="63"/>
      <c r="O951" s="63"/>
      <c r="P951" s="63"/>
      <c r="Q951" s="63"/>
      <c r="R951" s="63"/>
      <c r="S951" s="51">
        <f t="shared" si="400"/>
        <v>0</v>
      </c>
      <c r="T951" s="51">
        <f t="shared" si="401"/>
        <v>0</v>
      </c>
      <c r="U951" s="51">
        <f t="shared" si="402"/>
        <v>0</v>
      </c>
      <c r="V951" s="51">
        <f t="shared" si="403"/>
        <v>0</v>
      </c>
      <c r="W951" s="51">
        <f t="shared" si="404"/>
        <v>0</v>
      </c>
      <c r="X951" s="51">
        <f t="shared" si="405"/>
        <v>0</v>
      </c>
      <c r="Y951" s="51">
        <f t="shared" si="406"/>
        <v>0</v>
      </c>
      <c r="Z951" s="42"/>
      <c r="AB951" s="274" t="str">
        <f t="shared" si="383"/>
        <v>niet invulbaar</v>
      </c>
      <c r="AC951" s="34"/>
      <c r="AD951" s="34"/>
      <c r="AE951" s="34"/>
      <c r="AF951" s="86"/>
      <c r="AH951" s="28" t="s">
        <v>245</v>
      </c>
      <c r="AI951" s="28" t="str" cm="1">
        <f t="array" ref="AI951">IF(AH951="h",_xlfn.XLOOKUP(AJ951,AJ952:$AJ$2125,AH952:$AH$2125,""),IF(AH951="l",IF(AJ950&lt;&gt;"","sub",""),""))</f>
        <v/>
      </c>
      <c r="AJ951" s="28" t="str">
        <f t="shared" si="382"/>
        <v/>
      </c>
    </row>
    <row r="952" spans="1:36" hidden="1" x14ac:dyDescent="0.25">
      <c r="A952" s="59"/>
      <c r="B952" s="59"/>
      <c r="C952" s="63"/>
      <c r="D952" s="65"/>
      <c r="E952" s="51">
        <f t="shared" si="396"/>
        <v>0</v>
      </c>
      <c r="F952" s="65"/>
      <c r="G952" s="51">
        <f t="shared" si="397"/>
        <v>0</v>
      </c>
      <c r="H952" s="65"/>
      <c r="I952" s="51">
        <f t="shared" si="398"/>
        <v>0</v>
      </c>
      <c r="J952" s="65"/>
      <c r="K952" s="51">
        <f t="shared" si="399"/>
        <v>0</v>
      </c>
      <c r="L952" s="91"/>
      <c r="M952" s="63"/>
      <c r="N952" s="63"/>
      <c r="O952" s="63"/>
      <c r="P952" s="63"/>
      <c r="Q952" s="63"/>
      <c r="R952" s="63"/>
      <c r="S952" s="51">
        <f t="shared" si="400"/>
        <v>0</v>
      </c>
      <c r="T952" s="51">
        <f t="shared" si="401"/>
        <v>0</v>
      </c>
      <c r="U952" s="51">
        <f t="shared" si="402"/>
        <v>0</v>
      </c>
      <c r="V952" s="51">
        <f t="shared" si="403"/>
        <v>0</v>
      </c>
      <c r="W952" s="51">
        <f t="shared" si="404"/>
        <v>0</v>
      </c>
      <c r="X952" s="51">
        <f t="shared" si="405"/>
        <v>0</v>
      </c>
      <c r="Y952" s="51">
        <f t="shared" si="406"/>
        <v>0</v>
      </c>
      <c r="Z952" s="42"/>
      <c r="AB952" s="274" t="str">
        <f t="shared" si="383"/>
        <v>niet invulbaar</v>
      </c>
      <c r="AC952" s="34"/>
      <c r="AD952" s="34"/>
      <c r="AE952" s="34"/>
      <c r="AF952" s="86"/>
      <c r="AH952" s="28" t="s">
        <v>245</v>
      </c>
      <c r="AI952" s="28" t="str" cm="1">
        <f t="array" ref="AI952">IF(AH952="h",_xlfn.XLOOKUP(AJ952,AJ953:$AJ$2125,AH953:$AH$2125,""),IF(AH952="l",IF(AJ951&lt;&gt;"","sub",""),""))</f>
        <v/>
      </c>
      <c r="AJ952" s="28" t="str">
        <f t="shared" si="382"/>
        <v/>
      </c>
    </row>
    <row r="953" spans="1:36" hidden="1" x14ac:dyDescent="0.25">
      <c r="A953" s="59"/>
      <c r="B953" s="59"/>
      <c r="C953" s="63"/>
      <c r="D953" s="65"/>
      <c r="E953" s="51">
        <f t="shared" si="396"/>
        <v>0</v>
      </c>
      <c r="F953" s="65"/>
      <c r="G953" s="51">
        <f t="shared" si="397"/>
        <v>0</v>
      </c>
      <c r="H953" s="65"/>
      <c r="I953" s="51">
        <f t="shared" si="398"/>
        <v>0</v>
      </c>
      <c r="J953" s="65"/>
      <c r="K953" s="51">
        <f t="shared" si="399"/>
        <v>0</v>
      </c>
      <c r="L953" s="91"/>
      <c r="M953" s="63"/>
      <c r="N953" s="63"/>
      <c r="O953" s="63"/>
      <c r="P953" s="63"/>
      <c r="Q953" s="63"/>
      <c r="R953" s="63"/>
      <c r="S953" s="51">
        <f t="shared" si="400"/>
        <v>0</v>
      </c>
      <c r="T953" s="51">
        <f t="shared" si="401"/>
        <v>0</v>
      </c>
      <c r="U953" s="51">
        <f t="shared" si="402"/>
        <v>0</v>
      </c>
      <c r="V953" s="51">
        <f t="shared" si="403"/>
        <v>0</v>
      </c>
      <c r="W953" s="51">
        <f t="shared" si="404"/>
        <v>0</v>
      </c>
      <c r="X953" s="51">
        <f t="shared" si="405"/>
        <v>0</v>
      </c>
      <c r="Y953" s="51">
        <f t="shared" si="406"/>
        <v>0</v>
      </c>
      <c r="Z953" s="42"/>
      <c r="AB953" s="274" t="str">
        <f t="shared" si="383"/>
        <v>niet invulbaar</v>
      </c>
      <c r="AC953" s="34"/>
      <c r="AD953" s="34"/>
      <c r="AE953" s="34"/>
      <c r="AF953" s="86"/>
      <c r="AH953" s="28" t="s">
        <v>245</v>
      </c>
      <c r="AI953" s="28" t="str" cm="1">
        <f t="array" ref="AI953">IF(AH953="h",_xlfn.XLOOKUP(AJ953,AJ954:$AJ$2125,AH954:$AH$2125,""),IF(AH953="l",IF(AJ952&lt;&gt;"","sub",""),""))</f>
        <v/>
      </c>
      <c r="AJ953" s="28" t="str">
        <f t="shared" si="382"/>
        <v/>
      </c>
    </row>
    <row r="954" spans="1:36" hidden="1" x14ac:dyDescent="0.25">
      <c r="A954" s="59"/>
      <c r="B954" s="59"/>
      <c r="C954" s="63"/>
      <c r="D954" s="65"/>
      <c r="E954" s="51">
        <f t="shared" si="396"/>
        <v>0</v>
      </c>
      <c r="F954" s="65"/>
      <c r="G954" s="51">
        <f t="shared" si="397"/>
        <v>0</v>
      </c>
      <c r="H954" s="65"/>
      <c r="I954" s="51">
        <f t="shared" si="398"/>
        <v>0</v>
      </c>
      <c r="J954" s="65"/>
      <c r="K954" s="51">
        <f t="shared" si="399"/>
        <v>0</v>
      </c>
      <c r="L954" s="91"/>
      <c r="M954" s="63"/>
      <c r="N954" s="63"/>
      <c r="O954" s="63"/>
      <c r="P954" s="63"/>
      <c r="Q954" s="63"/>
      <c r="R954" s="63"/>
      <c r="S954" s="51">
        <f t="shared" si="400"/>
        <v>0</v>
      </c>
      <c r="T954" s="51">
        <f t="shared" si="401"/>
        <v>0</v>
      </c>
      <c r="U954" s="51">
        <f t="shared" si="402"/>
        <v>0</v>
      </c>
      <c r="V954" s="51">
        <f t="shared" si="403"/>
        <v>0</v>
      </c>
      <c r="W954" s="51">
        <f t="shared" si="404"/>
        <v>0</v>
      </c>
      <c r="X954" s="51">
        <f t="shared" si="405"/>
        <v>0</v>
      </c>
      <c r="Y954" s="51">
        <f t="shared" si="406"/>
        <v>0</v>
      </c>
      <c r="Z954" s="42"/>
      <c r="AB954" s="274" t="str">
        <f t="shared" si="383"/>
        <v>niet invulbaar</v>
      </c>
      <c r="AC954" s="34"/>
      <c r="AD954" s="34"/>
      <c r="AE954" s="34"/>
      <c r="AF954" s="86"/>
      <c r="AH954" s="28" t="s">
        <v>245</v>
      </c>
      <c r="AI954" s="28" t="str" cm="1">
        <f t="array" ref="AI954">IF(AH954="h",_xlfn.XLOOKUP(AJ954,AJ955:$AJ$2125,AH955:$AH$2125,""),IF(AH954="l",IF(AJ953&lt;&gt;"","sub",""),""))</f>
        <v/>
      </c>
      <c r="AJ954" s="28" t="str">
        <f t="shared" si="382"/>
        <v/>
      </c>
    </row>
    <row r="955" spans="1:36" hidden="1" x14ac:dyDescent="0.25">
      <c r="A955" s="59"/>
      <c r="B955" s="59"/>
      <c r="C955" s="63"/>
      <c r="D955" s="65"/>
      <c r="E955" s="51">
        <f t="shared" si="396"/>
        <v>0</v>
      </c>
      <c r="F955" s="65"/>
      <c r="G955" s="51">
        <f t="shared" si="397"/>
        <v>0</v>
      </c>
      <c r="H955" s="65"/>
      <c r="I955" s="51">
        <f t="shared" si="398"/>
        <v>0</v>
      </c>
      <c r="J955" s="65"/>
      <c r="K955" s="51">
        <f t="shared" si="399"/>
        <v>0</v>
      </c>
      <c r="L955" s="91"/>
      <c r="M955" s="63"/>
      <c r="N955" s="63"/>
      <c r="O955" s="63"/>
      <c r="P955" s="63"/>
      <c r="Q955" s="63"/>
      <c r="R955" s="63"/>
      <c r="S955" s="51">
        <f t="shared" si="400"/>
        <v>0</v>
      </c>
      <c r="T955" s="51">
        <f t="shared" si="401"/>
        <v>0</v>
      </c>
      <c r="U955" s="51">
        <f t="shared" si="402"/>
        <v>0</v>
      </c>
      <c r="V955" s="51">
        <f t="shared" si="403"/>
        <v>0</v>
      </c>
      <c r="W955" s="51">
        <f t="shared" si="404"/>
        <v>0</v>
      </c>
      <c r="X955" s="51">
        <f t="shared" si="405"/>
        <v>0</v>
      </c>
      <c r="Y955" s="51">
        <f t="shared" si="406"/>
        <v>0</v>
      </c>
      <c r="Z955" s="42"/>
      <c r="AB955" s="274" t="str">
        <f t="shared" si="383"/>
        <v>niet invulbaar</v>
      </c>
      <c r="AC955" s="34"/>
      <c r="AD955" s="34"/>
      <c r="AE955" s="34"/>
      <c r="AF955" s="86"/>
      <c r="AH955" s="28" t="s">
        <v>245</v>
      </c>
      <c r="AI955" s="28" t="str" cm="1">
        <f t="array" ref="AI955">IF(AH955="h",_xlfn.XLOOKUP(AJ955,AJ956:$AJ$2125,AH956:$AH$2125,""),IF(AH955="l",IF(AJ954&lt;&gt;"","sub",""),""))</f>
        <v/>
      </c>
      <c r="AJ955" s="28" t="str">
        <f t="shared" si="382"/>
        <v/>
      </c>
    </row>
    <row r="956" spans="1:36" hidden="1" x14ac:dyDescent="0.25">
      <c r="A956" s="59"/>
      <c r="B956" s="59"/>
      <c r="C956" s="63"/>
      <c r="D956" s="65"/>
      <c r="E956" s="51">
        <f t="shared" si="396"/>
        <v>0</v>
      </c>
      <c r="F956" s="65"/>
      <c r="G956" s="51">
        <f t="shared" si="397"/>
        <v>0</v>
      </c>
      <c r="H956" s="65"/>
      <c r="I956" s="51">
        <f t="shared" si="398"/>
        <v>0</v>
      </c>
      <c r="J956" s="65"/>
      <c r="K956" s="51">
        <f t="shared" si="399"/>
        <v>0</v>
      </c>
      <c r="L956" s="91"/>
      <c r="M956" s="63"/>
      <c r="N956" s="63"/>
      <c r="O956" s="63"/>
      <c r="P956" s="63"/>
      <c r="Q956" s="63"/>
      <c r="R956" s="63"/>
      <c r="S956" s="51">
        <f t="shared" si="400"/>
        <v>0</v>
      </c>
      <c r="T956" s="51">
        <f t="shared" si="401"/>
        <v>0</v>
      </c>
      <c r="U956" s="51">
        <f t="shared" si="402"/>
        <v>0</v>
      </c>
      <c r="V956" s="51">
        <f t="shared" si="403"/>
        <v>0</v>
      </c>
      <c r="W956" s="51">
        <f t="shared" si="404"/>
        <v>0</v>
      </c>
      <c r="X956" s="51">
        <f t="shared" si="405"/>
        <v>0</v>
      </c>
      <c r="Y956" s="51">
        <f t="shared" si="406"/>
        <v>0</v>
      </c>
      <c r="Z956" s="42"/>
      <c r="AB956" s="274" t="str">
        <f t="shared" si="383"/>
        <v>niet invulbaar</v>
      </c>
      <c r="AC956" s="34"/>
      <c r="AD956" s="34"/>
      <c r="AE956" s="34"/>
      <c r="AF956" s="86"/>
      <c r="AH956" s="28" t="s">
        <v>245</v>
      </c>
      <c r="AI956" s="28" t="str" cm="1">
        <f t="array" ref="AI956">IF(AH956="h",_xlfn.XLOOKUP(AJ956,AJ957:$AJ$2125,AH957:$AH$2125,""),IF(AH956="l",IF(AJ955&lt;&gt;"","sub",""),""))</f>
        <v/>
      </c>
      <c r="AJ956" s="28" t="str">
        <f t="shared" si="382"/>
        <v/>
      </c>
    </row>
    <row r="957" spans="1:36" hidden="1" x14ac:dyDescent="0.25">
      <c r="A957" s="59"/>
      <c r="B957" s="59"/>
      <c r="C957" s="63"/>
      <c r="D957" s="65"/>
      <c r="E957" s="51">
        <f t="shared" si="396"/>
        <v>0</v>
      </c>
      <c r="F957" s="65"/>
      <c r="G957" s="51">
        <f t="shared" si="397"/>
        <v>0</v>
      </c>
      <c r="H957" s="65"/>
      <c r="I957" s="51">
        <f t="shared" si="398"/>
        <v>0</v>
      </c>
      <c r="J957" s="65"/>
      <c r="K957" s="51">
        <f t="shared" si="399"/>
        <v>0</v>
      </c>
      <c r="L957" s="91"/>
      <c r="M957" s="63"/>
      <c r="N957" s="63"/>
      <c r="O957" s="63"/>
      <c r="P957" s="63"/>
      <c r="Q957" s="63"/>
      <c r="R957" s="63"/>
      <c r="S957" s="51">
        <f t="shared" si="400"/>
        <v>0</v>
      </c>
      <c r="T957" s="51">
        <f t="shared" si="401"/>
        <v>0</v>
      </c>
      <c r="U957" s="51">
        <f t="shared" si="402"/>
        <v>0</v>
      </c>
      <c r="V957" s="51">
        <f t="shared" si="403"/>
        <v>0</v>
      </c>
      <c r="W957" s="51">
        <f t="shared" si="404"/>
        <v>0</v>
      </c>
      <c r="X957" s="51">
        <f t="shared" si="405"/>
        <v>0</v>
      </c>
      <c r="Y957" s="51">
        <f t="shared" si="406"/>
        <v>0</v>
      </c>
      <c r="Z957" s="42"/>
      <c r="AB957" s="274" t="str">
        <f t="shared" si="383"/>
        <v>niet invulbaar</v>
      </c>
      <c r="AC957" s="34"/>
      <c r="AD957" s="34"/>
      <c r="AE957" s="34"/>
      <c r="AF957" s="86"/>
      <c r="AH957" s="28" t="s">
        <v>245</v>
      </c>
      <c r="AI957" s="28" t="str" cm="1">
        <f t="array" ref="AI957">IF(AH957="h",_xlfn.XLOOKUP(AJ957,AJ958:$AJ$2125,AH958:$AH$2125,""),IF(AH957="l",IF(AJ956&lt;&gt;"","sub",""),""))</f>
        <v/>
      </c>
      <c r="AJ957" s="28" t="str">
        <f t="shared" si="382"/>
        <v/>
      </c>
    </row>
    <row r="958" spans="1:36" hidden="1" x14ac:dyDescent="0.25">
      <c r="A958" s="59"/>
      <c r="B958" s="59"/>
      <c r="C958" s="63"/>
      <c r="D958" s="65"/>
      <c r="E958" s="51">
        <f t="shared" si="396"/>
        <v>0</v>
      </c>
      <c r="F958" s="65"/>
      <c r="G958" s="51">
        <f t="shared" si="397"/>
        <v>0</v>
      </c>
      <c r="H958" s="65"/>
      <c r="I958" s="51">
        <f t="shared" si="398"/>
        <v>0</v>
      </c>
      <c r="J958" s="65"/>
      <c r="K958" s="51">
        <f t="shared" si="399"/>
        <v>0</v>
      </c>
      <c r="L958" s="91"/>
      <c r="M958" s="63"/>
      <c r="N958" s="63"/>
      <c r="O958" s="63"/>
      <c r="P958" s="63"/>
      <c r="Q958" s="63"/>
      <c r="R958" s="63"/>
      <c r="S958" s="51">
        <f t="shared" si="400"/>
        <v>0</v>
      </c>
      <c r="T958" s="51">
        <f t="shared" si="401"/>
        <v>0</v>
      </c>
      <c r="U958" s="51">
        <f t="shared" si="402"/>
        <v>0</v>
      </c>
      <c r="V958" s="51">
        <f t="shared" si="403"/>
        <v>0</v>
      </c>
      <c r="W958" s="51">
        <f t="shared" si="404"/>
        <v>0</v>
      </c>
      <c r="X958" s="51">
        <f t="shared" si="405"/>
        <v>0</v>
      </c>
      <c r="Y958" s="51">
        <f t="shared" si="406"/>
        <v>0</v>
      </c>
      <c r="Z958" s="42"/>
      <c r="AB958" s="274" t="str">
        <f t="shared" si="383"/>
        <v>niet invulbaar</v>
      </c>
      <c r="AC958" s="34"/>
      <c r="AD958" s="34"/>
      <c r="AE958" s="34"/>
      <c r="AF958" s="86"/>
      <c r="AH958" s="28" t="s">
        <v>245</v>
      </c>
      <c r="AI958" s="28" t="str" cm="1">
        <f t="array" ref="AI958">IF(AH958="h",_xlfn.XLOOKUP(AJ958,AJ959:$AJ$2125,AH959:$AH$2125,""),IF(AH958="l",IF(AJ957&lt;&gt;"","sub",""),""))</f>
        <v/>
      </c>
      <c r="AJ958" s="28" t="str">
        <f t="shared" si="382"/>
        <v/>
      </c>
    </row>
    <row r="959" spans="1:36" hidden="1" x14ac:dyDescent="0.25">
      <c r="A959" s="59"/>
      <c r="B959" s="59"/>
      <c r="C959" s="63"/>
      <c r="D959" s="65"/>
      <c r="E959" s="51">
        <f t="shared" si="396"/>
        <v>0</v>
      </c>
      <c r="F959" s="65"/>
      <c r="G959" s="51">
        <f t="shared" si="397"/>
        <v>0</v>
      </c>
      <c r="H959" s="65"/>
      <c r="I959" s="51">
        <f t="shared" si="398"/>
        <v>0</v>
      </c>
      <c r="J959" s="65"/>
      <c r="K959" s="51">
        <f t="shared" si="399"/>
        <v>0</v>
      </c>
      <c r="L959" s="91"/>
      <c r="M959" s="63"/>
      <c r="N959" s="63"/>
      <c r="O959" s="63"/>
      <c r="P959" s="63"/>
      <c r="Q959" s="63"/>
      <c r="R959" s="63"/>
      <c r="S959" s="51">
        <f t="shared" si="400"/>
        <v>0</v>
      </c>
      <c r="T959" s="51">
        <f t="shared" si="401"/>
        <v>0</v>
      </c>
      <c r="U959" s="51">
        <f t="shared" si="402"/>
        <v>0</v>
      </c>
      <c r="V959" s="51">
        <f t="shared" si="403"/>
        <v>0</v>
      </c>
      <c r="W959" s="51">
        <f t="shared" si="404"/>
        <v>0</v>
      </c>
      <c r="X959" s="51">
        <f t="shared" si="405"/>
        <v>0</v>
      </c>
      <c r="Y959" s="51">
        <f t="shared" si="406"/>
        <v>0</v>
      </c>
      <c r="Z959" s="42"/>
      <c r="AB959" s="274" t="str">
        <f t="shared" si="383"/>
        <v>niet invulbaar</v>
      </c>
      <c r="AC959" s="34"/>
      <c r="AD959" s="34"/>
      <c r="AE959" s="34"/>
      <c r="AF959" s="86"/>
      <c r="AH959" s="28" t="s">
        <v>245</v>
      </c>
      <c r="AI959" s="28" t="str" cm="1">
        <f t="array" ref="AI959">IF(AH959="h",_xlfn.XLOOKUP(AJ959,AJ960:$AJ$2125,AH960:$AH$2125,""),IF(AH959="l",IF(AJ958&lt;&gt;"","sub",""),""))</f>
        <v/>
      </c>
      <c r="AJ959" s="28" t="str">
        <f t="shared" si="382"/>
        <v/>
      </c>
    </row>
    <row r="960" spans="1:36" hidden="1" x14ac:dyDescent="0.25">
      <c r="A960" s="59"/>
      <c r="B960" s="59"/>
      <c r="C960" s="63"/>
      <c r="D960" s="65"/>
      <c r="E960" s="51">
        <f t="shared" si="396"/>
        <v>0</v>
      </c>
      <c r="F960" s="65"/>
      <c r="G960" s="51">
        <f t="shared" si="397"/>
        <v>0</v>
      </c>
      <c r="H960" s="65"/>
      <c r="I960" s="51">
        <f t="shared" si="398"/>
        <v>0</v>
      </c>
      <c r="J960" s="65"/>
      <c r="K960" s="51">
        <f t="shared" si="399"/>
        <v>0</v>
      </c>
      <c r="L960" s="91"/>
      <c r="M960" s="63"/>
      <c r="N960" s="63"/>
      <c r="O960" s="63"/>
      <c r="P960" s="63"/>
      <c r="Q960" s="63"/>
      <c r="R960" s="63"/>
      <c r="S960" s="51">
        <f t="shared" si="400"/>
        <v>0</v>
      </c>
      <c r="T960" s="51">
        <f t="shared" si="401"/>
        <v>0</v>
      </c>
      <c r="U960" s="51">
        <f t="shared" si="402"/>
        <v>0</v>
      </c>
      <c r="V960" s="51">
        <f t="shared" si="403"/>
        <v>0</v>
      </c>
      <c r="W960" s="51">
        <f t="shared" si="404"/>
        <v>0</v>
      </c>
      <c r="X960" s="51">
        <f t="shared" si="405"/>
        <v>0</v>
      </c>
      <c r="Y960" s="51">
        <f t="shared" si="406"/>
        <v>0</v>
      </c>
      <c r="Z960" s="42"/>
      <c r="AB960" s="274" t="str">
        <f t="shared" si="383"/>
        <v>niet invulbaar</v>
      </c>
      <c r="AC960" s="34"/>
      <c r="AD960" s="34"/>
      <c r="AE960" s="34"/>
      <c r="AF960" s="86"/>
      <c r="AH960" s="28" t="s">
        <v>245</v>
      </c>
      <c r="AI960" s="28" t="str" cm="1">
        <f t="array" ref="AI960">IF(AH960="h",_xlfn.XLOOKUP(AJ960,AJ961:$AJ$2125,AH961:$AH$2125,""),IF(AH960="l",IF(AJ959&lt;&gt;"","sub",""),""))</f>
        <v/>
      </c>
      <c r="AJ960" s="28" t="str">
        <f t="shared" si="382"/>
        <v/>
      </c>
    </row>
    <row r="961" spans="1:36" hidden="1" x14ac:dyDescent="0.25">
      <c r="A961" s="59"/>
      <c r="B961" s="59"/>
      <c r="C961" s="63"/>
      <c r="D961" s="65"/>
      <c r="E961" s="51">
        <f t="shared" si="396"/>
        <v>0</v>
      </c>
      <c r="F961" s="65"/>
      <c r="G961" s="51">
        <f t="shared" si="397"/>
        <v>0</v>
      </c>
      <c r="H961" s="65"/>
      <c r="I961" s="51">
        <f t="shared" si="398"/>
        <v>0</v>
      </c>
      <c r="J961" s="65"/>
      <c r="K961" s="51">
        <f t="shared" si="399"/>
        <v>0</v>
      </c>
      <c r="L961" s="91"/>
      <c r="M961" s="63"/>
      <c r="N961" s="63"/>
      <c r="O961" s="63"/>
      <c r="P961" s="63"/>
      <c r="Q961" s="63"/>
      <c r="R961" s="63"/>
      <c r="S961" s="51">
        <f t="shared" si="400"/>
        <v>0</v>
      </c>
      <c r="T961" s="51">
        <f t="shared" si="401"/>
        <v>0</v>
      </c>
      <c r="U961" s="51">
        <f t="shared" si="402"/>
        <v>0</v>
      </c>
      <c r="V961" s="51">
        <f t="shared" si="403"/>
        <v>0</v>
      </c>
      <c r="W961" s="51">
        <f t="shared" si="404"/>
        <v>0</v>
      </c>
      <c r="X961" s="51">
        <f t="shared" si="405"/>
        <v>0</v>
      </c>
      <c r="Y961" s="51">
        <f t="shared" si="406"/>
        <v>0</v>
      </c>
      <c r="Z961" s="42"/>
      <c r="AB961" s="274" t="str">
        <f t="shared" si="383"/>
        <v>niet invulbaar</v>
      </c>
      <c r="AC961" s="34"/>
      <c r="AD961" s="34"/>
      <c r="AE961" s="34"/>
      <c r="AF961" s="86"/>
      <c r="AH961" s="28" t="s">
        <v>245</v>
      </c>
      <c r="AI961" s="28" t="str" cm="1">
        <f t="array" ref="AI961">IF(AH961="h",_xlfn.XLOOKUP(AJ961,AJ962:$AJ$2125,AH962:$AH$2125,""),IF(AH961="l",IF(AJ960&lt;&gt;"","sub",""),""))</f>
        <v/>
      </c>
      <c r="AJ961" s="28" t="str">
        <f t="shared" si="382"/>
        <v/>
      </c>
    </row>
    <row r="962" spans="1:36" hidden="1" x14ac:dyDescent="0.25">
      <c r="A962" s="59"/>
      <c r="B962" s="59"/>
      <c r="C962" s="63"/>
      <c r="D962" s="65"/>
      <c r="E962" s="51">
        <f t="shared" si="396"/>
        <v>0</v>
      </c>
      <c r="F962" s="65"/>
      <c r="G962" s="51">
        <f t="shared" si="397"/>
        <v>0</v>
      </c>
      <c r="H962" s="65"/>
      <c r="I962" s="51">
        <f t="shared" si="398"/>
        <v>0</v>
      </c>
      <c r="J962" s="65"/>
      <c r="K962" s="51">
        <f t="shared" si="399"/>
        <v>0</v>
      </c>
      <c r="L962" s="91"/>
      <c r="M962" s="63"/>
      <c r="N962" s="63"/>
      <c r="O962" s="63"/>
      <c r="P962" s="63"/>
      <c r="Q962" s="63"/>
      <c r="R962" s="63"/>
      <c r="S962" s="51">
        <f t="shared" si="400"/>
        <v>0</v>
      </c>
      <c r="T962" s="51">
        <f t="shared" si="401"/>
        <v>0</v>
      </c>
      <c r="U962" s="51">
        <f t="shared" si="402"/>
        <v>0</v>
      </c>
      <c r="V962" s="51">
        <f t="shared" si="403"/>
        <v>0</v>
      </c>
      <c r="W962" s="51">
        <f t="shared" si="404"/>
        <v>0</v>
      </c>
      <c r="X962" s="51">
        <f t="shared" si="405"/>
        <v>0</v>
      </c>
      <c r="Y962" s="51">
        <f t="shared" si="406"/>
        <v>0</v>
      </c>
      <c r="Z962" s="42"/>
      <c r="AB962" s="274" t="str">
        <f t="shared" si="383"/>
        <v>niet invulbaar</v>
      </c>
      <c r="AC962" s="34"/>
      <c r="AD962" s="34"/>
      <c r="AE962" s="34"/>
      <c r="AF962" s="86"/>
      <c r="AH962" s="28" t="s">
        <v>245</v>
      </c>
      <c r="AI962" s="28" t="str" cm="1">
        <f t="array" ref="AI962">IF(AH962="h",_xlfn.XLOOKUP(AJ962,AJ963:$AJ$2125,AH963:$AH$2125,""),IF(AH962="l",IF(AJ961&lt;&gt;"","sub",""),""))</f>
        <v/>
      </c>
      <c r="AJ962" s="28" t="str">
        <f t="shared" si="382"/>
        <v/>
      </c>
    </row>
    <row r="963" spans="1:36" hidden="1" x14ac:dyDescent="0.25">
      <c r="A963" s="59"/>
      <c r="B963" s="59"/>
      <c r="C963" s="63"/>
      <c r="D963" s="65"/>
      <c r="E963" s="51">
        <f t="shared" si="396"/>
        <v>0</v>
      </c>
      <c r="F963" s="65"/>
      <c r="G963" s="51">
        <f t="shared" si="397"/>
        <v>0</v>
      </c>
      <c r="H963" s="65"/>
      <c r="I963" s="51">
        <f t="shared" si="398"/>
        <v>0</v>
      </c>
      <c r="J963" s="65"/>
      <c r="K963" s="51">
        <f t="shared" si="399"/>
        <v>0</v>
      </c>
      <c r="L963" s="91"/>
      <c r="M963" s="63"/>
      <c r="N963" s="63"/>
      <c r="O963" s="63"/>
      <c r="P963" s="63"/>
      <c r="Q963" s="63"/>
      <c r="R963" s="63"/>
      <c r="S963" s="51">
        <f t="shared" si="400"/>
        <v>0</v>
      </c>
      <c r="T963" s="51">
        <f t="shared" si="401"/>
        <v>0</v>
      </c>
      <c r="U963" s="51">
        <f t="shared" si="402"/>
        <v>0</v>
      </c>
      <c r="V963" s="51">
        <f t="shared" si="403"/>
        <v>0</v>
      </c>
      <c r="W963" s="51">
        <f t="shared" si="404"/>
        <v>0</v>
      </c>
      <c r="X963" s="51">
        <f t="shared" si="405"/>
        <v>0</v>
      </c>
      <c r="Y963" s="51">
        <f t="shared" si="406"/>
        <v>0</v>
      </c>
      <c r="Z963" s="42"/>
      <c r="AB963" s="274" t="str">
        <f t="shared" si="383"/>
        <v>niet invulbaar</v>
      </c>
      <c r="AC963" s="34"/>
      <c r="AD963" s="34"/>
      <c r="AE963" s="34"/>
      <c r="AF963" s="86"/>
      <c r="AH963" s="28" t="s">
        <v>245</v>
      </c>
      <c r="AI963" s="28" t="str" cm="1">
        <f t="array" ref="AI963">IF(AH963="h",_xlfn.XLOOKUP(AJ963,AJ964:$AJ$2125,AH964:$AH$2125,""),IF(AH963="l",IF(AJ962&lt;&gt;"","sub",""),""))</f>
        <v/>
      </c>
      <c r="AJ963" s="28" t="str">
        <f t="shared" si="382"/>
        <v/>
      </c>
    </row>
    <row r="964" spans="1:36" hidden="1" x14ac:dyDescent="0.25">
      <c r="A964" s="59"/>
      <c r="B964" s="59"/>
      <c r="C964" s="63"/>
      <c r="D964" s="65"/>
      <c r="E964" s="51">
        <f t="shared" si="396"/>
        <v>0</v>
      </c>
      <c r="F964" s="65"/>
      <c r="G964" s="51">
        <f t="shared" si="397"/>
        <v>0</v>
      </c>
      <c r="H964" s="65"/>
      <c r="I964" s="51">
        <f t="shared" si="398"/>
        <v>0</v>
      </c>
      <c r="J964" s="65"/>
      <c r="K964" s="51">
        <f t="shared" si="399"/>
        <v>0</v>
      </c>
      <c r="L964" s="91"/>
      <c r="M964" s="63"/>
      <c r="N964" s="63"/>
      <c r="O964" s="63"/>
      <c r="P964" s="63"/>
      <c r="Q964" s="63"/>
      <c r="R964" s="63"/>
      <c r="S964" s="51">
        <f t="shared" si="400"/>
        <v>0</v>
      </c>
      <c r="T964" s="51">
        <f t="shared" si="401"/>
        <v>0</v>
      </c>
      <c r="U964" s="51">
        <f t="shared" si="402"/>
        <v>0</v>
      </c>
      <c r="V964" s="51">
        <f t="shared" si="403"/>
        <v>0</v>
      </c>
      <c r="W964" s="51">
        <f t="shared" si="404"/>
        <v>0</v>
      </c>
      <c r="X964" s="51">
        <f t="shared" si="405"/>
        <v>0</v>
      </c>
      <c r="Y964" s="51">
        <f t="shared" si="406"/>
        <v>0</v>
      </c>
      <c r="Z964" s="42"/>
      <c r="AB964" s="274" t="str">
        <f t="shared" si="383"/>
        <v>niet invulbaar</v>
      </c>
      <c r="AC964" s="34"/>
      <c r="AD964" s="34"/>
      <c r="AE964" s="34"/>
      <c r="AF964" s="86"/>
      <c r="AH964" s="28" t="s">
        <v>245</v>
      </c>
      <c r="AI964" s="28" t="str" cm="1">
        <f t="array" ref="AI964">IF(AH964="h",_xlfn.XLOOKUP(AJ964,AJ965:$AJ$2125,AH965:$AH$2125,""),IF(AH964="l",IF(AJ963&lt;&gt;"","sub",""),""))</f>
        <v/>
      </c>
      <c r="AJ964" s="28" t="str">
        <f t="shared" si="382"/>
        <v/>
      </c>
    </row>
    <row r="965" spans="1:36" hidden="1" x14ac:dyDescent="0.25">
      <c r="A965" s="59"/>
      <c r="B965" s="59"/>
      <c r="C965" s="63"/>
      <c r="D965" s="65"/>
      <c r="E965" s="51">
        <f t="shared" si="396"/>
        <v>0</v>
      </c>
      <c r="F965" s="65"/>
      <c r="G965" s="51">
        <f t="shared" si="397"/>
        <v>0</v>
      </c>
      <c r="H965" s="65"/>
      <c r="I965" s="51">
        <f t="shared" si="398"/>
        <v>0</v>
      </c>
      <c r="J965" s="65"/>
      <c r="K965" s="51">
        <f t="shared" si="399"/>
        <v>0</v>
      </c>
      <c r="L965" s="91"/>
      <c r="M965" s="63"/>
      <c r="N965" s="63"/>
      <c r="O965" s="63"/>
      <c r="P965" s="63"/>
      <c r="Q965" s="63"/>
      <c r="R965" s="63"/>
      <c r="S965" s="51">
        <f t="shared" si="400"/>
        <v>0</v>
      </c>
      <c r="T965" s="51">
        <f t="shared" si="401"/>
        <v>0</v>
      </c>
      <c r="U965" s="51">
        <f t="shared" si="402"/>
        <v>0</v>
      </c>
      <c r="V965" s="51">
        <f t="shared" si="403"/>
        <v>0</v>
      </c>
      <c r="W965" s="51">
        <f t="shared" si="404"/>
        <v>0</v>
      </c>
      <c r="X965" s="51">
        <f t="shared" si="405"/>
        <v>0</v>
      </c>
      <c r="Y965" s="51">
        <f t="shared" si="406"/>
        <v>0</v>
      </c>
      <c r="Z965" s="42"/>
      <c r="AB965" s="274" t="str">
        <f t="shared" si="383"/>
        <v>niet invulbaar</v>
      </c>
      <c r="AC965" s="34"/>
      <c r="AD965" s="34"/>
      <c r="AE965" s="34"/>
      <c r="AF965" s="86"/>
      <c r="AH965" s="28" t="s">
        <v>245</v>
      </c>
      <c r="AI965" s="28" t="str" cm="1">
        <f t="array" ref="AI965">IF(AH965="h",_xlfn.XLOOKUP(AJ965,AJ966:$AJ$2125,AH966:$AH$2125,""),IF(AH965="l",IF(AJ964&lt;&gt;"","sub",""),""))</f>
        <v/>
      </c>
      <c r="AJ965" s="28" t="str">
        <f t="shared" si="382"/>
        <v/>
      </c>
    </row>
    <row r="966" spans="1:36" hidden="1" x14ac:dyDescent="0.25">
      <c r="A966" s="59"/>
      <c r="B966" s="59"/>
      <c r="C966" s="63"/>
      <c r="D966" s="65"/>
      <c r="E966" s="51">
        <f t="shared" si="396"/>
        <v>0</v>
      </c>
      <c r="F966" s="65"/>
      <c r="G966" s="51">
        <f t="shared" si="397"/>
        <v>0</v>
      </c>
      <c r="H966" s="65"/>
      <c r="I966" s="51">
        <f t="shared" si="398"/>
        <v>0</v>
      </c>
      <c r="J966" s="65"/>
      <c r="K966" s="51">
        <f t="shared" si="399"/>
        <v>0</v>
      </c>
      <c r="L966" s="91"/>
      <c r="M966" s="63"/>
      <c r="N966" s="63"/>
      <c r="O966" s="63"/>
      <c r="P966" s="63"/>
      <c r="Q966" s="63"/>
      <c r="R966" s="63"/>
      <c r="S966" s="51">
        <f t="shared" si="400"/>
        <v>0</v>
      </c>
      <c r="T966" s="51">
        <f t="shared" si="401"/>
        <v>0</v>
      </c>
      <c r="U966" s="51">
        <f t="shared" si="402"/>
        <v>0</v>
      </c>
      <c r="V966" s="51">
        <f t="shared" si="403"/>
        <v>0</v>
      </c>
      <c r="W966" s="51">
        <f t="shared" si="404"/>
        <v>0</v>
      </c>
      <c r="X966" s="51">
        <f t="shared" si="405"/>
        <v>0</v>
      </c>
      <c r="Y966" s="51">
        <f t="shared" si="406"/>
        <v>0</v>
      </c>
      <c r="Z966" s="42"/>
      <c r="AB966" s="274" t="str">
        <f t="shared" si="383"/>
        <v>niet invulbaar</v>
      </c>
      <c r="AC966" s="34"/>
      <c r="AD966" s="34"/>
      <c r="AE966" s="34"/>
      <c r="AF966" s="86"/>
      <c r="AH966" s="28" t="s">
        <v>245</v>
      </c>
      <c r="AI966" s="28" t="str" cm="1">
        <f t="array" ref="AI966">IF(AH966="h",_xlfn.XLOOKUP(AJ966,AJ967:$AJ$2125,AH967:$AH$2125,""),IF(AH966="l",IF(AJ965&lt;&gt;"","sub",""),""))</f>
        <v/>
      </c>
      <c r="AJ966" s="28" t="str">
        <f t="shared" si="382"/>
        <v/>
      </c>
    </row>
    <row r="967" spans="1:36" hidden="1" x14ac:dyDescent="0.25">
      <c r="A967" s="59"/>
      <c r="B967" s="59"/>
      <c r="C967" s="63"/>
      <c r="D967" s="65"/>
      <c r="E967" s="51">
        <f t="shared" si="396"/>
        <v>0</v>
      </c>
      <c r="F967" s="65"/>
      <c r="G967" s="51">
        <f t="shared" si="397"/>
        <v>0</v>
      </c>
      <c r="H967" s="65"/>
      <c r="I967" s="51">
        <f t="shared" si="398"/>
        <v>0</v>
      </c>
      <c r="J967" s="65"/>
      <c r="K967" s="51">
        <f t="shared" si="399"/>
        <v>0</v>
      </c>
      <c r="L967" s="91"/>
      <c r="M967" s="63"/>
      <c r="N967" s="63"/>
      <c r="O967" s="63"/>
      <c r="P967" s="63"/>
      <c r="Q967" s="63"/>
      <c r="R967" s="63"/>
      <c r="S967" s="51">
        <f t="shared" si="400"/>
        <v>0</v>
      </c>
      <c r="T967" s="51">
        <f t="shared" si="401"/>
        <v>0</v>
      </c>
      <c r="U967" s="51">
        <f t="shared" si="402"/>
        <v>0</v>
      </c>
      <c r="V967" s="51">
        <f t="shared" si="403"/>
        <v>0</v>
      </c>
      <c r="W967" s="51">
        <f t="shared" si="404"/>
        <v>0</v>
      </c>
      <c r="X967" s="51">
        <f t="shared" si="405"/>
        <v>0</v>
      </c>
      <c r="Y967" s="51">
        <f t="shared" si="406"/>
        <v>0</v>
      </c>
      <c r="Z967" s="42"/>
      <c r="AB967" s="274" t="str">
        <f t="shared" si="383"/>
        <v>niet invulbaar</v>
      </c>
      <c r="AC967" s="34"/>
      <c r="AD967" s="34"/>
      <c r="AE967" s="34"/>
      <c r="AF967" s="86"/>
      <c r="AH967" s="28" t="s">
        <v>245</v>
      </c>
      <c r="AI967" s="28" t="str" cm="1">
        <f t="array" ref="AI967">IF(AH967="h",_xlfn.XLOOKUP(AJ967,AJ968:$AJ$2125,AH968:$AH$2125,""),IF(AH967="l",IF(AJ966&lt;&gt;"","sub",""),""))</f>
        <v/>
      </c>
      <c r="AJ967" s="28" t="str">
        <f t="shared" si="382"/>
        <v/>
      </c>
    </row>
    <row r="968" spans="1:36" hidden="1" x14ac:dyDescent="0.25">
      <c r="A968" s="59"/>
      <c r="B968" s="59"/>
      <c r="C968" s="63"/>
      <c r="D968" s="65"/>
      <c r="E968" s="51">
        <f t="shared" si="396"/>
        <v>0</v>
      </c>
      <c r="F968" s="65"/>
      <c r="G968" s="51">
        <f t="shared" si="397"/>
        <v>0</v>
      </c>
      <c r="H968" s="65"/>
      <c r="I968" s="51">
        <f t="shared" si="398"/>
        <v>0</v>
      </c>
      <c r="J968" s="65"/>
      <c r="K968" s="51">
        <f t="shared" si="399"/>
        <v>0</v>
      </c>
      <c r="L968" s="91"/>
      <c r="M968" s="63"/>
      <c r="N968" s="63"/>
      <c r="O968" s="63"/>
      <c r="P968" s="63"/>
      <c r="Q968" s="63"/>
      <c r="R968" s="63"/>
      <c r="S968" s="51">
        <f t="shared" si="400"/>
        <v>0</v>
      </c>
      <c r="T968" s="51">
        <f t="shared" si="401"/>
        <v>0</v>
      </c>
      <c r="U968" s="51">
        <f t="shared" si="402"/>
        <v>0</v>
      </c>
      <c r="V968" s="51">
        <f t="shared" si="403"/>
        <v>0</v>
      </c>
      <c r="W968" s="51">
        <f t="shared" si="404"/>
        <v>0</v>
      </c>
      <c r="X968" s="51">
        <f t="shared" si="405"/>
        <v>0</v>
      </c>
      <c r="Y968" s="51">
        <f t="shared" si="406"/>
        <v>0</v>
      </c>
      <c r="Z968" s="42"/>
      <c r="AB968" s="274" t="str">
        <f t="shared" si="383"/>
        <v>niet invulbaar</v>
      </c>
      <c r="AC968" s="34"/>
      <c r="AD968" s="34"/>
      <c r="AE968" s="34"/>
      <c r="AF968" s="86"/>
      <c r="AH968" s="28" t="s">
        <v>245</v>
      </c>
      <c r="AI968" s="28" t="str" cm="1">
        <f t="array" ref="AI968">IF(AH968="h",_xlfn.XLOOKUP(AJ968,AJ969:$AJ$2125,AH969:$AH$2125,""),IF(AH968="l",IF(AJ967&lt;&gt;"","sub",""),""))</f>
        <v/>
      </c>
      <c r="AJ968" s="28" t="str">
        <f t="shared" si="382"/>
        <v/>
      </c>
    </row>
    <row r="969" spans="1:36" hidden="1" x14ac:dyDescent="0.25">
      <c r="A969" s="59"/>
      <c r="B969" s="59"/>
      <c r="C969" s="63"/>
      <c r="D969" s="65"/>
      <c r="E969" s="51">
        <f t="shared" si="396"/>
        <v>0</v>
      </c>
      <c r="F969" s="65"/>
      <c r="G969" s="51">
        <f t="shared" si="397"/>
        <v>0</v>
      </c>
      <c r="H969" s="65"/>
      <c r="I969" s="51">
        <f t="shared" si="398"/>
        <v>0</v>
      </c>
      <c r="J969" s="65"/>
      <c r="K969" s="51">
        <f t="shared" si="399"/>
        <v>0</v>
      </c>
      <c r="L969" s="91"/>
      <c r="M969" s="63"/>
      <c r="N969" s="63"/>
      <c r="O969" s="63"/>
      <c r="P969" s="63"/>
      <c r="Q969" s="63"/>
      <c r="R969" s="63"/>
      <c r="S969" s="51">
        <f t="shared" si="400"/>
        <v>0</v>
      </c>
      <c r="T969" s="51">
        <f t="shared" si="401"/>
        <v>0</v>
      </c>
      <c r="U969" s="51">
        <f t="shared" si="402"/>
        <v>0</v>
      </c>
      <c r="V969" s="51">
        <f t="shared" si="403"/>
        <v>0</v>
      </c>
      <c r="W969" s="51">
        <f t="shared" si="404"/>
        <v>0</v>
      </c>
      <c r="X969" s="51">
        <f t="shared" si="405"/>
        <v>0</v>
      </c>
      <c r="Y969" s="51">
        <f t="shared" si="406"/>
        <v>0</v>
      </c>
      <c r="Z969" s="42"/>
      <c r="AB969" s="274" t="str">
        <f t="shared" si="383"/>
        <v>niet invulbaar</v>
      </c>
      <c r="AC969" s="34"/>
      <c r="AD969" s="34"/>
      <c r="AE969" s="34"/>
      <c r="AF969" s="86"/>
      <c r="AH969" s="28" t="s">
        <v>245</v>
      </c>
      <c r="AI969" s="28" t="str" cm="1">
        <f t="array" ref="AI969">IF(AH969="h",_xlfn.XLOOKUP(AJ969,AJ970:$AJ$2125,AH970:$AH$2125,""),IF(AH969="l",IF(AJ968&lt;&gt;"","sub",""),""))</f>
        <v/>
      </c>
      <c r="AJ969" s="28" t="str">
        <f t="shared" si="382"/>
        <v/>
      </c>
    </row>
    <row r="970" spans="1:36" hidden="1" x14ac:dyDescent="0.25">
      <c r="A970" s="59"/>
      <c r="B970" s="59"/>
      <c r="C970" s="63"/>
      <c r="D970" s="65"/>
      <c r="E970" s="51">
        <f t="shared" si="396"/>
        <v>0</v>
      </c>
      <c r="F970" s="65"/>
      <c r="G970" s="51">
        <f t="shared" si="397"/>
        <v>0</v>
      </c>
      <c r="H970" s="65"/>
      <c r="I970" s="51">
        <f t="shared" si="398"/>
        <v>0</v>
      </c>
      <c r="J970" s="65"/>
      <c r="K970" s="51">
        <f t="shared" si="399"/>
        <v>0</v>
      </c>
      <c r="L970" s="91"/>
      <c r="M970" s="63"/>
      <c r="N970" s="63"/>
      <c r="O970" s="63"/>
      <c r="P970" s="63"/>
      <c r="Q970" s="63"/>
      <c r="R970" s="63"/>
      <c r="S970" s="51">
        <f t="shared" si="400"/>
        <v>0</v>
      </c>
      <c r="T970" s="51">
        <f t="shared" si="401"/>
        <v>0</v>
      </c>
      <c r="U970" s="51">
        <f t="shared" si="402"/>
        <v>0</v>
      </c>
      <c r="V970" s="51">
        <f t="shared" si="403"/>
        <v>0</v>
      </c>
      <c r="W970" s="51">
        <f t="shared" si="404"/>
        <v>0</v>
      </c>
      <c r="X970" s="51">
        <f t="shared" si="405"/>
        <v>0</v>
      </c>
      <c r="Y970" s="51">
        <f t="shared" si="406"/>
        <v>0</v>
      </c>
      <c r="Z970" s="42"/>
      <c r="AB970" s="274" t="str">
        <f t="shared" si="383"/>
        <v>niet invulbaar</v>
      </c>
      <c r="AC970" s="34"/>
      <c r="AD970" s="34"/>
      <c r="AE970" s="34"/>
      <c r="AF970" s="86"/>
      <c r="AH970" s="28" t="s">
        <v>245</v>
      </c>
      <c r="AI970" s="28" t="str" cm="1">
        <f t="array" ref="AI970">IF(AH970="h",_xlfn.XLOOKUP(AJ970,AJ971:$AJ$2125,AH971:$AH$2125,""),IF(AH970="l",IF(AJ969&lt;&gt;"","sub",""),""))</f>
        <v/>
      </c>
      <c r="AJ970" s="28" t="str">
        <f t="shared" si="382"/>
        <v/>
      </c>
    </row>
    <row r="971" spans="1:36" hidden="1" x14ac:dyDescent="0.25">
      <c r="A971" s="59"/>
      <c r="B971" s="59"/>
      <c r="C971" s="63"/>
      <c r="D971" s="65"/>
      <c r="E971" s="51">
        <f t="shared" si="396"/>
        <v>0</v>
      </c>
      <c r="F971" s="65"/>
      <c r="G971" s="51">
        <f t="shared" si="397"/>
        <v>0</v>
      </c>
      <c r="H971" s="65"/>
      <c r="I971" s="51">
        <f t="shared" si="398"/>
        <v>0</v>
      </c>
      <c r="J971" s="65"/>
      <c r="K971" s="51">
        <f t="shared" si="399"/>
        <v>0</v>
      </c>
      <c r="L971" s="91"/>
      <c r="M971" s="63"/>
      <c r="N971" s="63"/>
      <c r="O971" s="63"/>
      <c r="P971" s="63"/>
      <c r="Q971" s="63"/>
      <c r="R971" s="63"/>
      <c r="S971" s="51">
        <f t="shared" si="400"/>
        <v>0</v>
      </c>
      <c r="T971" s="51">
        <f t="shared" si="401"/>
        <v>0</v>
      </c>
      <c r="U971" s="51">
        <f t="shared" si="402"/>
        <v>0</v>
      </c>
      <c r="V971" s="51">
        <f t="shared" si="403"/>
        <v>0</v>
      </c>
      <c r="W971" s="51">
        <f t="shared" si="404"/>
        <v>0</v>
      </c>
      <c r="X971" s="51">
        <f t="shared" si="405"/>
        <v>0</v>
      </c>
      <c r="Y971" s="51">
        <f t="shared" si="406"/>
        <v>0</v>
      </c>
      <c r="Z971" s="42"/>
      <c r="AB971" s="274" t="str">
        <f t="shared" si="383"/>
        <v>niet invulbaar</v>
      </c>
      <c r="AC971" s="34"/>
      <c r="AD971" s="34"/>
      <c r="AE971" s="34"/>
      <c r="AF971" s="86"/>
      <c r="AH971" s="28" t="s">
        <v>245</v>
      </c>
      <c r="AI971" s="28" t="str" cm="1">
        <f t="array" ref="AI971">IF(AH971="h",_xlfn.XLOOKUP(AJ971,AJ972:$AJ$2125,AH972:$AH$2125,""),IF(AH971="l",IF(AJ970&lt;&gt;"","sub",""),""))</f>
        <v/>
      </c>
      <c r="AJ971" s="28" t="str">
        <f t="shared" ref="AJ971:AJ1034" si="407">IF(AH971="h",LEFT(A971,2),IF(SUM(B971:Y971)&gt;0,IF(AH971="sub",RIGHT(A971,2),""),""))</f>
        <v/>
      </c>
    </row>
    <row r="972" spans="1:36" hidden="1" x14ac:dyDescent="0.25">
      <c r="A972" s="59"/>
      <c r="B972" s="59"/>
      <c r="C972" s="63"/>
      <c r="D972" s="65"/>
      <c r="E972" s="51">
        <f t="shared" si="396"/>
        <v>0</v>
      </c>
      <c r="F972" s="65"/>
      <c r="G972" s="51">
        <f t="shared" si="397"/>
        <v>0</v>
      </c>
      <c r="H972" s="65"/>
      <c r="I972" s="51">
        <f t="shared" si="398"/>
        <v>0</v>
      </c>
      <c r="J972" s="65"/>
      <c r="K972" s="51">
        <f t="shared" si="399"/>
        <v>0</v>
      </c>
      <c r="L972" s="91"/>
      <c r="M972" s="63"/>
      <c r="N972" s="63"/>
      <c r="O972" s="63"/>
      <c r="P972" s="63"/>
      <c r="Q972" s="63"/>
      <c r="R972" s="63"/>
      <c r="S972" s="51">
        <f t="shared" si="400"/>
        <v>0</v>
      </c>
      <c r="T972" s="51">
        <f t="shared" si="401"/>
        <v>0</v>
      </c>
      <c r="U972" s="51">
        <f t="shared" si="402"/>
        <v>0</v>
      </c>
      <c r="V972" s="51">
        <f t="shared" si="403"/>
        <v>0</v>
      </c>
      <c r="W972" s="51">
        <f t="shared" si="404"/>
        <v>0</v>
      </c>
      <c r="X972" s="51">
        <f t="shared" si="405"/>
        <v>0</v>
      </c>
      <c r="Y972" s="51">
        <f t="shared" si="406"/>
        <v>0</v>
      </c>
      <c r="Z972" s="42"/>
      <c r="AB972" s="274" t="str">
        <f t="shared" ref="AB972:AB1035" si="408">IF(AH972="uit","niet invulbaar",IF(AH972="staart","niet leeg",IF(OR(AH972="h",AH972="l"),IF(AI972="sub","niet leeg","leeg"),IF(OR(AND(A972="",Y972=""),SUM(B972:Y972)=0),"leeg","niet leeg"))))</f>
        <v>niet invulbaar</v>
      </c>
      <c r="AC972" s="34"/>
      <c r="AD972" s="34"/>
      <c r="AE972" s="34"/>
      <c r="AF972" s="86"/>
      <c r="AH972" s="28" t="s">
        <v>245</v>
      </c>
      <c r="AI972" s="28" t="str" cm="1">
        <f t="array" ref="AI972">IF(AH972="h",_xlfn.XLOOKUP(AJ972,AJ973:$AJ$2125,AH973:$AH$2125,""),IF(AH972="l",IF(AJ971&lt;&gt;"","sub",""),""))</f>
        <v/>
      </c>
      <c r="AJ972" s="28" t="str">
        <f t="shared" si="407"/>
        <v/>
      </c>
    </row>
    <row r="973" spans="1:36" hidden="1" x14ac:dyDescent="0.25">
      <c r="A973" s="59"/>
      <c r="B973" s="59"/>
      <c r="C973" s="63"/>
      <c r="D973" s="65"/>
      <c r="E973" s="51">
        <f t="shared" si="396"/>
        <v>0</v>
      </c>
      <c r="F973" s="65"/>
      <c r="G973" s="51">
        <f t="shared" si="397"/>
        <v>0</v>
      </c>
      <c r="H973" s="65"/>
      <c r="I973" s="51">
        <f t="shared" si="398"/>
        <v>0</v>
      </c>
      <c r="J973" s="65"/>
      <c r="K973" s="51">
        <f t="shared" si="399"/>
        <v>0</v>
      </c>
      <c r="L973" s="91"/>
      <c r="M973" s="63"/>
      <c r="N973" s="63"/>
      <c r="O973" s="63"/>
      <c r="P973" s="63"/>
      <c r="Q973" s="63"/>
      <c r="R973" s="63"/>
      <c r="S973" s="51">
        <f t="shared" si="400"/>
        <v>0</v>
      </c>
      <c r="T973" s="51">
        <f t="shared" si="401"/>
        <v>0</v>
      </c>
      <c r="U973" s="51">
        <f t="shared" si="402"/>
        <v>0</v>
      </c>
      <c r="V973" s="51">
        <f t="shared" si="403"/>
        <v>0</v>
      </c>
      <c r="W973" s="51">
        <f t="shared" si="404"/>
        <v>0</v>
      </c>
      <c r="X973" s="51">
        <f t="shared" si="405"/>
        <v>0</v>
      </c>
      <c r="Y973" s="51">
        <f t="shared" si="406"/>
        <v>0</v>
      </c>
      <c r="Z973" s="42"/>
      <c r="AB973" s="274" t="str">
        <f t="shared" si="408"/>
        <v>niet invulbaar</v>
      </c>
      <c r="AC973" s="34"/>
      <c r="AD973" s="34"/>
      <c r="AE973" s="34"/>
      <c r="AF973" s="86"/>
      <c r="AH973" s="28" t="s">
        <v>245</v>
      </c>
      <c r="AI973" s="28" t="str" cm="1">
        <f t="array" ref="AI973">IF(AH973="h",_xlfn.XLOOKUP(AJ973,AJ974:$AJ$2125,AH974:$AH$2125,""),IF(AH973="l",IF(AJ972&lt;&gt;"","sub",""),""))</f>
        <v/>
      </c>
      <c r="AJ973" s="28" t="str">
        <f t="shared" si="407"/>
        <v/>
      </c>
    </row>
    <row r="974" spans="1:36" hidden="1" x14ac:dyDescent="0.25">
      <c r="A974" s="59"/>
      <c r="B974" s="59"/>
      <c r="C974" s="63"/>
      <c r="D974" s="65"/>
      <c r="E974" s="51">
        <f t="shared" si="396"/>
        <v>0</v>
      </c>
      <c r="F974" s="65"/>
      <c r="G974" s="51">
        <f t="shared" si="397"/>
        <v>0</v>
      </c>
      <c r="H974" s="65"/>
      <c r="I974" s="51">
        <f t="shared" si="398"/>
        <v>0</v>
      </c>
      <c r="J974" s="65"/>
      <c r="K974" s="51">
        <f t="shared" si="399"/>
        <v>0</v>
      </c>
      <c r="L974" s="91"/>
      <c r="M974" s="63"/>
      <c r="N974" s="63"/>
      <c r="O974" s="63"/>
      <c r="P974" s="63"/>
      <c r="Q974" s="63"/>
      <c r="R974" s="63"/>
      <c r="S974" s="51">
        <f t="shared" si="400"/>
        <v>0</v>
      </c>
      <c r="T974" s="51">
        <f t="shared" si="401"/>
        <v>0</v>
      </c>
      <c r="U974" s="51">
        <f t="shared" si="402"/>
        <v>0</v>
      </c>
      <c r="V974" s="51">
        <f t="shared" si="403"/>
        <v>0</v>
      </c>
      <c r="W974" s="51">
        <f t="shared" si="404"/>
        <v>0</v>
      </c>
      <c r="X974" s="51">
        <f t="shared" si="405"/>
        <v>0</v>
      </c>
      <c r="Y974" s="51">
        <f t="shared" si="406"/>
        <v>0</v>
      </c>
      <c r="Z974" s="42"/>
      <c r="AB974" s="274" t="str">
        <f t="shared" si="408"/>
        <v>niet invulbaar</v>
      </c>
      <c r="AC974" s="34"/>
      <c r="AD974" s="34"/>
      <c r="AE974" s="34"/>
      <c r="AF974" s="86"/>
      <c r="AH974" s="28" t="s">
        <v>245</v>
      </c>
      <c r="AI974" s="28" t="str" cm="1">
        <f t="array" ref="AI974">IF(AH974="h",_xlfn.XLOOKUP(AJ974,AJ975:$AJ$2125,AH975:$AH$2125,""),IF(AH974="l",IF(AJ973&lt;&gt;"","sub",""),""))</f>
        <v/>
      </c>
      <c r="AJ974" s="28" t="str">
        <f t="shared" si="407"/>
        <v/>
      </c>
    </row>
    <row r="975" spans="1:36" hidden="1" x14ac:dyDescent="0.25">
      <c r="A975" s="59"/>
      <c r="B975" s="59"/>
      <c r="C975" s="63"/>
      <c r="D975" s="65"/>
      <c r="E975" s="51">
        <f t="shared" si="396"/>
        <v>0</v>
      </c>
      <c r="F975" s="65"/>
      <c r="G975" s="51">
        <f t="shared" si="397"/>
        <v>0</v>
      </c>
      <c r="H975" s="65"/>
      <c r="I975" s="51">
        <f t="shared" si="398"/>
        <v>0</v>
      </c>
      <c r="J975" s="65"/>
      <c r="K975" s="51">
        <f t="shared" si="399"/>
        <v>0</v>
      </c>
      <c r="L975" s="91"/>
      <c r="M975" s="63"/>
      <c r="N975" s="63"/>
      <c r="O975" s="63"/>
      <c r="P975" s="63"/>
      <c r="Q975" s="63"/>
      <c r="R975" s="63"/>
      <c r="S975" s="51">
        <f t="shared" si="400"/>
        <v>0</v>
      </c>
      <c r="T975" s="51">
        <f t="shared" si="401"/>
        <v>0</v>
      </c>
      <c r="U975" s="51">
        <f t="shared" si="402"/>
        <v>0</v>
      </c>
      <c r="V975" s="51">
        <f t="shared" si="403"/>
        <v>0</v>
      </c>
      <c r="W975" s="51">
        <f t="shared" si="404"/>
        <v>0</v>
      </c>
      <c r="X975" s="51">
        <f t="shared" si="405"/>
        <v>0</v>
      </c>
      <c r="Y975" s="51">
        <f t="shared" si="406"/>
        <v>0</v>
      </c>
      <c r="Z975" s="42"/>
      <c r="AB975" s="274" t="str">
        <f t="shared" si="408"/>
        <v>niet invulbaar</v>
      </c>
      <c r="AC975" s="34"/>
      <c r="AD975" s="34"/>
      <c r="AE975" s="34"/>
      <c r="AF975" s="86"/>
      <c r="AH975" s="28" t="s">
        <v>245</v>
      </c>
      <c r="AI975" s="28" t="str" cm="1">
        <f t="array" ref="AI975">IF(AH975="h",_xlfn.XLOOKUP(AJ975,AJ976:$AJ$2125,AH976:$AH$2125,""),IF(AH975="l",IF(AJ974&lt;&gt;"","sub",""),""))</f>
        <v/>
      </c>
      <c r="AJ975" s="28" t="str">
        <f t="shared" si="407"/>
        <v/>
      </c>
    </row>
    <row r="976" spans="1:36" hidden="1" x14ac:dyDescent="0.25">
      <c r="A976" s="59"/>
      <c r="B976" s="59"/>
      <c r="C976" s="63"/>
      <c r="D976" s="65"/>
      <c r="E976" s="51">
        <f t="shared" si="396"/>
        <v>0</v>
      </c>
      <c r="F976" s="65"/>
      <c r="G976" s="51">
        <f t="shared" si="397"/>
        <v>0</v>
      </c>
      <c r="H976" s="65"/>
      <c r="I976" s="51">
        <f t="shared" si="398"/>
        <v>0</v>
      </c>
      <c r="J976" s="65"/>
      <c r="K976" s="51">
        <f t="shared" si="399"/>
        <v>0</v>
      </c>
      <c r="L976" s="91"/>
      <c r="M976" s="63"/>
      <c r="N976" s="63"/>
      <c r="O976" s="63"/>
      <c r="P976" s="63"/>
      <c r="Q976" s="63"/>
      <c r="R976" s="63"/>
      <c r="S976" s="51">
        <f t="shared" si="400"/>
        <v>0</v>
      </c>
      <c r="T976" s="51">
        <f t="shared" si="401"/>
        <v>0</v>
      </c>
      <c r="U976" s="51">
        <f t="shared" si="402"/>
        <v>0</v>
      </c>
      <c r="V976" s="51">
        <f t="shared" si="403"/>
        <v>0</v>
      </c>
      <c r="W976" s="51">
        <f t="shared" si="404"/>
        <v>0</v>
      </c>
      <c r="X976" s="51">
        <f t="shared" si="405"/>
        <v>0</v>
      </c>
      <c r="Y976" s="51">
        <f t="shared" si="406"/>
        <v>0</v>
      </c>
      <c r="Z976" s="42"/>
      <c r="AB976" s="274" t="str">
        <f t="shared" si="408"/>
        <v>niet invulbaar</v>
      </c>
      <c r="AC976" s="34"/>
      <c r="AD976" s="34"/>
      <c r="AE976" s="34"/>
      <c r="AF976" s="86"/>
      <c r="AH976" s="28" t="s">
        <v>245</v>
      </c>
      <c r="AI976" s="28" t="str" cm="1">
        <f t="array" ref="AI976">IF(AH976="h",_xlfn.XLOOKUP(AJ976,AJ977:$AJ$2125,AH977:$AH$2125,""),IF(AH976="l",IF(AJ975&lt;&gt;"","sub",""),""))</f>
        <v/>
      </c>
      <c r="AJ976" s="28" t="str">
        <f t="shared" si="407"/>
        <v/>
      </c>
    </row>
    <row r="977" spans="1:36" hidden="1" x14ac:dyDescent="0.25">
      <c r="A977" s="59"/>
      <c r="B977" s="59"/>
      <c r="C977" s="63"/>
      <c r="D977" s="65"/>
      <c r="E977" s="51">
        <f t="shared" si="396"/>
        <v>0</v>
      </c>
      <c r="F977" s="65"/>
      <c r="G977" s="51">
        <f t="shared" si="397"/>
        <v>0</v>
      </c>
      <c r="H977" s="65"/>
      <c r="I977" s="51">
        <f t="shared" si="398"/>
        <v>0</v>
      </c>
      <c r="J977" s="65"/>
      <c r="K977" s="51">
        <f t="shared" si="399"/>
        <v>0</v>
      </c>
      <c r="L977" s="91"/>
      <c r="M977" s="63"/>
      <c r="N977" s="63"/>
      <c r="O977" s="63"/>
      <c r="P977" s="63"/>
      <c r="Q977" s="63"/>
      <c r="R977" s="63"/>
      <c r="S977" s="51">
        <f t="shared" si="400"/>
        <v>0</v>
      </c>
      <c r="T977" s="51">
        <f t="shared" si="401"/>
        <v>0</v>
      </c>
      <c r="U977" s="51">
        <f t="shared" si="402"/>
        <v>0</v>
      </c>
      <c r="V977" s="51">
        <f t="shared" si="403"/>
        <v>0</v>
      </c>
      <c r="W977" s="51">
        <f t="shared" si="404"/>
        <v>0</v>
      </c>
      <c r="X977" s="51">
        <f t="shared" si="405"/>
        <v>0</v>
      </c>
      <c r="Y977" s="51">
        <f t="shared" si="406"/>
        <v>0</v>
      </c>
      <c r="Z977" s="42"/>
      <c r="AB977" s="274" t="str">
        <f t="shared" si="408"/>
        <v>niet invulbaar</v>
      </c>
      <c r="AC977" s="34"/>
      <c r="AD977" s="34"/>
      <c r="AE977" s="34"/>
      <c r="AF977" s="86"/>
      <c r="AH977" s="28" t="s">
        <v>245</v>
      </c>
      <c r="AI977" s="28" t="str" cm="1">
        <f t="array" ref="AI977">IF(AH977="h",_xlfn.XLOOKUP(AJ977,AJ978:$AJ$2125,AH978:$AH$2125,""),IF(AH977="l",IF(AJ976&lt;&gt;"","sub",""),""))</f>
        <v/>
      </c>
      <c r="AJ977" s="28" t="str">
        <f t="shared" si="407"/>
        <v/>
      </c>
    </row>
    <row r="978" spans="1:36" hidden="1" x14ac:dyDescent="0.25">
      <c r="A978" s="59"/>
      <c r="B978" s="59"/>
      <c r="C978" s="63"/>
      <c r="D978" s="65"/>
      <c r="E978" s="51">
        <f t="shared" si="396"/>
        <v>0</v>
      </c>
      <c r="F978" s="65"/>
      <c r="G978" s="51">
        <f t="shared" si="397"/>
        <v>0</v>
      </c>
      <c r="H978" s="65"/>
      <c r="I978" s="51">
        <f t="shared" si="398"/>
        <v>0</v>
      </c>
      <c r="J978" s="65"/>
      <c r="K978" s="51">
        <f t="shared" si="399"/>
        <v>0</v>
      </c>
      <c r="L978" s="91"/>
      <c r="M978" s="63"/>
      <c r="N978" s="63"/>
      <c r="O978" s="63"/>
      <c r="P978" s="63"/>
      <c r="Q978" s="63"/>
      <c r="R978" s="63"/>
      <c r="S978" s="51">
        <f t="shared" si="400"/>
        <v>0</v>
      </c>
      <c r="T978" s="51">
        <f t="shared" si="401"/>
        <v>0</v>
      </c>
      <c r="U978" s="51">
        <f t="shared" si="402"/>
        <v>0</v>
      </c>
      <c r="V978" s="51">
        <f t="shared" si="403"/>
        <v>0</v>
      </c>
      <c r="W978" s="51">
        <f t="shared" si="404"/>
        <v>0</v>
      </c>
      <c r="X978" s="51">
        <f t="shared" si="405"/>
        <v>0</v>
      </c>
      <c r="Y978" s="51">
        <f t="shared" si="406"/>
        <v>0</v>
      </c>
      <c r="Z978" s="42"/>
      <c r="AB978" s="274" t="str">
        <f t="shared" si="408"/>
        <v>niet invulbaar</v>
      </c>
      <c r="AC978" s="34"/>
      <c r="AD978" s="34"/>
      <c r="AE978" s="34"/>
      <c r="AF978" s="86"/>
      <c r="AH978" s="28" t="s">
        <v>245</v>
      </c>
      <c r="AI978" s="28" t="str" cm="1">
        <f t="array" ref="AI978">IF(AH978="h",_xlfn.XLOOKUP(AJ978,AJ979:$AJ$2125,AH979:$AH$2125,""),IF(AH978="l",IF(AJ977&lt;&gt;"","sub",""),""))</f>
        <v/>
      </c>
      <c r="AJ978" s="28" t="str">
        <f t="shared" si="407"/>
        <v/>
      </c>
    </row>
    <row r="979" spans="1:36" hidden="1" x14ac:dyDescent="0.25">
      <c r="A979" s="59"/>
      <c r="B979" s="59"/>
      <c r="C979" s="63"/>
      <c r="D979" s="65"/>
      <c r="E979" s="51">
        <f t="shared" si="396"/>
        <v>0</v>
      </c>
      <c r="F979" s="65"/>
      <c r="G979" s="51">
        <f t="shared" si="397"/>
        <v>0</v>
      </c>
      <c r="H979" s="65"/>
      <c r="I979" s="51">
        <f t="shared" si="398"/>
        <v>0</v>
      </c>
      <c r="J979" s="65"/>
      <c r="K979" s="51">
        <f t="shared" si="399"/>
        <v>0</v>
      </c>
      <c r="L979" s="91"/>
      <c r="M979" s="63"/>
      <c r="N979" s="63"/>
      <c r="O979" s="63"/>
      <c r="P979" s="63"/>
      <c r="Q979" s="63"/>
      <c r="R979" s="63"/>
      <c r="S979" s="51">
        <f t="shared" si="400"/>
        <v>0</v>
      </c>
      <c r="T979" s="51">
        <f t="shared" si="401"/>
        <v>0</v>
      </c>
      <c r="U979" s="51">
        <f t="shared" si="402"/>
        <v>0</v>
      </c>
      <c r="V979" s="51">
        <f t="shared" si="403"/>
        <v>0</v>
      </c>
      <c r="W979" s="51">
        <f t="shared" si="404"/>
        <v>0</v>
      </c>
      <c r="X979" s="51">
        <f t="shared" si="405"/>
        <v>0</v>
      </c>
      <c r="Y979" s="51">
        <f t="shared" si="406"/>
        <v>0</v>
      </c>
      <c r="Z979" s="42"/>
      <c r="AB979" s="274" t="str">
        <f t="shared" si="408"/>
        <v>niet invulbaar</v>
      </c>
      <c r="AC979" s="34"/>
      <c r="AD979" s="34"/>
      <c r="AE979" s="34"/>
      <c r="AF979" s="86"/>
      <c r="AH979" s="28" t="s">
        <v>245</v>
      </c>
      <c r="AI979" s="28" t="str" cm="1">
        <f t="array" ref="AI979">IF(AH979="h",_xlfn.XLOOKUP(AJ979,AJ980:$AJ$2125,AH980:$AH$2125,""),IF(AH979="l",IF(AJ978&lt;&gt;"","sub",""),""))</f>
        <v/>
      </c>
      <c r="AJ979" s="28" t="str">
        <f t="shared" si="407"/>
        <v/>
      </c>
    </row>
    <row r="980" spans="1:36" hidden="1" x14ac:dyDescent="0.25">
      <c r="A980" s="59"/>
      <c r="B980" s="59"/>
      <c r="C980" s="63"/>
      <c r="D980" s="65"/>
      <c r="E980" s="51">
        <f t="shared" si="396"/>
        <v>0</v>
      </c>
      <c r="F980" s="65"/>
      <c r="G980" s="51">
        <f t="shared" si="397"/>
        <v>0</v>
      </c>
      <c r="H980" s="65"/>
      <c r="I980" s="51">
        <f t="shared" si="398"/>
        <v>0</v>
      </c>
      <c r="J980" s="65"/>
      <c r="K980" s="51">
        <f t="shared" si="399"/>
        <v>0</v>
      </c>
      <c r="L980" s="91"/>
      <c r="M980" s="63"/>
      <c r="N980" s="63"/>
      <c r="O980" s="63"/>
      <c r="P980" s="63"/>
      <c r="Q980" s="63"/>
      <c r="R980" s="63"/>
      <c r="S980" s="51">
        <f t="shared" si="400"/>
        <v>0</v>
      </c>
      <c r="T980" s="51">
        <f t="shared" si="401"/>
        <v>0</v>
      </c>
      <c r="U980" s="51">
        <f t="shared" si="402"/>
        <v>0</v>
      </c>
      <c r="V980" s="51">
        <f t="shared" si="403"/>
        <v>0</v>
      </c>
      <c r="W980" s="51">
        <f t="shared" si="404"/>
        <v>0</v>
      </c>
      <c r="X980" s="51">
        <f t="shared" si="405"/>
        <v>0</v>
      </c>
      <c r="Y980" s="51">
        <f t="shared" si="406"/>
        <v>0</v>
      </c>
      <c r="Z980" s="42"/>
      <c r="AB980" s="274" t="str">
        <f t="shared" si="408"/>
        <v>niet invulbaar</v>
      </c>
      <c r="AC980" s="34"/>
      <c r="AD980" s="34"/>
      <c r="AE980" s="34"/>
      <c r="AF980" s="86"/>
      <c r="AH980" s="28" t="s">
        <v>245</v>
      </c>
      <c r="AI980" s="28" t="str" cm="1">
        <f t="array" ref="AI980">IF(AH980="h",_xlfn.XLOOKUP(AJ980,AJ981:$AJ$2125,AH981:$AH$2125,""),IF(AH980="l",IF(AJ979&lt;&gt;"","sub",""),""))</f>
        <v/>
      </c>
      <c r="AJ980" s="28" t="str">
        <f t="shared" si="407"/>
        <v/>
      </c>
    </row>
    <row r="981" spans="1:36" hidden="1" x14ac:dyDescent="0.25">
      <c r="A981" s="59"/>
      <c r="B981" s="59"/>
      <c r="C981" s="63"/>
      <c r="D981" s="65"/>
      <c r="E981" s="51">
        <f t="shared" ref="E981:E1012" si="409">B981*D981</f>
        <v>0</v>
      </c>
      <c r="F981" s="65"/>
      <c r="G981" s="51">
        <f t="shared" ref="G981:G1012" si="410">B981*F981</f>
        <v>0</v>
      </c>
      <c r="H981" s="65"/>
      <c r="I981" s="51">
        <f t="shared" ref="I981:I1012" si="411">B981*H981</f>
        <v>0</v>
      </c>
      <c r="J981" s="65"/>
      <c r="K981" s="51">
        <f t="shared" ref="K981:K1012" si="412">(E981*$J$6)+G981+I981+J981</f>
        <v>0</v>
      </c>
      <c r="L981" s="91"/>
      <c r="M981" s="63"/>
      <c r="N981" s="63"/>
      <c r="O981" s="63"/>
      <c r="P981" s="63"/>
      <c r="Q981" s="63"/>
      <c r="R981" s="63"/>
      <c r="S981" s="51">
        <f t="shared" ref="S981:S1012" si="413">IF(M981="j",$K981,0)</f>
        <v>0</v>
      </c>
      <c r="T981" s="51">
        <f t="shared" ref="T981:T1012" si="414">IF(N981="j",$K981,0)</f>
        <v>0</v>
      </c>
      <c r="U981" s="51">
        <f t="shared" ref="U981:U1012" si="415">IF(O981="j",$K981,0)</f>
        <v>0</v>
      </c>
      <c r="V981" s="51">
        <f t="shared" ref="V981:V1012" si="416">IF(P981="j",$K981,0)</f>
        <v>0</v>
      </c>
      <c r="W981" s="51">
        <f t="shared" ref="W981:W1012" si="417">IF(Q981="j",$K981,0)</f>
        <v>0</v>
      </c>
      <c r="X981" s="51">
        <f t="shared" ref="X981:X1012" si="418">IF(R981="j",$K981,0)</f>
        <v>0</v>
      </c>
      <c r="Y981" s="51">
        <f t="shared" ref="Y981:Y1012" si="419">SUM(S981:X981)</f>
        <v>0</v>
      </c>
      <c r="Z981" s="42"/>
      <c r="AB981" s="274" t="str">
        <f t="shared" si="408"/>
        <v>niet invulbaar</v>
      </c>
      <c r="AC981" s="34"/>
      <c r="AD981" s="34"/>
      <c r="AE981" s="34"/>
      <c r="AF981" s="86"/>
      <c r="AH981" s="28" t="s">
        <v>245</v>
      </c>
      <c r="AI981" s="28" t="str" cm="1">
        <f t="array" ref="AI981">IF(AH981="h",_xlfn.XLOOKUP(AJ981,AJ982:$AJ$2125,AH982:$AH$2125,""),IF(AH981="l",IF(AJ980&lt;&gt;"","sub",""),""))</f>
        <v/>
      </c>
      <c r="AJ981" s="28" t="str">
        <f t="shared" si="407"/>
        <v/>
      </c>
    </row>
    <row r="982" spans="1:36" hidden="1" x14ac:dyDescent="0.25">
      <c r="A982" s="59"/>
      <c r="B982" s="59"/>
      <c r="C982" s="63"/>
      <c r="D982" s="65"/>
      <c r="E982" s="51">
        <f t="shared" si="409"/>
        <v>0</v>
      </c>
      <c r="F982" s="65"/>
      <c r="G982" s="51">
        <f t="shared" si="410"/>
        <v>0</v>
      </c>
      <c r="H982" s="65"/>
      <c r="I982" s="51">
        <f t="shared" si="411"/>
        <v>0</v>
      </c>
      <c r="J982" s="65"/>
      <c r="K982" s="51">
        <f t="shared" si="412"/>
        <v>0</v>
      </c>
      <c r="L982" s="91"/>
      <c r="M982" s="63"/>
      <c r="N982" s="63"/>
      <c r="O982" s="63"/>
      <c r="P982" s="63"/>
      <c r="Q982" s="63"/>
      <c r="R982" s="63"/>
      <c r="S982" s="51">
        <f t="shared" si="413"/>
        <v>0</v>
      </c>
      <c r="T982" s="51">
        <f t="shared" si="414"/>
        <v>0</v>
      </c>
      <c r="U982" s="51">
        <f t="shared" si="415"/>
        <v>0</v>
      </c>
      <c r="V982" s="51">
        <f t="shared" si="416"/>
        <v>0</v>
      </c>
      <c r="W982" s="51">
        <f t="shared" si="417"/>
        <v>0</v>
      </c>
      <c r="X982" s="51">
        <f t="shared" si="418"/>
        <v>0</v>
      </c>
      <c r="Y982" s="51">
        <f t="shared" si="419"/>
        <v>0</v>
      </c>
      <c r="Z982" s="42"/>
      <c r="AB982" s="274" t="str">
        <f t="shared" si="408"/>
        <v>niet invulbaar</v>
      </c>
      <c r="AC982" s="34"/>
      <c r="AD982" s="34"/>
      <c r="AE982" s="34"/>
      <c r="AF982" s="86"/>
      <c r="AH982" s="28" t="s">
        <v>245</v>
      </c>
      <c r="AI982" s="28" t="str" cm="1">
        <f t="array" ref="AI982">IF(AH982="h",_xlfn.XLOOKUP(AJ982,AJ983:$AJ$2125,AH983:$AH$2125,""),IF(AH982="l",IF(AJ981&lt;&gt;"","sub",""),""))</f>
        <v/>
      </c>
      <c r="AJ982" s="28" t="str">
        <f t="shared" si="407"/>
        <v/>
      </c>
    </row>
    <row r="983" spans="1:36" hidden="1" x14ac:dyDescent="0.25">
      <c r="A983" s="59"/>
      <c r="B983" s="59"/>
      <c r="C983" s="63"/>
      <c r="D983" s="65"/>
      <c r="E983" s="51">
        <f t="shared" si="409"/>
        <v>0</v>
      </c>
      <c r="F983" s="65"/>
      <c r="G983" s="51">
        <f t="shared" si="410"/>
        <v>0</v>
      </c>
      <c r="H983" s="65"/>
      <c r="I983" s="51">
        <f t="shared" si="411"/>
        <v>0</v>
      </c>
      <c r="J983" s="65"/>
      <c r="K983" s="51">
        <f t="shared" si="412"/>
        <v>0</v>
      </c>
      <c r="L983" s="91"/>
      <c r="M983" s="63"/>
      <c r="N983" s="63"/>
      <c r="O983" s="63"/>
      <c r="P983" s="63"/>
      <c r="Q983" s="63"/>
      <c r="R983" s="63"/>
      <c r="S983" s="51">
        <f t="shared" si="413"/>
        <v>0</v>
      </c>
      <c r="T983" s="51">
        <f t="shared" si="414"/>
        <v>0</v>
      </c>
      <c r="U983" s="51">
        <f t="shared" si="415"/>
        <v>0</v>
      </c>
      <c r="V983" s="51">
        <f t="shared" si="416"/>
        <v>0</v>
      </c>
      <c r="W983" s="51">
        <f t="shared" si="417"/>
        <v>0</v>
      </c>
      <c r="X983" s="51">
        <f t="shared" si="418"/>
        <v>0</v>
      </c>
      <c r="Y983" s="51">
        <f t="shared" si="419"/>
        <v>0</v>
      </c>
      <c r="Z983" s="42"/>
      <c r="AB983" s="274" t="str">
        <f t="shared" si="408"/>
        <v>niet invulbaar</v>
      </c>
      <c r="AC983" s="34"/>
      <c r="AD983" s="34"/>
      <c r="AE983" s="34"/>
      <c r="AF983" s="86"/>
      <c r="AH983" s="28" t="s">
        <v>245</v>
      </c>
      <c r="AI983" s="28" t="str" cm="1">
        <f t="array" ref="AI983">IF(AH983="h",_xlfn.XLOOKUP(AJ983,AJ984:$AJ$2125,AH984:$AH$2125,""),IF(AH983="l",IF(AJ982&lt;&gt;"","sub",""),""))</f>
        <v/>
      </c>
      <c r="AJ983" s="28" t="str">
        <f t="shared" si="407"/>
        <v/>
      </c>
    </row>
    <row r="984" spans="1:36" hidden="1" x14ac:dyDescent="0.25">
      <c r="A984" s="59"/>
      <c r="B984" s="59"/>
      <c r="C984" s="63"/>
      <c r="D984" s="65"/>
      <c r="E984" s="51">
        <f t="shared" si="409"/>
        <v>0</v>
      </c>
      <c r="F984" s="65"/>
      <c r="G984" s="51">
        <f t="shared" si="410"/>
        <v>0</v>
      </c>
      <c r="H984" s="65"/>
      <c r="I984" s="51">
        <f t="shared" si="411"/>
        <v>0</v>
      </c>
      <c r="J984" s="65"/>
      <c r="K984" s="51">
        <f t="shared" si="412"/>
        <v>0</v>
      </c>
      <c r="L984" s="91"/>
      <c r="M984" s="63"/>
      <c r="N984" s="63"/>
      <c r="O984" s="63"/>
      <c r="P984" s="63"/>
      <c r="Q984" s="63"/>
      <c r="R984" s="63"/>
      <c r="S984" s="51">
        <f t="shared" si="413"/>
        <v>0</v>
      </c>
      <c r="T984" s="51">
        <f t="shared" si="414"/>
        <v>0</v>
      </c>
      <c r="U984" s="51">
        <f t="shared" si="415"/>
        <v>0</v>
      </c>
      <c r="V984" s="51">
        <f t="shared" si="416"/>
        <v>0</v>
      </c>
      <c r="W984" s="51">
        <f t="shared" si="417"/>
        <v>0</v>
      </c>
      <c r="X984" s="51">
        <f t="shared" si="418"/>
        <v>0</v>
      </c>
      <c r="Y984" s="51">
        <f t="shared" si="419"/>
        <v>0</v>
      </c>
      <c r="Z984" s="42"/>
      <c r="AB984" s="274" t="str">
        <f t="shared" si="408"/>
        <v>niet invulbaar</v>
      </c>
      <c r="AC984" s="34"/>
      <c r="AD984" s="34"/>
      <c r="AE984" s="34"/>
      <c r="AF984" s="86"/>
      <c r="AH984" s="28" t="s">
        <v>245</v>
      </c>
      <c r="AI984" s="28" t="str" cm="1">
        <f t="array" ref="AI984">IF(AH984="h",_xlfn.XLOOKUP(AJ984,AJ985:$AJ$2125,AH985:$AH$2125,""),IF(AH984="l",IF(AJ983&lt;&gt;"","sub",""),""))</f>
        <v/>
      </c>
      <c r="AJ984" s="28" t="str">
        <f t="shared" si="407"/>
        <v/>
      </c>
    </row>
    <row r="985" spans="1:36" hidden="1" x14ac:dyDescent="0.25">
      <c r="A985" s="59"/>
      <c r="B985" s="59"/>
      <c r="C985" s="63"/>
      <c r="D985" s="65"/>
      <c r="E985" s="51">
        <f t="shared" si="409"/>
        <v>0</v>
      </c>
      <c r="F985" s="65"/>
      <c r="G985" s="51">
        <f t="shared" si="410"/>
        <v>0</v>
      </c>
      <c r="H985" s="65"/>
      <c r="I985" s="51">
        <f t="shared" si="411"/>
        <v>0</v>
      </c>
      <c r="J985" s="65"/>
      <c r="K985" s="51">
        <f t="shared" si="412"/>
        <v>0</v>
      </c>
      <c r="L985" s="91"/>
      <c r="M985" s="63"/>
      <c r="N985" s="63"/>
      <c r="O985" s="63"/>
      <c r="P985" s="63"/>
      <c r="Q985" s="63"/>
      <c r="R985" s="63"/>
      <c r="S985" s="51">
        <f t="shared" si="413"/>
        <v>0</v>
      </c>
      <c r="T985" s="51">
        <f t="shared" si="414"/>
        <v>0</v>
      </c>
      <c r="U985" s="51">
        <f t="shared" si="415"/>
        <v>0</v>
      </c>
      <c r="V985" s="51">
        <f t="shared" si="416"/>
        <v>0</v>
      </c>
      <c r="W985" s="51">
        <f t="shared" si="417"/>
        <v>0</v>
      </c>
      <c r="X985" s="51">
        <f t="shared" si="418"/>
        <v>0</v>
      </c>
      <c r="Y985" s="51">
        <f t="shared" si="419"/>
        <v>0</v>
      </c>
      <c r="Z985" s="42"/>
      <c r="AB985" s="274" t="str">
        <f t="shared" si="408"/>
        <v>niet invulbaar</v>
      </c>
      <c r="AC985" s="34"/>
      <c r="AD985" s="34"/>
      <c r="AE985" s="34"/>
      <c r="AF985" s="86"/>
      <c r="AH985" s="28" t="s">
        <v>245</v>
      </c>
      <c r="AI985" s="28" t="str" cm="1">
        <f t="array" ref="AI985">IF(AH985="h",_xlfn.XLOOKUP(AJ985,AJ986:$AJ$2125,AH986:$AH$2125,""),IF(AH985="l",IF(AJ984&lt;&gt;"","sub",""),""))</f>
        <v/>
      </c>
      <c r="AJ985" s="28" t="str">
        <f t="shared" si="407"/>
        <v/>
      </c>
    </row>
    <row r="986" spans="1:36" hidden="1" x14ac:dyDescent="0.25">
      <c r="A986" s="59"/>
      <c r="B986" s="59"/>
      <c r="C986" s="63"/>
      <c r="D986" s="65"/>
      <c r="E986" s="51">
        <f t="shared" si="409"/>
        <v>0</v>
      </c>
      <c r="F986" s="65"/>
      <c r="G986" s="51">
        <f t="shared" si="410"/>
        <v>0</v>
      </c>
      <c r="H986" s="65"/>
      <c r="I986" s="51">
        <f t="shared" si="411"/>
        <v>0</v>
      </c>
      <c r="J986" s="65"/>
      <c r="K986" s="51">
        <f t="shared" si="412"/>
        <v>0</v>
      </c>
      <c r="L986" s="91"/>
      <c r="M986" s="63"/>
      <c r="N986" s="63"/>
      <c r="O986" s="63"/>
      <c r="P986" s="63"/>
      <c r="Q986" s="63"/>
      <c r="R986" s="63"/>
      <c r="S986" s="51">
        <f t="shared" si="413"/>
        <v>0</v>
      </c>
      <c r="T986" s="51">
        <f t="shared" si="414"/>
        <v>0</v>
      </c>
      <c r="U986" s="51">
        <f t="shared" si="415"/>
        <v>0</v>
      </c>
      <c r="V986" s="51">
        <f t="shared" si="416"/>
        <v>0</v>
      </c>
      <c r="W986" s="51">
        <f t="shared" si="417"/>
        <v>0</v>
      </c>
      <c r="X986" s="51">
        <f t="shared" si="418"/>
        <v>0</v>
      </c>
      <c r="Y986" s="51">
        <f t="shared" si="419"/>
        <v>0</v>
      </c>
      <c r="Z986" s="42"/>
      <c r="AB986" s="274" t="str">
        <f t="shared" si="408"/>
        <v>niet invulbaar</v>
      </c>
      <c r="AC986" s="34"/>
      <c r="AD986" s="34"/>
      <c r="AE986" s="34"/>
      <c r="AF986" s="86"/>
      <c r="AH986" s="28" t="s">
        <v>245</v>
      </c>
      <c r="AI986" s="28" t="str" cm="1">
        <f t="array" ref="AI986">IF(AH986="h",_xlfn.XLOOKUP(AJ986,AJ987:$AJ$2125,AH987:$AH$2125,""),IF(AH986="l",IF(AJ985&lt;&gt;"","sub",""),""))</f>
        <v/>
      </c>
      <c r="AJ986" s="28" t="str">
        <f t="shared" si="407"/>
        <v/>
      </c>
    </row>
    <row r="987" spans="1:36" hidden="1" x14ac:dyDescent="0.25">
      <c r="A987" s="59"/>
      <c r="B987" s="59"/>
      <c r="C987" s="63"/>
      <c r="D987" s="65"/>
      <c r="E987" s="51">
        <f t="shared" si="409"/>
        <v>0</v>
      </c>
      <c r="F987" s="65"/>
      <c r="G987" s="51">
        <f t="shared" si="410"/>
        <v>0</v>
      </c>
      <c r="H987" s="65"/>
      <c r="I987" s="51">
        <f t="shared" si="411"/>
        <v>0</v>
      </c>
      <c r="J987" s="65"/>
      <c r="K987" s="51">
        <f t="shared" si="412"/>
        <v>0</v>
      </c>
      <c r="L987" s="91"/>
      <c r="M987" s="63"/>
      <c r="N987" s="63"/>
      <c r="O987" s="63"/>
      <c r="P987" s="63"/>
      <c r="Q987" s="63"/>
      <c r="R987" s="63"/>
      <c r="S987" s="51">
        <f t="shared" si="413"/>
        <v>0</v>
      </c>
      <c r="T987" s="51">
        <f t="shared" si="414"/>
        <v>0</v>
      </c>
      <c r="U987" s="51">
        <f t="shared" si="415"/>
        <v>0</v>
      </c>
      <c r="V987" s="51">
        <f t="shared" si="416"/>
        <v>0</v>
      </c>
      <c r="W987" s="51">
        <f t="shared" si="417"/>
        <v>0</v>
      </c>
      <c r="X987" s="51">
        <f t="shared" si="418"/>
        <v>0</v>
      </c>
      <c r="Y987" s="51">
        <f t="shared" si="419"/>
        <v>0</v>
      </c>
      <c r="Z987" s="42"/>
      <c r="AB987" s="274" t="str">
        <f t="shared" si="408"/>
        <v>niet invulbaar</v>
      </c>
      <c r="AC987" s="34"/>
      <c r="AD987" s="34"/>
      <c r="AE987" s="34"/>
      <c r="AF987" s="86"/>
      <c r="AH987" s="28" t="s">
        <v>245</v>
      </c>
      <c r="AI987" s="28" t="str" cm="1">
        <f t="array" ref="AI987">IF(AH987="h",_xlfn.XLOOKUP(AJ987,AJ988:$AJ$2125,AH988:$AH$2125,""),IF(AH987="l",IF(AJ986&lt;&gt;"","sub",""),""))</f>
        <v/>
      </c>
      <c r="AJ987" s="28" t="str">
        <f t="shared" si="407"/>
        <v/>
      </c>
    </row>
    <row r="988" spans="1:36" hidden="1" x14ac:dyDescent="0.25">
      <c r="A988" s="59"/>
      <c r="B988" s="59"/>
      <c r="C988" s="63"/>
      <c r="D988" s="65"/>
      <c r="E988" s="51">
        <f t="shared" si="409"/>
        <v>0</v>
      </c>
      <c r="F988" s="65"/>
      <c r="G988" s="51">
        <f t="shared" si="410"/>
        <v>0</v>
      </c>
      <c r="H988" s="65"/>
      <c r="I988" s="51">
        <f t="shared" si="411"/>
        <v>0</v>
      </c>
      <c r="J988" s="65"/>
      <c r="K988" s="51">
        <f t="shared" si="412"/>
        <v>0</v>
      </c>
      <c r="L988" s="91"/>
      <c r="M988" s="63"/>
      <c r="N988" s="63"/>
      <c r="O988" s="63"/>
      <c r="P988" s="63"/>
      <c r="Q988" s="63"/>
      <c r="R988" s="63"/>
      <c r="S988" s="51">
        <f t="shared" si="413"/>
        <v>0</v>
      </c>
      <c r="T988" s="51">
        <f t="shared" si="414"/>
        <v>0</v>
      </c>
      <c r="U988" s="51">
        <f t="shared" si="415"/>
        <v>0</v>
      </c>
      <c r="V988" s="51">
        <f t="shared" si="416"/>
        <v>0</v>
      </c>
      <c r="W988" s="51">
        <f t="shared" si="417"/>
        <v>0</v>
      </c>
      <c r="X988" s="51">
        <f t="shared" si="418"/>
        <v>0</v>
      </c>
      <c r="Y988" s="51">
        <f t="shared" si="419"/>
        <v>0</v>
      </c>
      <c r="Z988" s="42"/>
      <c r="AB988" s="274" t="str">
        <f t="shared" si="408"/>
        <v>niet invulbaar</v>
      </c>
      <c r="AC988" s="34"/>
      <c r="AD988" s="34"/>
      <c r="AE988" s="34"/>
      <c r="AF988" s="86"/>
      <c r="AH988" s="28" t="s">
        <v>245</v>
      </c>
      <c r="AI988" s="28" t="str" cm="1">
        <f t="array" ref="AI988">IF(AH988="h",_xlfn.XLOOKUP(AJ988,AJ989:$AJ$2125,AH989:$AH$2125,""),IF(AH988="l",IF(AJ987&lt;&gt;"","sub",""),""))</f>
        <v/>
      </c>
      <c r="AJ988" s="28" t="str">
        <f t="shared" si="407"/>
        <v/>
      </c>
    </row>
    <row r="989" spans="1:36" hidden="1" x14ac:dyDescent="0.25">
      <c r="A989" s="59"/>
      <c r="B989" s="59"/>
      <c r="C989" s="63"/>
      <c r="D989" s="65"/>
      <c r="E989" s="51">
        <f t="shared" si="409"/>
        <v>0</v>
      </c>
      <c r="F989" s="65"/>
      <c r="G989" s="51">
        <f t="shared" si="410"/>
        <v>0</v>
      </c>
      <c r="H989" s="65"/>
      <c r="I989" s="51">
        <f t="shared" si="411"/>
        <v>0</v>
      </c>
      <c r="J989" s="65"/>
      <c r="K989" s="51">
        <f t="shared" si="412"/>
        <v>0</v>
      </c>
      <c r="L989" s="91"/>
      <c r="M989" s="63"/>
      <c r="N989" s="63"/>
      <c r="O989" s="63"/>
      <c r="P989" s="63"/>
      <c r="Q989" s="63"/>
      <c r="R989" s="63"/>
      <c r="S989" s="51">
        <f t="shared" si="413"/>
        <v>0</v>
      </c>
      <c r="T989" s="51">
        <f t="shared" si="414"/>
        <v>0</v>
      </c>
      <c r="U989" s="51">
        <f t="shared" si="415"/>
        <v>0</v>
      </c>
      <c r="V989" s="51">
        <f t="shared" si="416"/>
        <v>0</v>
      </c>
      <c r="W989" s="51">
        <f t="shared" si="417"/>
        <v>0</v>
      </c>
      <c r="X989" s="51">
        <f t="shared" si="418"/>
        <v>0</v>
      </c>
      <c r="Y989" s="51">
        <f t="shared" si="419"/>
        <v>0</v>
      </c>
      <c r="Z989" s="42"/>
      <c r="AB989" s="274" t="str">
        <f t="shared" si="408"/>
        <v>niet invulbaar</v>
      </c>
      <c r="AC989" s="34"/>
      <c r="AD989" s="34"/>
      <c r="AE989" s="34"/>
      <c r="AF989" s="86"/>
      <c r="AH989" s="28" t="s">
        <v>245</v>
      </c>
      <c r="AI989" s="28" t="str" cm="1">
        <f t="array" ref="AI989">IF(AH989="h",_xlfn.XLOOKUP(AJ989,AJ990:$AJ$2125,AH990:$AH$2125,""),IF(AH989="l",IF(AJ988&lt;&gt;"","sub",""),""))</f>
        <v/>
      </c>
      <c r="AJ989" s="28" t="str">
        <f t="shared" si="407"/>
        <v/>
      </c>
    </row>
    <row r="990" spans="1:36" hidden="1" x14ac:dyDescent="0.25">
      <c r="A990" s="59"/>
      <c r="B990" s="59"/>
      <c r="C990" s="63"/>
      <c r="D990" s="65"/>
      <c r="E990" s="51">
        <f t="shared" si="409"/>
        <v>0</v>
      </c>
      <c r="F990" s="65"/>
      <c r="G990" s="51">
        <f t="shared" si="410"/>
        <v>0</v>
      </c>
      <c r="H990" s="65"/>
      <c r="I990" s="51">
        <f t="shared" si="411"/>
        <v>0</v>
      </c>
      <c r="J990" s="65"/>
      <c r="K990" s="51">
        <f t="shared" si="412"/>
        <v>0</v>
      </c>
      <c r="L990" s="91"/>
      <c r="M990" s="63"/>
      <c r="N990" s="63"/>
      <c r="O990" s="63"/>
      <c r="P990" s="63"/>
      <c r="Q990" s="63"/>
      <c r="R990" s="63"/>
      <c r="S990" s="51">
        <f t="shared" si="413"/>
        <v>0</v>
      </c>
      <c r="T990" s="51">
        <f t="shared" si="414"/>
        <v>0</v>
      </c>
      <c r="U990" s="51">
        <f t="shared" si="415"/>
        <v>0</v>
      </c>
      <c r="V990" s="51">
        <f t="shared" si="416"/>
        <v>0</v>
      </c>
      <c r="W990" s="51">
        <f t="shared" si="417"/>
        <v>0</v>
      </c>
      <c r="X990" s="51">
        <f t="shared" si="418"/>
        <v>0</v>
      </c>
      <c r="Y990" s="51">
        <f t="shared" si="419"/>
        <v>0</v>
      </c>
      <c r="Z990" s="42"/>
      <c r="AB990" s="274" t="str">
        <f t="shared" si="408"/>
        <v>niet invulbaar</v>
      </c>
      <c r="AC990" s="34"/>
      <c r="AD990" s="34"/>
      <c r="AE990" s="34"/>
      <c r="AF990" s="86"/>
      <c r="AH990" s="28" t="s">
        <v>245</v>
      </c>
      <c r="AI990" s="28" t="str" cm="1">
        <f t="array" ref="AI990">IF(AH990="h",_xlfn.XLOOKUP(AJ990,AJ991:$AJ$2125,AH991:$AH$2125,""),IF(AH990="l",IF(AJ989&lt;&gt;"","sub",""),""))</f>
        <v/>
      </c>
      <c r="AJ990" s="28" t="str">
        <f t="shared" si="407"/>
        <v/>
      </c>
    </row>
    <row r="991" spans="1:36" hidden="1" x14ac:dyDescent="0.25">
      <c r="A991" s="59"/>
      <c r="B991" s="59"/>
      <c r="C991" s="63"/>
      <c r="D991" s="65"/>
      <c r="E991" s="51">
        <f t="shared" si="409"/>
        <v>0</v>
      </c>
      <c r="F991" s="65"/>
      <c r="G991" s="51">
        <f t="shared" si="410"/>
        <v>0</v>
      </c>
      <c r="H991" s="65"/>
      <c r="I991" s="51">
        <f t="shared" si="411"/>
        <v>0</v>
      </c>
      <c r="J991" s="65"/>
      <c r="K991" s="51">
        <f t="shared" si="412"/>
        <v>0</v>
      </c>
      <c r="L991" s="91"/>
      <c r="M991" s="63"/>
      <c r="N991" s="63"/>
      <c r="O991" s="63"/>
      <c r="P991" s="63"/>
      <c r="Q991" s="63"/>
      <c r="R991" s="63"/>
      <c r="S991" s="51">
        <f t="shared" si="413"/>
        <v>0</v>
      </c>
      <c r="T991" s="51">
        <f t="shared" si="414"/>
        <v>0</v>
      </c>
      <c r="U991" s="51">
        <f t="shared" si="415"/>
        <v>0</v>
      </c>
      <c r="V991" s="51">
        <f t="shared" si="416"/>
        <v>0</v>
      </c>
      <c r="W991" s="51">
        <f t="shared" si="417"/>
        <v>0</v>
      </c>
      <c r="X991" s="51">
        <f t="shared" si="418"/>
        <v>0</v>
      </c>
      <c r="Y991" s="51">
        <f t="shared" si="419"/>
        <v>0</v>
      </c>
      <c r="Z991" s="42"/>
      <c r="AB991" s="274" t="str">
        <f t="shared" si="408"/>
        <v>niet invulbaar</v>
      </c>
      <c r="AC991" s="34"/>
      <c r="AD991" s="34"/>
      <c r="AE991" s="34"/>
      <c r="AF991" s="86"/>
      <c r="AH991" s="28" t="s">
        <v>245</v>
      </c>
      <c r="AI991" s="28" t="str" cm="1">
        <f t="array" ref="AI991">IF(AH991="h",_xlfn.XLOOKUP(AJ991,AJ992:$AJ$2125,AH992:$AH$2125,""),IF(AH991="l",IF(AJ990&lt;&gt;"","sub",""),""))</f>
        <v/>
      </c>
      <c r="AJ991" s="28" t="str">
        <f t="shared" si="407"/>
        <v/>
      </c>
    </row>
    <row r="992" spans="1:36" hidden="1" x14ac:dyDescent="0.25">
      <c r="A992" s="59"/>
      <c r="B992" s="59"/>
      <c r="C992" s="63"/>
      <c r="D992" s="65"/>
      <c r="E992" s="51">
        <f t="shared" si="409"/>
        <v>0</v>
      </c>
      <c r="F992" s="65"/>
      <c r="G992" s="51">
        <f t="shared" si="410"/>
        <v>0</v>
      </c>
      <c r="H992" s="65"/>
      <c r="I992" s="51">
        <f t="shared" si="411"/>
        <v>0</v>
      </c>
      <c r="J992" s="65"/>
      <c r="K992" s="51">
        <f t="shared" si="412"/>
        <v>0</v>
      </c>
      <c r="L992" s="91"/>
      <c r="M992" s="63"/>
      <c r="N992" s="63"/>
      <c r="O992" s="63"/>
      <c r="P992" s="63"/>
      <c r="Q992" s="63"/>
      <c r="R992" s="63"/>
      <c r="S992" s="51">
        <f t="shared" si="413"/>
        <v>0</v>
      </c>
      <c r="T992" s="51">
        <f t="shared" si="414"/>
        <v>0</v>
      </c>
      <c r="U992" s="51">
        <f t="shared" si="415"/>
        <v>0</v>
      </c>
      <c r="V992" s="51">
        <f t="shared" si="416"/>
        <v>0</v>
      </c>
      <c r="W992" s="51">
        <f t="shared" si="417"/>
        <v>0</v>
      </c>
      <c r="X992" s="51">
        <f t="shared" si="418"/>
        <v>0</v>
      </c>
      <c r="Y992" s="51">
        <f t="shared" si="419"/>
        <v>0</v>
      </c>
      <c r="Z992" s="42"/>
      <c r="AB992" s="274" t="str">
        <f t="shared" si="408"/>
        <v>niet invulbaar</v>
      </c>
      <c r="AC992" s="34"/>
      <c r="AD992" s="34"/>
      <c r="AE992" s="34"/>
      <c r="AF992" s="86"/>
      <c r="AH992" s="28" t="s">
        <v>245</v>
      </c>
      <c r="AI992" s="28" t="str" cm="1">
        <f t="array" ref="AI992">IF(AH992="h",_xlfn.XLOOKUP(AJ992,AJ993:$AJ$2125,AH993:$AH$2125,""),IF(AH992="l",IF(AJ991&lt;&gt;"","sub",""),""))</f>
        <v/>
      </c>
      <c r="AJ992" s="28" t="str">
        <f t="shared" si="407"/>
        <v/>
      </c>
    </row>
    <row r="993" spans="1:36" hidden="1" x14ac:dyDescent="0.25">
      <c r="A993" s="59"/>
      <c r="B993" s="59"/>
      <c r="C993" s="63"/>
      <c r="D993" s="65"/>
      <c r="E993" s="51">
        <f t="shared" si="409"/>
        <v>0</v>
      </c>
      <c r="F993" s="65"/>
      <c r="G993" s="51">
        <f t="shared" si="410"/>
        <v>0</v>
      </c>
      <c r="H993" s="65"/>
      <c r="I993" s="51">
        <f t="shared" si="411"/>
        <v>0</v>
      </c>
      <c r="J993" s="65"/>
      <c r="K993" s="51">
        <f t="shared" si="412"/>
        <v>0</v>
      </c>
      <c r="L993" s="91"/>
      <c r="M993" s="63"/>
      <c r="N993" s="63"/>
      <c r="O993" s="63"/>
      <c r="P993" s="63"/>
      <c r="Q993" s="63"/>
      <c r="R993" s="63"/>
      <c r="S993" s="51">
        <f t="shared" si="413"/>
        <v>0</v>
      </c>
      <c r="T993" s="51">
        <f t="shared" si="414"/>
        <v>0</v>
      </c>
      <c r="U993" s="51">
        <f t="shared" si="415"/>
        <v>0</v>
      </c>
      <c r="V993" s="51">
        <f t="shared" si="416"/>
        <v>0</v>
      </c>
      <c r="W993" s="51">
        <f t="shared" si="417"/>
        <v>0</v>
      </c>
      <c r="X993" s="51">
        <f t="shared" si="418"/>
        <v>0</v>
      </c>
      <c r="Y993" s="51">
        <f t="shared" si="419"/>
        <v>0</v>
      </c>
      <c r="Z993" s="42"/>
      <c r="AB993" s="274" t="str">
        <f t="shared" si="408"/>
        <v>niet invulbaar</v>
      </c>
      <c r="AC993" s="34"/>
      <c r="AD993" s="34"/>
      <c r="AE993" s="34"/>
      <c r="AF993" s="86"/>
      <c r="AH993" s="28" t="s">
        <v>245</v>
      </c>
      <c r="AI993" s="28" t="str" cm="1">
        <f t="array" ref="AI993">IF(AH993="h",_xlfn.XLOOKUP(AJ993,AJ994:$AJ$2125,AH994:$AH$2125,""),IF(AH993="l",IF(AJ992&lt;&gt;"","sub",""),""))</f>
        <v/>
      </c>
      <c r="AJ993" s="28" t="str">
        <f t="shared" si="407"/>
        <v/>
      </c>
    </row>
    <row r="994" spans="1:36" hidden="1" x14ac:dyDescent="0.25">
      <c r="A994" s="59"/>
      <c r="B994" s="59"/>
      <c r="C994" s="63"/>
      <c r="D994" s="65"/>
      <c r="E994" s="51">
        <f t="shared" si="409"/>
        <v>0</v>
      </c>
      <c r="F994" s="65"/>
      <c r="G994" s="51">
        <f t="shared" si="410"/>
        <v>0</v>
      </c>
      <c r="H994" s="65"/>
      <c r="I994" s="51">
        <f t="shared" si="411"/>
        <v>0</v>
      </c>
      <c r="J994" s="65"/>
      <c r="K994" s="51">
        <f t="shared" si="412"/>
        <v>0</v>
      </c>
      <c r="L994" s="91"/>
      <c r="M994" s="63"/>
      <c r="N994" s="63"/>
      <c r="O994" s="63"/>
      <c r="P994" s="63"/>
      <c r="Q994" s="63"/>
      <c r="R994" s="63"/>
      <c r="S994" s="51">
        <f t="shared" si="413"/>
        <v>0</v>
      </c>
      <c r="T994" s="51">
        <f t="shared" si="414"/>
        <v>0</v>
      </c>
      <c r="U994" s="51">
        <f t="shared" si="415"/>
        <v>0</v>
      </c>
      <c r="V994" s="51">
        <f t="shared" si="416"/>
        <v>0</v>
      </c>
      <c r="W994" s="51">
        <f t="shared" si="417"/>
        <v>0</v>
      </c>
      <c r="X994" s="51">
        <f t="shared" si="418"/>
        <v>0</v>
      </c>
      <c r="Y994" s="51">
        <f t="shared" si="419"/>
        <v>0</v>
      </c>
      <c r="Z994" s="42"/>
      <c r="AB994" s="274" t="str">
        <f t="shared" si="408"/>
        <v>niet invulbaar</v>
      </c>
      <c r="AC994" s="34"/>
      <c r="AD994" s="34"/>
      <c r="AE994" s="34"/>
      <c r="AF994" s="86"/>
      <c r="AH994" s="28" t="s">
        <v>245</v>
      </c>
      <c r="AI994" s="28" t="str" cm="1">
        <f t="array" ref="AI994">IF(AH994="h",_xlfn.XLOOKUP(AJ994,AJ995:$AJ$2125,AH995:$AH$2125,""),IF(AH994="l",IF(AJ993&lt;&gt;"","sub",""),""))</f>
        <v/>
      </c>
      <c r="AJ994" s="28" t="str">
        <f t="shared" si="407"/>
        <v/>
      </c>
    </row>
    <row r="995" spans="1:36" hidden="1" x14ac:dyDescent="0.25">
      <c r="A995" s="59"/>
      <c r="B995" s="59"/>
      <c r="C995" s="63"/>
      <c r="D995" s="65"/>
      <c r="E995" s="51">
        <f t="shared" si="409"/>
        <v>0</v>
      </c>
      <c r="F995" s="65"/>
      <c r="G995" s="51">
        <f t="shared" si="410"/>
        <v>0</v>
      </c>
      <c r="H995" s="65"/>
      <c r="I995" s="51">
        <f t="shared" si="411"/>
        <v>0</v>
      </c>
      <c r="J995" s="65"/>
      <c r="K995" s="51">
        <f t="shared" si="412"/>
        <v>0</v>
      </c>
      <c r="L995" s="91"/>
      <c r="M995" s="63"/>
      <c r="N995" s="63"/>
      <c r="O995" s="63"/>
      <c r="P995" s="63"/>
      <c r="Q995" s="63"/>
      <c r="R995" s="63"/>
      <c r="S995" s="51">
        <f t="shared" si="413"/>
        <v>0</v>
      </c>
      <c r="T995" s="51">
        <f t="shared" si="414"/>
        <v>0</v>
      </c>
      <c r="U995" s="51">
        <f t="shared" si="415"/>
        <v>0</v>
      </c>
      <c r="V995" s="51">
        <f t="shared" si="416"/>
        <v>0</v>
      </c>
      <c r="W995" s="51">
        <f t="shared" si="417"/>
        <v>0</v>
      </c>
      <c r="X995" s="51">
        <f t="shared" si="418"/>
        <v>0</v>
      </c>
      <c r="Y995" s="51">
        <f t="shared" si="419"/>
        <v>0</v>
      </c>
      <c r="Z995" s="42"/>
      <c r="AB995" s="274" t="str">
        <f t="shared" si="408"/>
        <v>niet invulbaar</v>
      </c>
      <c r="AC995" s="34"/>
      <c r="AD995" s="34"/>
      <c r="AE995" s="34"/>
      <c r="AF995" s="86"/>
      <c r="AH995" s="28" t="s">
        <v>245</v>
      </c>
      <c r="AI995" s="28" t="str" cm="1">
        <f t="array" ref="AI995">IF(AH995="h",_xlfn.XLOOKUP(AJ995,AJ996:$AJ$2125,AH996:$AH$2125,""),IF(AH995="l",IF(AJ994&lt;&gt;"","sub",""),""))</f>
        <v/>
      </c>
      <c r="AJ995" s="28" t="str">
        <f t="shared" si="407"/>
        <v/>
      </c>
    </row>
    <row r="996" spans="1:36" hidden="1" x14ac:dyDescent="0.25">
      <c r="A996" s="59"/>
      <c r="B996" s="59"/>
      <c r="C996" s="63"/>
      <c r="D996" s="65"/>
      <c r="E996" s="51">
        <f t="shared" si="409"/>
        <v>0</v>
      </c>
      <c r="F996" s="65"/>
      <c r="G996" s="51">
        <f t="shared" si="410"/>
        <v>0</v>
      </c>
      <c r="H996" s="65"/>
      <c r="I996" s="51">
        <f t="shared" si="411"/>
        <v>0</v>
      </c>
      <c r="J996" s="65"/>
      <c r="K996" s="51">
        <f t="shared" si="412"/>
        <v>0</v>
      </c>
      <c r="L996" s="91"/>
      <c r="M996" s="63"/>
      <c r="N996" s="63"/>
      <c r="O996" s="63"/>
      <c r="P996" s="63"/>
      <c r="Q996" s="63"/>
      <c r="R996" s="63"/>
      <c r="S996" s="51">
        <f t="shared" si="413"/>
        <v>0</v>
      </c>
      <c r="T996" s="51">
        <f t="shared" si="414"/>
        <v>0</v>
      </c>
      <c r="U996" s="51">
        <f t="shared" si="415"/>
        <v>0</v>
      </c>
      <c r="V996" s="51">
        <f t="shared" si="416"/>
        <v>0</v>
      </c>
      <c r="W996" s="51">
        <f t="shared" si="417"/>
        <v>0</v>
      </c>
      <c r="X996" s="51">
        <f t="shared" si="418"/>
        <v>0</v>
      </c>
      <c r="Y996" s="51">
        <f t="shared" si="419"/>
        <v>0</v>
      </c>
      <c r="Z996" s="42"/>
      <c r="AB996" s="274" t="str">
        <f t="shared" si="408"/>
        <v>niet invulbaar</v>
      </c>
      <c r="AC996" s="34"/>
      <c r="AD996" s="34"/>
      <c r="AE996" s="34"/>
      <c r="AF996" s="86"/>
      <c r="AH996" s="28" t="s">
        <v>245</v>
      </c>
      <c r="AI996" s="28" t="str" cm="1">
        <f t="array" ref="AI996">IF(AH996="h",_xlfn.XLOOKUP(AJ996,AJ997:$AJ$2125,AH997:$AH$2125,""),IF(AH996="l",IF(AJ995&lt;&gt;"","sub",""),""))</f>
        <v/>
      </c>
      <c r="AJ996" s="28" t="str">
        <f t="shared" si="407"/>
        <v/>
      </c>
    </row>
    <row r="997" spans="1:36" hidden="1" x14ac:dyDescent="0.25">
      <c r="A997" s="59"/>
      <c r="B997" s="59"/>
      <c r="C997" s="63"/>
      <c r="D997" s="65"/>
      <c r="E997" s="51">
        <f t="shared" si="409"/>
        <v>0</v>
      </c>
      <c r="F997" s="65"/>
      <c r="G997" s="51">
        <f t="shared" si="410"/>
        <v>0</v>
      </c>
      <c r="H997" s="65"/>
      <c r="I997" s="51">
        <f t="shared" si="411"/>
        <v>0</v>
      </c>
      <c r="J997" s="65"/>
      <c r="K997" s="51">
        <f t="shared" si="412"/>
        <v>0</v>
      </c>
      <c r="L997" s="91"/>
      <c r="M997" s="63"/>
      <c r="N997" s="63"/>
      <c r="O997" s="63"/>
      <c r="P997" s="63"/>
      <c r="Q997" s="63"/>
      <c r="R997" s="63"/>
      <c r="S997" s="51">
        <f t="shared" si="413"/>
        <v>0</v>
      </c>
      <c r="T997" s="51">
        <f t="shared" si="414"/>
        <v>0</v>
      </c>
      <c r="U997" s="51">
        <f t="shared" si="415"/>
        <v>0</v>
      </c>
      <c r="V997" s="51">
        <f t="shared" si="416"/>
        <v>0</v>
      </c>
      <c r="W997" s="51">
        <f t="shared" si="417"/>
        <v>0</v>
      </c>
      <c r="X997" s="51">
        <f t="shared" si="418"/>
        <v>0</v>
      </c>
      <c r="Y997" s="51">
        <f t="shared" si="419"/>
        <v>0</v>
      </c>
      <c r="Z997" s="42"/>
      <c r="AB997" s="274" t="str">
        <f t="shared" si="408"/>
        <v>niet invulbaar</v>
      </c>
      <c r="AC997" s="34"/>
      <c r="AD997" s="34"/>
      <c r="AE997" s="34"/>
      <c r="AF997" s="86"/>
      <c r="AH997" s="28" t="s">
        <v>245</v>
      </c>
      <c r="AI997" s="28" t="str" cm="1">
        <f t="array" ref="AI997">IF(AH997="h",_xlfn.XLOOKUP(AJ997,AJ998:$AJ$2125,AH998:$AH$2125,""),IF(AH997="l",IF(AJ996&lt;&gt;"","sub",""),""))</f>
        <v/>
      </c>
      <c r="AJ997" s="28" t="str">
        <f t="shared" si="407"/>
        <v/>
      </c>
    </row>
    <row r="998" spans="1:36" hidden="1" x14ac:dyDescent="0.25">
      <c r="A998" s="59"/>
      <c r="B998" s="59"/>
      <c r="C998" s="63"/>
      <c r="D998" s="65"/>
      <c r="E998" s="51">
        <f t="shared" si="409"/>
        <v>0</v>
      </c>
      <c r="F998" s="65"/>
      <c r="G998" s="51">
        <f t="shared" si="410"/>
        <v>0</v>
      </c>
      <c r="H998" s="65"/>
      <c r="I998" s="51">
        <f t="shared" si="411"/>
        <v>0</v>
      </c>
      <c r="J998" s="65"/>
      <c r="K998" s="51">
        <f t="shared" si="412"/>
        <v>0</v>
      </c>
      <c r="L998" s="91"/>
      <c r="M998" s="63"/>
      <c r="N998" s="63"/>
      <c r="O998" s="63"/>
      <c r="P998" s="63"/>
      <c r="Q998" s="63"/>
      <c r="R998" s="63"/>
      <c r="S998" s="51">
        <f t="shared" si="413"/>
        <v>0</v>
      </c>
      <c r="T998" s="51">
        <f t="shared" si="414"/>
        <v>0</v>
      </c>
      <c r="U998" s="51">
        <f t="shared" si="415"/>
        <v>0</v>
      </c>
      <c r="V998" s="51">
        <f t="shared" si="416"/>
        <v>0</v>
      </c>
      <c r="W998" s="51">
        <f t="shared" si="417"/>
        <v>0</v>
      </c>
      <c r="X998" s="51">
        <f t="shared" si="418"/>
        <v>0</v>
      </c>
      <c r="Y998" s="51">
        <f t="shared" si="419"/>
        <v>0</v>
      </c>
      <c r="Z998" s="42"/>
      <c r="AB998" s="274" t="str">
        <f t="shared" si="408"/>
        <v>niet invulbaar</v>
      </c>
      <c r="AC998" s="34"/>
      <c r="AD998" s="34"/>
      <c r="AE998" s="34"/>
      <c r="AF998" s="86"/>
      <c r="AH998" s="28" t="s">
        <v>245</v>
      </c>
      <c r="AI998" s="28" t="str" cm="1">
        <f t="array" ref="AI998">IF(AH998="h",_xlfn.XLOOKUP(AJ998,AJ999:$AJ$2125,AH999:$AH$2125,""),IF(AH998="l",IF(AJ997&lt;&gt;"","sub",""),""))</f>
        <v/>
      </c>
      <c r="AJ998" s="28" t="str">
        <f t="shared" si="407"/>
        <v/>
      </c>
    </row>
    <row r="999" spans="1:36" hidden="1" x14ac:dyDescent="0.25">
      <c r="A999" s="59"/>
      <c r="B999" s="59"/>
      <c r="C999" s="63"/>
      <c r="D999" s="65"/>
      <c r="E999" s="51">
        <f t="shared" si="409"/>
        <v>0</v>
      </c>
      <c r="F999" s="65"/>
      <c r="G999" s="51">
        <f t="shared" si="410"/>
        <v>0</v>
      </c>
      <c r="H999" s="65"/>
      <c r="I999" s="51">
        <f t="shared" si="411"/>
        <v>0</v>
      </c>
      <c r="J999" s="65"/>
      <c r="K999" s="51">
        <f t="shared" si="412"/>
        <v>0</v>
      </c>
      <c r="L999" s="91"/>
      <c r="M999" s="63"/>
      <c r="N999" s="63"/>
      <c r="O999" s="63"/>
      <c r="P999" s="63"/>
      <c r="Q999" s="63"/>
      <c r="R999" s="63"/>
      <c r="S999" s="51">
        <f t="shared" si="413"/>
        <v>0</v>
      </c>
      <c r="T999" s="51">
        <f t="shared" si="414"/>
        <v>0</v>
      </c>
      <c r="U999" s="51">
        <f t="shared" si="415"/>
        <v>0</v>
      </c>
      <c r="V999" s="51">
        <f t="shared" si="416"/>
        <v>0</v>
      </c>
      <c r="W999" s="51">
        <f t="shared" si="417"/>
        <v>0</v>
      </c>
      <c r="X999" s="51">
        <f t="shared" si="418"/>
        <v>0</v>
      </c>
      <c r="Y999" s="51">
        <f t="shared" si="419"/>
        <v>0</v>
      </c>
      <c r="Z999" s="42"/>
      <c r="AB999" s="274" t="str">
        <f t="shared" si="408"/>
        <v>niet invulbaar</v>
      </c>
      <c r="AC999" s="34"/>
      <c r="AD999" s="34"/>
      <c r="AE999" s="34"/>
      <c r="AF999" s="86"/>
      <c r="AH999" s="28" t="s">
        <v>245</v>
      </c>
      <c r="AI999" s="28" t="str" cm="1">
        <f t="array" ref="AI999">IF(AH999="h",_xlfn.XLOOKUP(AJ999,AJ1000:$AJ$2125,AH1000:$AH$2125,""),IF(AH999="l",IF(AJ998&lt;&gt;"","sub",""),""))</f>
        <v/>
      </c>
      <c r="AJ999" s="28" t="str">
        <f t="shared" si="407"/>
        <v/>
      </c>
    </row>
    <row r="1000" spans="1:36" hidden="1" x14ac:dyDescent="0.25">
      <c r="A1000" s="59"/>
      <c r="B1000" s="59"/>
      <c r="C1000" s="63"/>
      <c r="D1000" s="65"/>
      <c r="E1000" s="51">
        <f t="shared" si="409"/>
        <v>0</v>
      </c>
      <c r="F1000" s="65"/>
      <c r="G1000" s="51">
        <f t="shared" si="410"/>
        <v>0</v>
      </c>
      <c r="H1000" s="65"/>
      <c r="I1000" s="51">
        <f t="shared" si="411"/>
        <v>0</v>
      </c>
      <c r="J1000" s="65"/>
      <c r="K1000" s="51">
        <f t="shared" si="412"/>
        <v>0</v>
      </c>
      <c r="L1000" s="91"/>
      <c r="M1000" s="63"/>
      <c r="N1000" s="63"/>
      <c r="O1000" s="63"/>
      <c r="P1000" s="63"/>
      <c r="Q1000" s="63"/>
      <c r="R1000" s="63"/>
      <c r="S1000" s="51">
        <f t="shared" si="413"/>
        <v>0</v>
      </c>
      <c r="T1000" s="51">
        <f t="shared" si="414"/>
        <v>0</v>
      </c>
      <c r="U1000" s="51">
        <f t="shared" si="415"/>
        <v>0</v>
      </c>
      <c r="V1000" s="51">
        <f t="shared" si="416"/>
        <v>0</v>
      </c>
      <c r="W1000" s="51">
        <f t="shared" si="417"/>
        <v>0</v>
      </c>
      <c r="X1000" s="51">
        <f t="shared" si="418"/>
        <v>0</v>
      </c>
      <c r="Y1000" s="51">
        <f t="shared" si="419"/>
        <v>0</v>
      </c>
      <c r="Z1000" s="42"/>
      <c r="AB1000" s="274" t="str">
        <f t="shared" si="408"/>
        <v>niet invulbaar</v>
      </c>
      <c r="AC1000" s="34"/>
      <c r="AD1000" s="34"/>
      <c r="AE1000" s="34"/>
      <c r="AF1000" s="86"/>
      <c r="AH1000" s="28" t="s">
        <v>245</v>
      </c>
      <c r="AI1000" s="28" t="str" cm="1">
        <f t="array" ref="AI1000">IF(AH1000="h",_xlfn.XLOOKUP(AJ1000,AJ1001:$AJ$2125,AH1001:$AH$2125,""),IF(AH1000="l",IF(AJ999&lt;&gt;"","sub",""),""))</f>
        <v/>
      </c>
      <c r="AJ1000" s="28" t="str">
        <f t="shared" si="407"/>
        <v/>
      </c>
    </row>
    <row r="1001" spans="1:36" hidden="1" x14ac:dyDescent="0.25">
      <c r="A1001" s="59"/>
      <c r="B1001" s="59"/>
      <c r="C1001" s="63"/>
      <c r="D1001" s="65"/>
      <c r="E1001" s="51">
        <f t="shared" si="409"/>
        <v>0</v>
      </c>
      <c r="F1001" s="65"/>
      <c r="G1001" s="51">
        <f t="shared" si="410"/>
        <v>0</v>
      </c>
      <c r="H1001" s="65"/>
      <c r="I1001" s="51">
        <f t="shared" si="411"/>
        <v>0</v>
      </c>
      <c r="J1001" s="65"/>
      <c r="K1001" s="51">
        <f t="shared" si="412"/>
        <v>0</v>
      </c>
      <c r="L1001" s="91"/>
      <c r="M1001" s="63"/>
      <c r="N1001" s="63"/>
      <c r="O1001" s="63"/>
      <c r="P1001" s="63"/>
      <c r="Q1001" s="63"/>
      <c r="R1001" s="63"/>
      <c r="S1001" s="51">
        <f t="shared" si="413"/>
        <v>0</v>
      </c>
      <c r="T1001" s="51">
        <f t="shared" si="414"/>
        <v>0</v>
      </c>
      <c r="U1001" s="51">
        <f t="shared" si="415"/>
        <v>0</v>
      </c>
      <c r="V1001" s="51">
        <f t="shared" si="416"/>
        <v>0</v>
      </c>
      <c r="W1001" s="51">
        <f t="shared" si="417"/>
        <v>0</v>
      </c>
      <c r="X1001" s="51">
        <f t="shared" si="418"/>
        <v>0</v>
      </c>
      <c r="Y1001" s="51">
        <f t="shared" si="419"/>
        <v>0</v>
      </c>
      <c r="Z1001" s="42"/>
      <c r="AB1001" s="274" t="str">
        <f t="shared" si="408"/>
        <v>niet invulbaar</v>
      </c>
      <c r="AC1001" s="34"/>
      <c r="AD1001" s="34"/>
      <c r="AE1001" s="34"/>
      <c r="AF1001" s="86"/>
      <c r="AH1001" s="28" t="s">
        <v>245</v>
      </c>
      <c r="AI1001" s="28" t="str" cm="1">
        <f t="array" ref="AI1001">IF(AH1001="h",_xlfn.XLOOKUP(AJ1001,AJ1002:$AJ$2125,AH1002:$AH$2125,""),IF(AH1001="l",IF(AJ1000&lt;&gt;"","sub",""),""))</f>
        <v/>
      </c>
      <c r="AJ1001" s="28" t="str">
        <f t="shared" si="407"/>
        <v/>
      </c>
    </row>
    <row r="1002" spans="1:36" hidden="1" x14ac:dyDescent="0.25">
      <c r="A1002" s="59"/>
      <c r="B1002" s="59"/>
      <c r="C1002" s="63"/>
      <c r="D1002" s="65"/>
      <c r="E1002" s="51">
        <f t="shared" si="409"/>
        <v>0</v>
      </c>
      <c r="F1002" s="65"/>
      <c r="G1002" s="51">
        <f t="shared" si="410"/>
        <v>0</v>
      </c>
      <c r="H1002" s="65"/>
      <c r="I1002" s="51">
        <f t="shared" si="411"/>
        <v>0</v>
      </c>
      <c r="J1002" s="65"/>
      <c r="K1002" s="51">
        <f t="shared" si="412"/>
        <v>0</v>
      </c>
      <c r="L1002" s="91"/>
      <c r="M1002" s="63"/>
      <c r="N1002" s="63"/>
      <c r="O1002" s="63"/>
      <c r="P1002" s="63"/>
      <c r="Q1002" s="63"/>
      <c r="R1002" s="63"/>
      <c r="S1002" s="51">
        <f t="shared" si="413"/>
        <v>0</v>
      </c>
      <c r="T1002" s="51">
        <f t="shared" si="414"/>
        <v>0</v>
      </c>
      <c r="U1002" s="51">
        <f t="shared" si="415"/>
        <v>0</v>
      </c>
      <c r="V1002" s="51">
        <f t="shared" si="416"/>
        <v>0</v>
      </c>
      <c r="W1002" s="51">
        <f t="shared" si="417"/>
        <v>0</v>
      </c>
      <c r="X1002" s="51">
        <f t="shared" si="418"/>
        <v>0</v>
      </c>
      <c r="Y1002" s="51">
        <f t="shared" si="419"/>
        <v>0</v>
      </c>
      <c r="Z1002" s="42"/>
      <c r="AB1002" s="274" t="str">
        <f t="shared" si="408"/>
        <v>niet invulbaar</v>
      </c>
      <c r="AC1002" s="34"/>
      <c r="AD1002" s="34"/>
      <c r="AE1002" s="34"/>
      <c r="AF1002" s="86"/>
      <c r="AH1002" s="28" t="s">
        <v>245</v>
      </c>
      <c r="AI1002" s="28" t="str" cm="1">
        <f t="array" ref="AI1002">IF(AH1002="h",_xlfn.XLOOKUP(AJ1002,AJ1003:$AJ$2125,AH1003:$AH$2125,""),IF(AH1002="l",IF(AJ1001&lt;&gt;"","sub",""),""))</f>
        <v/>
      </c>
      <c r="AJ1002" s="28" t="str">
        <f t="shared" si="407"/>
        <v/>
      </c>
    </row>
    <row r="1003" spans="1:36" hidden="1" x14ac:dyDescent="0.25">
      <c r="A1003" s="59"/>
      <c r="B1003" s="59"/>
      <c r="C1003" s="63"/>
      <c r="D1003" s="65"/>
      <c r="E1003" s="51">
        <f t="shared" si="409"/>
        <v>0</v>
      </c>
      <c r="F1003" s="65"/>
      <c r="G1003" s="51">
        <f t="shared" si="410"/>
        <v>0</v>
      </c>
      <c r="H1003" s="65"/>
      <c r="I1003" s="51">
        <f t="shared" si="411"/>
        <v>0</v>
      </c>
      <c r="J1003" s="65"/>
      <c r="K1003" s="51">
        <f t="shared" si="412"/>
        <v>0</v>
      </c>
      <c r="L1003" s="91"/>
      <c r="M1003" s="63"/>
      <c r="N1003" s="63"/>
      <c r="O1003" s="63"/>
      <c r="P1003" s="63"/>
      <c r="Q1003" s="63"/>
      <c r="R1003" s="63"/>
      <c r="S1003" s="51">
        <f t="shared" si="413"/>
        <v>0</v>
      </c>
      <c r="T1003" s="51">
        <f t="shared" si="414"/>
        <v>0</v>
      </c>
      <c r="U1003" s="51">
        <f t="shared" si="415"/>
        <v>0</v>
      </c>
      <c r="V1003" s="51">
        <f t="shared" si="416"/>
        <v>0</v>
      </c>
      <c r="W1003" s="51">
        <f t="shared" si="417"/>
        <v>0</v>
      </c>
      <c r="X1003" s="51">
        <f t="shared" si="418"/>
        <v>0</v>
      </c>
      <c r="Y1003" s="51">
        <f t="shared" si="419"/>
        <v>0</v>
      </c>
      <c r="Z1003" s="42"/>
      <c r="AB1003" s="274" t="str">
        <f t="shared" si="408"/>
        <v>niet invulbaar</v>
      </c>
      <c r="AC1003" s="34"/>
      <c r="AD1003" s="34"/>
      <c r="AE1003" s="34"/>
      <c r="AF1003" s="86"/>
      <c r="AH1003" s="28" t="s">
        <v>245</v>
      </c>
      <c r="AI1003" s="28" t="str" cm="1">
        <f t="array" ref="AI1003">IF(AH1003="h",_xlfn.XLOOKUP(AJ1003,AJ1004:$AJ$2125,AH1004:$AH$2125,""),IF(AH1003="l",IF(AJ1002&lt;&gt;"","sub",""),""))</f>
        <v/>
      </c>
      <c r="AJ1003" s="28" t="str">
        <f t="shared" si="407"/>
        <v/>
      </c>
    </row>
    <row r="1004" spans="1:36" hidden="1" x14ac:dyDescent="0.25">
      <c r="A1004" s="59"/>
      <c r="B1004" s="59"/>
      <c r="C1004" s="63"/>
      <c r="D1004" s="65"/>
      <c r="E1004" s="51">
        <f t="shared" si="409"/>
        <v>0</v>
      </c>
      <c r="F1004" s="65"/>
      <c r="G1004" s="51">
        <f t="shared" si="410"/>
        <v>0</v>
      </c>
      <c r="H1004" s="65"/>
      <c r="I1004" s="51">
        <f t="shared" si="411"/>
        <v>0</v>
      </c>
      <c r="J1004" s="65"/>
      <c r="K1004" s="51">
        <f t="shared" si="412"/>
        <v>0</v>
      </c>
      <c r="L1004" s="91"/>
      <c r="M1004" s="63"/>
      <c r="N1004" s="63"/>
      <c r="O1004" s="63"/>
      <c r="P1004" s="63"/>
      <c r="Q1004" s="63"/>
      <c r="R1004" s="63"/>
      <c r="S1004" s="51">
        <f t="shared" si="413"/>
        <v>0</v>
      </c>
      <c r="T1004" s="51">
        <f t="shared" si="414"/>
        <v>0</v>
      </c>
      <c r="U1004" s="51">
        <f t="shared" si="415"/>
        <v>0</v>
      </c>
      <c r="V1004" s="51">
        <f t="shared" si="416"/>
        <v>0</v>
      </c>
      <c r="W1004" s="51">
        <f t="shared" si="417"/>
        <v>0</v>
      </c>
      <c r="X1004" s="51">
        <f t="shared" si="418"/>
        <v>0</v>
      </c>
      <c r="Y1004" s="51">
        <f t="shared" si="419"/>
        <v>0</v>
      </c>
      <c r="Z1004" s="42"/>
      <c r="AB1004" s="274" t="str">
        <f t="shared" si="408"/>
        <v>niet invulbaar</v>
      </c>
      <c r="AC1004" s="34"/>
      <c r="AD1004" s="34"/>
      <c r="AE1004" s="34"/>
      <c r="AF1004" s="86"/>
      <c r="AH1004" s="28" t="s">
        <v>245</v>
      </c>
      <c r="AI1004" s="28" t="str" cm="1">
        <f t="array" ref="AI1004">IF(AH1004="h",_xlfn.XLOOKUP(AJ1004,AJ1005:$AJ$2125,AH1005:$AH$2125,""),IF(AH1004="l",IF(AJ1003&lt;&gt;"","sub",""),""))</f>
        <v/>
      </c>
      <c r="AJ1004" s="28" t="str">
        <f t="shared" si="407"/>
        <v/>
      </c>
    </row>
    <row r="1005" spans="1:36" hidden="1" x14ac:dyDescent="0.25">
      <c r="A1005" s="59"/>
      <c r="B1005" s="59"/>
      <c r="C1005" s="63"/>
      <c r="D1005" s="65"/>
      <c r="E1005" s="51">
        <f t="shared" si="409"/>
        <v>0</v>
      </c>
      <c r="F1005" s="65"/>
      <c r="G1005" s="51">
        <f t="shared" si="410"/>
        <v>0</v>
      </c>
      <c r="H1005" s="65"/>
      <c r="I1005" s="51">
        <f t="shared" si="411"/>
        <v>0</v>
      </c>
      <c r="J1005" s="65"/>
      <c r="K1005" s="51">
        <f t="shared" si="412"/>
        <v>0</v>
      </c>
      <c r="L1005" s="91"/>
      <c r="M1005" s="63"/>
      <c r="N1005" s="63"/>
      <c r="O1005" s="63"/>
      <c r="P1005" s="63"/>
      <c r="Q1005" s="63"/>
      <c r="R1005" s="63"/>
      <c r="S1005" s="51">
        <f t="shared" si="413"/>
        <v>0</v>
      </c>
      <c r="T1005" s="51">
        <f t="shared" si="414"/>
        <v>0</v>
      </c>
      <c r="U1005" s="51">
        <f t="shared" si="415"/>
        <v>0</v>
      </c>
      <c r="V1005" s="51">
        <f t="shared" si="416"/>
        <v>0</v>
      </c>
      <c r="W1005" s="51">
        <f t="shared" si="417"/>
        <v>0</v>
      </c>
      <c r="X1005" s="51">
        <f t="shared" si="418"/>
        <v>0</v>
      </c>
      <c r="Y1005" s="51">
        <f t="shared" si="419"/>
        <v>0</v>
      </c>
      <c r="Z1005" s="42"/>
      <c r="AB1005" s="274" t="str">
        <f t="shared" si="408"/>
        <v>niet invulbaar</v>
      </c>
      <c r="AC1005" s="34"/>
      <c r="AD1005" s="34"/>
      <c r="AE1005" s="34"/>
      <c r="AF1005" s="86"/>
      <c r="AH1005" s="28" t="s">
        <v>245</v>
      </c>
      <c r="AI1005" s="28" t="str" cm="1">
        <f t="array" ref="AI1005">IF(AH1005="h",_xlfn.XLOOKUP(AJ1005,AJ1006:$AJ$2125,AH1006:$AH$2125,""),IF(AH1005="l",IF(AJ1004&lt;&gt;"","sub",""),""))</f>
        <v/>
      </c>
      <c r="AJ1005" s="28" t="str">
        <f t="shared" si="407"/>
        <v/>
      </c>
    </row>
    <row r="1006" spans="1:36" hidden="1" x14ac:dyDescent="0.25">
      <c r="A1006" s="59"/>
      <c r="B1006" s="59"/>
      <c r="C1006" s="63"/>
      <c r="D1006" s="65"/>
      <c r="E1006" s="51">
        <f t="shared" si="409"/>
        <v>0</v>
      </c>
      <c r="F1006" s="65"/>
      <c r="G1006" s="51">
        <f t="shared" si="410"/>
        <v>0</v>
      </c>
      <c r="H1006" s="65"/>
      <c r="I1006" s="51">
        <f t="shared" si="411"/>
        <v>0</v>
      </c>
      <c r="J1006" s="65"/>
      <c r="K1006" s="51">
        <f t="shared" si="412"/>
        <v>0</v>
      </c>
      <c r="L1006" s="91"/>
      <c r="M1006" s="63"/>
      <c r="N1006" s="63"/>
      <c r="O1006" s="63"/>
      <c r="P1006" s="63"/>
      <c r="Q1006" s="63"/>
      <c r="R1006" s="63"/>
      <c r="S1006" s="51">
        <f t="shared" si="413"/>
        <v>0</v>
      </c>
      <c r="T1006" s="51">
        <f t="shared" si="414"/>
        <v>0</v>
      </c>
      <c r="U1006" s="51">
        <f t="shared" si="415"/>
        <v>0</v>
      </c>
      <c r="V1006" s="51">
        <f t="shared" si="416"/>
        <v>0</v>
      </c>
      <c r="W1006" s="51">
        <f t="shared" si="417"/>
        <v>0</v>
      </c>
      <c r="X1006" s="51">
        <f t="shared" si="418"/>
        <v>0</v>
      </c>
      <c r="Y1006" s="51">
        <f t="shared" si="419"/>
        <v>0</v>
      </c>
      <c r="Z1006" s="42"/>
      <c r="AB1006" s="274" t="str">
        <f t="shared" si="408"/>
        <v>niet invulbaar</v>
      </c>
      <c r="AC1006" s="34"/>
      <c r="AD1006" s="34"/>
      <c r="AE1006" s="34"/>
      <c r="AF1006" s="86"/>
      <c r="AH1006" s="28" t="s">
        <v>245</v>
      </c>
      <c r="AI1006" s="28" t="str" cm="1">
        <f t="array" ref="AI1006">IF(AH1006="h",_xlfn.XLOOKUP(AJ1006,AJ1007:$AJ$2125,AH1007:$AH$2125,""),IF(AH1006="l",IF(AJ1005&lt;&gt;"","sub",""),""))</f>
        <v/>
      </c>
      <c r="AJ1006" s="28" t="str">
        <f t="shared" si="407"/>
        <v/>
      </c>
    </row>
    <row r="1007" spans="1:36" hidden="1" x14ac:dyDescent="0.25">
      <c r="A1007" s="59"/>
      <c r="B1007" s="59"/>
      <c r="C1007" s="63"/>
      <c r="D1007" s="65"/>
      <c r="E1007" s="51">
        <f t="shared" si="409"/>
        <v>0</v>
      </c>
      <c r="F1007" s="65"/>
      <c r="G1007" s="51">
        <f t="shared" si="410"/>
        <v>0</v>
      </c>
      <c r="H1007" s="65"/>
      <c r="I1007" s="51">
        <f t="shared" si="411"/>
        <v>0</v>
      </c>
      <c r="J1007" s="65"/>
      <c r="K1007" s="51">
        <f t="shared" si="412"/>
        <v>0</v>
      </c>
      <c r="L1007" s="91"/>
      <c r="M1007" s="63"/>
      <c r="N1007" s="63"/>
      <c r="O1007" s="63"/>
      <c r="P1007" s="63"/>
      <c r="Q1007" s="63"/>
      <c r="R1007" s="63"/>
      <c r="S1007" s="51">
        <f t="shared" si="413"/>
        <v>0</v>
      </c>
      <c r="T1007" s="51">
        <f t="shared" si="414"/>
        <v>0</v>
      </c>
      <c r="U1007" s="51">
        <f t="shared" si="415"/>
        <v>0</v>
      </c>
      <c r="V1007" s="51">
        <f t="shared" si="416"/>
        <v>0</v>
      </c>
      <c r="W1007" s="51">
        <f t="shared" si="417"/>
        <v>0</v>
      </c>
      <c r="X1007" s="51">
        <f t="shared" si="418"/>
        <v>0</v>
      </c>
      <c r="Y1007" s="51">
        <f t="shared" si="419"/>
        <v>0</v>
      </c>
      <c r="Z1007" s="42"/>
      <c r="AB1007" s="274" t="str">
        <f t="shared" si="408"/>
        <v>niet invulbaar</v>
      </c>
      <c r="AC1007" s="34"/>
      <c r="AD1007" s="34"/>
      <c r="AE1007" s="34"/>
      <c r="AF1007" s="86"/>
      <c r="AH1007" s="28" t="s">
        <v>245</v>
      </c>
      <c r="AI1007" s="28" t="str" cm="1">
        <f t="array" ref="AI1007">IF(AH1007="h",_xlfn.XLOOKUP(AJ1007,AJ1008:$AJ$2125,AH1008:$AH$2125,""),IF(AH1007="l",IF(AJ1006&lt;&gt;"","sub",""),""))</f>
        <v/>
      </c>
      <c r="AJ1007" s="28" t="str">
        <f t="shared" si="407"/>
        <v/>
      </c>
    </row>
    <row r="1008" spans="1:36" hidden="1" x14ac:dyDescent="0.25">
      <c r="A1008" s="59"/>
      <c r="B1008" s="59"/>
      <c r="C1008" s="63"/>
      <c r="D1008" s="65"/>
      <c r="E1008" s="51">
        <f t="shared" si="409"/>
        <v>0</v>
      </c>
      <c r="F1008" s="65"/>
      <c r="G1008" s="51">
        <f t="shared" si="410"/>
        <v>0</v>
      </c>
      <c r="H1008" s="65"/>
      <c r="I1008" s="51">
        <f t="shared" si="411"/>
        <v>0</v>
      </c>
      <c r="J1008" s="65"/>
      <c r="K1008" s="51">
        <f t="shared" si="412"/>
        <v>0</v>
      </c>
      <c r="L1008" s="91"/>
      <c r="M1008" s="63"/>
      <c r="N1008" s="63"/>
      <c r="O1008" s="63"/>
      <c r="P1008" s="63"/>
      <c r="Q1008" s="63"/>
      <c r="R1008" s="63"/>
      <c r="S1008" s="51">
        <f t="shared" si="413"/>
        <v>0</v>
      </c>
      <c r="T1008" s="51">
        <f t="shared" si="414"/>
        <v>0</v>
      </c>
      <c r="U1008" s="51">
        <f t="shared" si="415"/>
        <v>0</v>
      </c>
      <c r="V1008" s="51">
        <f t="shared" si="416"/>
        <v>0</v>
      </c>
      <c r="W1008" s="51">
        <f t="shared" si="417"/>
        <v>0</v>
      </c>
      <c r="X1008" s="51">
        <f t="shared" si="418"/>
        <v>0</v>
      </c>
      <c r="Y1008" s="51">
        <f t="shared" si="419"/>
        <v>0</v>
      </c>
      <c r="Z1008" s="42"/>
      <c r="AB1008" s="274" t="str">
        <f t="shared" si="408"/>
        <v>niet invulbaar</v>
      </c>
      <c r="AC1008" s="34"/>
      <c r="AD1008" s="34"/>
      <c r="AE1008" s="34"/>
      <c r="AF1008" s="86"/>
      <c r="AH1008" s="28" t="s">
        <v>245</v>
      </c>
      <c r="AI1008" s="28" t="str" cm="1">
        <f t="array" ref="AI1008">IF(AH1008="h",_xlfn.XLOOKUP(AJ1008,AJ1009:$AJ$2125,AH1009:$AH$2125,""),IF(AH1008="l",IF(AJ1007&lt;&gt;"","sub",""),""))</f>
        <v/>
      </c>
      <c r="AJ1008" s="28" t="str">
        <f t="shared" si="407"/>
        <v/>
      </c>
    </row>
    <row r="1009" spans="1:36" hidden="1" x14ac:dyDescent="0.25">
      <c r="A1009" s="59"/>
      <c r="B1009" s="59"/>
      <c r="C1009" s="63"/>
      <c r="D1009" s="65"/>
      <c r="E1009" s="51">
        <f t="shared" si="409"/>
        <v>0</v>
      </c>
      <c r="F1009" s="65"/>
      <c r="G1009" s="51">
        <f t="shared" si="410"/>
        <v>0</v>
      </c>
      <c r="H1009" s="65"/>
      <c r="I1009" s="51">
        <f t="shared" si="411"/>
        <v>0</v>
      </c>
      <c r="J1009" s="65"/>
      <c r="K1009" s="51">
        <f t="shared" si="412"/>
        <v>0</v>
      </c>
      <c r="L1009" s="91"/>
      <c r="M1009" s="63"/>
      <c r="N1009" s="63"/>
      <c r="O1009" s="63"/>
      <c r="P1009" s="63"/>
      <c r="Q1009" s="63"/>
      <c r="R1009" s="63"/>
      <c r="S1009" s="51">
        <f t="shared" si="413"/>
        <v>0</v>
      </c>
      <c r="T1009" s="51">
        <f t="shared" si="414"/>
        <v>0</v>
      </c>
      <c r="U1009" s="51">
        <f t="shared" si="415"/>
        <v>0</v>
      </c>
      <c r="V1009" s="51">
        <f t="shared" si="416"/>
        <v>0</v>
      </c>
      <c r="W1009" s="51">
        <f t="shared" si="417"/>
        <v>0</v>
      </c>
      <c r="X1009" s="51">
        <f t="shared" si="418"/>
        <v>0</v>
      </c>
      <c r="Y1009" s="51">
        <f t="shared" si="419"/>
        <v>0</v>
      </c>
      <c r="Z1009" s="42"/>
      <c r="AB1009" s="274" t="str">
        <f t="shared" si="408"/>
        <v>niet invulbaar</v>
      </c>
      <c r="AC1009" s="34"/>
      <c r="AD1009" s="34"/>
      <c r="AE1009" s="34"/>
      <c r="AF1009" s="86"/>
      <c r="AH1009" s="28" t="s">
        <v>245</v>
      </c>
      <c r="AI1009" s="28" t="str" cm="1">
        <f t="array" ref="AI1009">IF(AH1009="h",_xlfn.XLOOKUP(AJ1009,AJ1010:$AJ$2125,AH1010:$AH$2125,""),IF(AH1009="l",IF(AJ1008&lt;&gt;"","sub",""),""))</f>
        <v/>
      </c>
      <c r="AJ1009" s="28" t="str">
        <f t="shared" si="407"/>
        <v/>
      </c>
    </row>
    <row r="1010" spans="1:36" hidden="1" x14ac:dyDescent="0.25">
      <c r="A1010" s="59"/>
      <c r="B1010" s="59"/>
      <c r="C1010" s="63"/>
      <c r="D1010" s="65"/>
      <c r="E1010" s="51">
        <f t="shared" si="409"/>
        <v>0</v>
      </c>
      <c r="F1010" s="65"/>
      <c r="G1010" s="51">
        <f t="shared" si="410"/>
        <v>0</v>
      </c>
      <c r="H1010" s="65"/>
      <c r="I1010" s="51">
        <f t="shared" si="411"/>
        <v>0</v>
      </c>
      <c r="J1010" s="65"/>
      <c r="K1010" s="51">
        <f t="shared" si="412"/>
        <v>0</v>
      </c>
      <c r="L1010" s="91"/>
      <c r="M1010" s="63"/>
      <c r="N1010" s="63"/>
      <c r="O1010" s="63"/>
      <c r="P1010" s="63"/>
      <c r="Q1010" s="63"/>
      <c r="R1010" s="63"/>
      <c r="S1010" s="51">
        <f t="shared" si="413"/>
        <v>0</v>
      </c>
      <c r="T1010" s="51">
        <f t="shared" si="414"/>
        <v>0</v>
      </c>
      <c r="U1010" s="51">
        <f t="shared" si="415"/>
        <v>0</v>
      </c>
      <c r="V1010" s="51">
        <f t="shared" si="416"/>
        <v>0</v>
      </c>
      <c r="W1010" s="51">
        <f t="shared" si="417"/>
        <v>0</v>
      </c>
      <c r="X1010" s="51">
        <f t="shared" si="418"/>
        <v>0</v>
      </c>
      <c r="Y1010" s="51">
        <f t="shared" si="419"/>
        <v>0</v>
      </c>
      <c r="Z1010" s="42"/>
      <c r="AB1010" s="274" t="str">
        <f t="shared" si="408"/>
        <v>niet invulbaar</v>
      </c>
      <c r="AC1010" s="34"/>
      <c r="AD1010" s="34"/>
      <c r="AE1010" s="34"/>
      <c r="AF1010" s="86"/>
      <c r="AH1010" s="28" t="s">
        <v>245</v>
      </c>
      <c r="AI1010" s="28" t="str" cm="1">
        <f t="array" ref="AI1010">IF(AH1010="h",_xlfn.XLOOKUP(AJ1010,AJ1011:$AJ$2125,AH1011:$AH$2125,""),IF(AH1010="l",IF(AJ1009&lt;&gt;"","sub",""),""))</f>
        <v/>
      </c>
      <c r="AJ1010" s="28" t="str">
        <f t="shared" si="407"/>
        <v/>
      </c>
    </row>
    <row r="1011" spans="1:36" hidden="1" x14ac:dyDescent="0.25">
      <c r="A1011" s="59"/>
      <c r="B1011" s="59"/>
      <c r="C1011" s="63"/>
      <c r="D1011" s="65"/>
      <c r="E1011" s="51">
        <f t="shared" si="409"/>
        <v>0</v>
      </c>
      <c r="F1011" s="65"/>
      <c r="G1011" s="51">
        <f t="shared" si="410"/>
        <v>0</v>
      </c>
      <c r="H1011" s="65"/>
      <c r="I1011" s="51">
        <f t="shared" si="411"/>
        <v>0</v>
      </c>
      <c r="J1011" s="65"/>
      <c r="K1011" s="51">
        <f t="shared" si="412"/>
        <v>0</v>
      </c>
      <c r="L1011" s="91"/>
      <c r="M1011" s="63"/>
      <c r="N1011" s="63"/>
      <c r="O1011" s="63"/>
      <c r="P1011" s="63"/>
      <c r="Q1011" s="63"/>
      <c r="R1011" s="63"/>
      <c r="S1011" s="51">
        <f t="shared" si="413"/>
        <v>0</v>
      </c>
      <c r="T1011" s="51">
        <f t="shared" si="414"/>
        <v>0</v>
      </c>
      <c r="U1011" s="51">
        <f t="shared" si="415"/>
        <v>0</v>
      </c>
      <c r="V1011" s="51">
        <f t="shared" si="416"/>
        <v>0</v>
      </c>
      <c r="W1011" s="51">
        <f t="shared" si="417"/>
        <v>0</v>
      </c>
      <c r="X1011" s="51">
        <f t="shared" si="418"/>
        <v>0</v>
      </c>
      <c r="Y1011" s="51">
        <f t="shared" si="419"/>
        <v>0</v>
      </c>
      <c r="Z1011" s="42"/>
      <c r="AB1011" s="274" t="str">
        <f t="shared" si="408"/>
        <v>niet invulbaar</v>
      </c>
      <c r="AC1011" s="34"/>
      <c r="AD1011" s="34"/>
      <c r="AE1011" s="34"/>
      <c r="AF1011" s="86"/>
      <c r="AH1011" s="28" t="s">
        <v>245</v>
      </c>
      <c r="AI1011" s="28" t="str" cm="1">
        <f t="array" ref="AI1011">IF(AH1011="h",_xlfn.XLOOKUP(AJ1011,AJ1012:$AJ$2125,AH1012:$AH$2125,""),IF(AH1011="l",IF(AJ1010&lt;&gt;"","sub",""),""))</f>
        <v/>
      </c>
      <c r="AJ1011" s="28" t="str">
        <f t="shared" si="407"/>
        <v/>
      </c>
    </row>
    <row r="1012" spans="1:36" hidden="1" x14ac:dyDescent="0.25">
      <c r="A1012" s="59"/>
      <c r="B1012" s="59"/>
      <c r="C1012" s="63"/>
      <c r="D1012" s="65"/>
      <c r="E1012" s="51">
        <f t="shared" si="409"/>
        <v>0</v>
      </c>
      <c r="F1012" s="65"/>
      <c r="G1012" s="51">
        <f t="shared" si="410"/>
        <v>0</v>
      </c>
      <c r="H1012" s="65"/>
      <c r="I1012" s="51">
        <f t="shared" si="411"/>
        <v>0</v>
      </c>
      <c r="J1012" s="65"/>
      <c r="K1012" s="51">
        <f t="shared" si="412"/>
        <v>0</v>
      </c>
      <c r="L1012" s="91"/>
      <c r="M1012" s="63"/>
      <c r="N1012" s="63"/>
      <c r="O1012" s="63"/>
      <c r="P1012" s="63"/>
      <c r="Q1012" s="63"/>
      <c r="R1012" s="63"/>
      <c r="S1012" s="51">
        <f t="shared" si="413"/>
        <v>0</v>
      </c>
      <c r="T1012" s="51">
        <f t="shared" si="414"/>
        <v>0</v>
      </c>
      <c r="U1012" s="51">
        <f t="shared" si="415"/>
        <v>0</v>
      </c>
      <c r="V1012" s="51">
        <f t="shared" si="416"/>
        <v>0</v>
      </c>
      <c r="W1012" s="51">
        <f t="shared" si="417"/>
        <v>0</v>
      </c>
      <c r="X1012" s="51">
        <f t="shared" si="418"/>
        <v>0</v>
      </c>
      <c r="Y1012" s="51">
        <f t="shared" si="419"/>
        <v>0</v>
      </c>
      <c r="Z1012" s="42"/>
      <c r="AB1012" s="274" t="str">
        <f t="shared" si="408"/>
        <v>niet invulbaar</v>
      </c>
      <c r="AC1012" s="34"/>
      <c r="AD1012" s="34"/>
      <c r="AE1012" s="34"/>
      <c r="AF1012" s="86"/>
      <c r="AH1012" s="28" t="s">
        <v>245</v>
      </c>
      <c r="AI1012" s="28" t="str" cm="1">
        <f t="array" ref="AI1012">IF(AH1012="h",_xlfn.XLOOKUP(AJ1012,AJ1013:$AJ$2125,AH1013:$AH$2125,""),IF(AH1012="l",IF(AJ1011&lt;&gt;"","sub",""),""))</f>
        <v/>
      </c>
      <c r="AJ1012" s="28" t="str">
        <f t="shared" si="407"/>
        <v/>
      </c>
    </row>
    <row r="1013" spans="1:36" hidden="1" x14ac:dyDescent="0.25">
      <c r="A1013" s="59"/>
      <c r="B1013" s="59"/>
      <c r="C1013" s="63"/>
      <c r="D1013" s="65"/>
      <c r="E1013" s="51">
        <f t="shared" ref="E1013:E1044" si="420">B1013*D1013</f>
        <v>0</v>
      </c>
      <c r="F1013" s="65"/>
      <c r="G1013" s="51">
        <f t="shared" ref="G1013:G1044" si="421">B1013*F1013</f>
        <v>0</v>
      </c>
      <c r="H1013" s="65"/>
      <c r="I1013" s="51">
        <f t="shared" ref="I1013:I1044" si="422">B1013*H1013</f>
        <v>0</v>
      </c>
      <c r="J1013" s="65"/>
      <c r="K1013" s="51">
        <f t="shared" ref="K1013:K1044" si="423">(E1013*$J$6)+G1013+I1013+J1013</f>
        <v>0</v>
      </c>
      <c r="L1013" s="91"/>
      <c r="M1013" s="63"/>
      <c r="N1013" s="63"/>
      <c r="O1013" s="63"/>
      <c r="P1013" s="63"/>
      <c r="Q1013" s="63"/>
      <c r="R1013" s="63"/>
      <c r="S1013" s="51">
        <f t="shared" ref="S1013:S1044" si="424">IF(M1013="j",$K1013,0)</f>
        <v>0</v>
      </c>
      <c r="T1013" s="51">
        <f t="shared" ref="T1013:T1044" si="425">IF(N1013="j",$K1013,0)</f>
        <v>0</v>
      </c>
      <c r="U1013" s="51">
        <f t="shared" ref="U1013:U1044" si="426">IF(O1013="j",$K1013,0)</f>
        <v>0</v>
      </c>
      <c r="V1013" s="51">
        <f t="shared" ref="V1013:V1044" si="427">IF(P1013="j",$K1013,0)</f>
        <v>0</v>
      </c>
      <c r="W1013" s="51">
        <f t="shared" ref="W1013:W1044" si="428">IF(Q1013="j",$K1013,0)</f>
        <v>0</v>
      </c>
      <c r="X1013" s="51">
        <f t="shared" ref="X1013:X1044" si="429">IF(R1013="j",$K1013,0)</f>
        <v>0</v>
      </c>
      <c r="Y1013" s="51">
        <f t="shared" ref="Y1013:Y1044" si="430">SUM(S1013:X1013)</f>
        <v>0</v>
      </c>
      <c r="Z1013" s="42"/>
      <c r="AB1013" s="274" t="str">
        <f t="shared" si="408"/>
        <v>niet invulbaar</v>
      </c>
      <c r="AC1013" s="34"/>
      <c r="AD1013" s="34"/>
      <c r="AE1013" s="34"/>
      <c r="AF1013" s="86"/>
      <c r="AH1013" s="28" t="s">
        <v>245</v>
      </c>
      <c r="AI1013" s="28" t="str" cm="1">
        <f t="array" ref="AI1013">IF(AH1013="h",_xlfn.XLOOKUP(AJ1013,AJ1014:$AJ$2125,AH1014:$AH$2125,""),IF(AH1013="l",IF(AJ1012&lt;&gt;"","sub",""),""))</f>
        <v/>
      </c>
      <c r="AJ1013" s="28" t="str">
        <f t="shared" si="407"/>
        <v/>
      </c>
    </row>
    <row r="1014" spans="1:36" hidden="1" x14ac:dyDescent="0.25">
      <c r="A1014" s="59"/>
      <c r="B1014" s="59"/>
      <c r="C1014" s="63"/>
      <c r="D1014" s="65"/>
      <c r="E1014" s="51">
        <f t="shared" si="420"/>
        <v>0</v>
      </c>
      <c r="F1014" s="65"/>
      <c r="G1014" s="51">
        <f t="shared" si="421"/>
        <v>0</v>
      </c>
      <c r="H1014" s="65"/>
      <c r="I1014" s="51">
        <f t="shared" si="422"/>
        <v>0</v>
      </c>
      <c r="J1014" s="65"/>
      <c r="K1014" s="51">
        <f t="shared" si="423"/>
        <v>0</v>
      </c>
      <c r="L1014" s="91"/>
      <c r="M1014" s="63"/>
      <c r="N1014" s="63"/>
      <c r="O1014" s="63"/>
      <c r="P1014" s="63"/>
      <c r="Q1014" s="63"/>
      <c r="R1014" s="63"/>
      <c r="S1014" s="51">
        <f t="shared" si="424"/>
        <v>0</v>
      </c>
      <c r="T1014" s="51">
        <f t="shared" si="425"/>
        <v>0</v>
      </c>
      <c r="U1014" s="51">
        <f t="shared" si="426"/>
        <v>0</v>
      </c>
      <c r="V1014" s="51">
        <f t="shared" si="427"/>
        <v>0</v>
      </c>
      <c r="W1014" s="51">
        <f t="shared" si="428"/>
        <v>0</v>
      </c>
      <c r="X1014" s="51">
        <f t="shared" si="429"/>
        <v>0</v>
      </c>
      <c r="Y1014" s="51">
        <f t="shared" si="430"/>
        <v>0</v>
      </c>
      <c r="Z1014" s="42"/>
      <c r="AB1014" s="274" t="str">
        <f t="shared" si="408"/>
        <v>niet invulbaar</v>
      </c>
      <c r="AC1014" s="34"/>
      <c r="AD1014" s="34"/>
      <c r="AE1014" s="34"/>
      <c r="AF1014" s="86"/>
      <c r="AH1014" s="28" t="s">
        <v>245</v>
      </c>
      <c r="AI1014" s="28" t="str" cm="1">
        <f t="array" ref="AI1014">IF(AH1014="h",_xlfn.XLOOKUP(AJ1014,AJ1015:$AJ$2125,AH1015:$AH$2125,""),IF(AH1014="l",IF(AJ1013&lt;&gt;"","sub",""),""))</f>
        <v/>
      </c>
      <c r="AJ1014" s="28" t="str">
        <f t="shared" si="407"/>
        <v/>
      </c>
    </row>
    <row r="1015" spans="1:36" hidden="1" x14ac:dyDescent="0.25">
      <c r="A1015" s="59"/>
      <c r="B1015" s="59"/>
      <c r="C1015" s="63"/>
      <c r="D1015" s="65"/>
      <c r="E1015" s="51">
        <f t="shared" si="420"/>
        <v>0</v>
      </c>
      <c r="F1015" s="65"/>
      <c r="G1015" s="51">
        <f t="shared" si="421"/>
        <v>0</v>
      </c>
      <c r="H1015" s="65"/>
      <c r="I1015" s="51">
        <f t="shared" si="422"/>
        <v>0</v>
      </c>
      <c r="J1015" s="65"/>
      <c r="K1015" s="51">
        <f t="shared" si="423"/>
        <v>0</v>
      </c>
      <c r="L1015" s="91"/>
      <c r="M1015" s="63"/>
      <c r="N1015" s="63"/>
      <c r="O1015" s="63"/>
      <c r="P1015" s="63"/>
      <c r="Q1015" s="63"/>
      <c r="R1015" s="63"/>
      <c r="S1015" s="51">
        <f t="shared" si="424"/>
        <v>0</v>
      </c>
      <c r="T1015" s="51">
        <f t="shared" si="425"/>
        <v>0</v>
      </c>
      <c r="U1015" s="51">
        <f t="shared" si="426"/>
        <v>0</v>
      </c>
      <c r="V1015" s="51">
        <f t="shared" si="427"/>
        <v>0</v>
      </c>
      <c r="W1015" s="51">
        <f t="shared" si="428"/>
        <v>0</v>
      </c>
      <c r="X1015" s="51">
        <f t="shared" si="429"/>
        <v>0</v>
      </c>
      <c r="Y1015" s="51">
        <f t="shared" si="430"/>
        <v>0</v>
      </c>
      <c r="Z1015" s="42"/>
      <c r="AB1015" s="274" t="str">
        <f t="shared" si="408"/>
        <v>niet invulbaar</v>
      </c>
      <c r="AC1015" s="34"/>
      <c r="AD1015" s="34"/>
      <c r="AE1015" s="34"/>
      <c r="AF1015" s="86"/>
      <c r="AH1015" s="28" t="s">
        <v>245</v>
      </c>
      <c r="AI1015" s="28" t="str" cm="1">
        <f t="array" ref="AI1015">IF(AH1015="h",_xlfn.XLOOKUP(AJ1015,AJ1016:$AJ$2125,AH1016:$AH$2125,""),IF(AH1015="l",IF(AJ1014&lt;&gt;"","sub",""),""))</f>
        <v/>
      </c>
      <c r="AJ1015" s="28" t="str">
        <f t="shared" si="407"/>
        <v/>
      </c>
    </row>
    <row r="1016" spans="1:36" hidden="1" x14ac:dyDescent="0.25">
      <c r="A1016" s="59"/>
      <c r="B1016" s="59"/>
      <c r="C1016" s="63"/>
      <c r="D1016" s="65"/>
      <c r="E1016" s="51">
        <f t="shared" si="420"/>
        <v>0</v>
      </c>
      <c r="F1016" s="65"/>
      <c r="G1016" s="51">
        <f t="shared" si="421"/>
        <v>0</v>
      </c>
      <c r="H1016" s="65"/>
      <c r="I1016" s="51">
        <f t="shared" si="422"/>
        <v>0</v>
      </c>
      <c r="J1016" s="65"/>
      <c r="K1016" s="51">
        <f t="shared" si="423"/>
        <v>0</v>
      </c>
      <c r="L1016" s="91"/>
      <c r="M1016" s="63"/>
      <c r="N1016" s="63"/>
      <c r="O1016" s="63"/>
      <c r="P1016" s="63"/>
      <c r="Q1016" s="63"/>
      <c r="R1016" s="63"/>
      <c r="S1016" s="51">
        <f t="shared" si="424"/>
        <v>0</v>
      </c>
      <c r="T1016" s="51">
        <f t="shared" si="425"/>
        <v>0</v>
      </c>
      <c r="U1016" s="51">
        <f t="shared" si="426"/>
        <v>0</v>
      </c>
      <c r="V1016" s="51">
        <f t="shared" si="427"/>
        <v>0</v>
      </c>
      <c r="W1016" s="51">
        <f t="shared" si="428"/>
        <v>0</v>
      </c>
      <c r="X1016" s="51">
        <f t="shared" si="429"/>
        <v>0</v>
      </c>
      <c r="Y1016" s="51">
        <f t="shared" si="430"/>
        <v>0</v>
      </c>
      <c r="Z1016" s="42"/>
      <c r="AB1016" s="274" t="str">
        <f t="shared" si="408"/>
        <v>niet invulbaar</v>
      </c>
      <c r="AC1016" s="34"/>
      <c r="AD1016" s="34"/>
      <c r="AE1016" s="34"/>
      <c r="AF1016" s="86"/>
      <c r="AH1016" s="28" t="s">
        <v>245</v>
      </c>
      <c r="AI1016" s="28" t="str" cm="1">
        <f t="array" ref="AI1016">IF(AH1016="h",_xlfn.XLOOKUP(AJ1016,AJ1017:$AJ$2125,AH1017:$AH$2125,""),IF(AH1016="l",IF(AJ1015&lt;&gt;"","sub",""),""))</f>
        <v/>
      </c>
      <c r="AJ1016" s="28" t="str">
        <f t="shared" si="407"/>
        <v/>
      </c>
    </row>
    <row r="1017" spans="1:36" hidden="1" x14ac:dyDescent="0.25">
      <c r="A1017" s="59"/>
      <c r="B1017" s="59"/>
      <c r="C1017" s="63"/>
      <c r="D1017" s="65"/>
      <c r="E1017" s="51">
        <f t="shared" si="420"/>
        <v>0</v>
      </c>
      <c r="F1017" s="65"/>
      <c r="G1017" s="51">
        <f t="shared" si="421"/>
        <v>0</v>
      </c>
      <c r="H1017" s="65"/>
      <c r="I1017" s="51">
        <f t="shared" si="422"/>
        <v>0</v>
      </c>
      <c r="J1017" s="65"/>
      <c r="K1017" s="51">
        <f t="shared" si="423"/>
        <v>0</v>
      </c>
      <c r="L1017" s="91"/>
      <c r="M1017" s="63"/>
      <c r="N1017" s="63"/>
      <c r="O1017" s="63"/>
      <c r="P1017" s="63"/>
      <c r="Q1017" s="63"/>
      <c r="R1017" s="63"/>
      <c r="S1017" s="51">
        <f t="shared" si="424"/>
        <v>0</v>
      </c>
      <c r="T1017" s="51">
        <f t="shared" si="425"/>
        <v>0</v>
      </c>
      <c r="U1017" s="51">
        <f t="shared" si="426"/>
        <v>0</v>
      </c>
      <c r="V1017" s="51">
        <f t="shared" si="427"/>
        <v>0</v>
      </c>
      <c r="W1017" s="51">
        <f t="shared" si="428"/>
        <v>0</v>
      </c>
      <c r="X1017" s="51">
        <f t="shared" si="429"/>
        <v>0</v>
      </c>
      <c r="Y1017" s="51">
        <f t="shared" si="430"/>
        <v>0</v>
      </c>
      <c r="Z1017" s="42"/>
      <c r="AB1017" s="274" t="str">
        <f t="shared" si="408"/>
        <v>niet invulbaar</v>
      </c>
      <c r="AC1017" s="34"/>
      <c r="AD1017" s="34"/>
      <c r="AE1017" s="34"/>
      <c r="AF1017" s="86"/>
      <c r="AH1017" s="28" t="s">
        <v>245</v>
      </c>
      <c r="AI1017" s="28" t="str" cm="1">
        <f t="array" ref="AI1017">IF(AH1017="h",_xlfn.XLOOKUP(AJ1017,AJ1018:$AJ$2125,AH1018:$AH$2125,""),IF(AH1017="l",IF(AJ1016&lt;&gt;"","sub",""),""))</f>
        <v/>
      </c>
      <c r="AJ1017" s="28" t="str">
        <f t="shared" si="407"/>
        <v/>
      </c>
    </row>
    <row r="1018" spans="1:36" hidden="1" x14ac:dyDescent="0.25">
      <c r="A1018" s="59"/>
      <c r="B1018" s="59"/>
      <c r="C1018" s="63"/>
      <c r="D1018" s="65"/>
      <c r="E1018" s="51">
        <f t="shared" si="420"/>
        <v>0</v>
      </c>
      <c r="F1018" s="65"/>
      <c r="G1018" s="51">
        <f t="shared" si="421"/>
        <v>0</v>
      </c>
      <c r="H1018" s="65"/>
      <c r="I1018" s="51">
        <f t="shared" si="422"/>
        <v>0</v>
      </c>
      <c r="J1018" s="65"/>
      <c r="K1018" s="51">
        <f t="shared" si="423"/>
        <v>0</v>
      </c>
      <c r="L1018" s="91"/>
      <c r="M1018" s="63"/>
      <c r="N1018" s="63"/>
      <c r="O1018" s="63"/>
      <c r="P1018" s="63"/>
      <c r="Q1018" s="63"/>
      <c r="R1018" s="63"/>
      <c r="S1018" s="51">
        <f t="shared" si="424"/>
        <v>0</v>
      </c>
      <c r="T1018" s="51">
        <f t="shared" si="425"/>
        <v>0</v>
      </c>
      <c r="U1018" s="51">
        <f t="shared" si="426"/>
        <v>0</v>
      </c>
      <c r="V1018" s="51">
        <f t="shared" si="427"/>
        <v>0</v>
      </c>
      <c r="W1018" s="51">
        <f t="shared" si="428"/>
        <v>0</v>
      </c>
      <c r="X1018" s="51">
        <f t="shared" si="429"/>
        <v>0</v>
      </c>
      <c r="Y1018" s="51">
        <f t="shared" si="430"/>
        <v>0</v>
      </c>
      <c r="Z1018" s="42"/>
      <c r="AB1018" s="274" t="str">
        <f t="shared" si="408"/>
        <v>niet invulbaar</v>
      </c>
      <c r="AC1018" s="34"/>
      <c r="AD1018" s="34"/>
      <c r="AE1018" s="34"/>
      <c r="AF1018" s="86"/>
      <c r="AH1018" s="28" t="s">
        <v>245</v>
      </c>
      <c r="AI1018" s="28" t="str" cm="1">
        <f t="array" ref="AI1018">IF(AH1018="h",_xlfn.XLOOKUP(AJ1018,AJ1019:$AJ$2125,AH1019:$AH$2125,""),IF(AH1018="l",IF(AJ1017&lt;&gt;"","sub",""),""))</f>
        <v/>
      </c>
      <c r="AJ1018" s="28" t="str">
        <f t="shared" si="407"/>
        <v/>
      </c>
    </row>
    <row r="1019" spans="1:36" hidden="1" x14ac:dyDescent="0.25">
      <c r="A1019" s="59"/>
      <c r="B1019" s="59"/>
      <c r="C1019" s="63"/>
      <c r="D1019" s="65"/>
      <c r="E1019" s="51">
        <f t="shared" si="420"/>
        <v>0</v>
      </c>
      <c r="F1019" s="65"/>
      <c r="G1019" s="51">
        <f t="shared" si="421"/>
        <v>0</v>
      </c>
      <c r="H1019" s="65"/>
      <c r="I1019" s="51">
        <f t="shared" si="422"/>
        <v>0</v>
      </c>
      <c r="J1019" s="65"/>
      <c r="K1019" s="51">
        <f t="shared" si="423"/>
        <v>0</v>
      </c>
      <c r="L1019" s="91"/>
      <c r="M1019" s="63"/>
      <c r="N1019" s="63"/>
      <c r="O1019" s="63"/>
      <c r="P1019" s="63"/>
      <c r="Q1019" s="63"/>
      <c r="R1019" s="63"/>
      <c r="S1019" s="51">
        <f t="shared" si="424"/>
        <v>0</v>
      </c>
      <c r="T1019" s="51">
        <f t="shared" si="425"/>
        <v>0</v>
      </c>
      <c r="U1019" s="51">
        <f t="shared" si="426"/>
        <v>0</v>
      </c>
      <c r="V1019" s="51">
        <f t="shared" si="427"/>
        <v>0</v>
      </c>
      <c r="W1019" s="51">
        <f t="shared" si="428"/>
        <v>0</v>
      </c>
      <c r="X1019" s="51">
        <f t="shared" si="429"/>
        <v>0</v>
      </c>
      <c r="Y1019" s="51">
        <f t="shared" si="430"/>
        <v>0</v>
      </c>
      <c r="Z1019" s="42"/>
      <c r="AB1019" s="274" t="str">
        <f t="shared" si="408"/>
        <v>niet invulbaar</v>
      </c>
      <c r="AC1019" s="34"/>
      <c r="AD1019" s="34"/>
      <c r="AE1019" s="34"/>
      <c r="AF1019" s="86"/>
      <c r="AH1019" s="28" t="s">
        <v>245</v>
      </c>
      <c r="AI1019" s="28" t="str" cm="1">
        <f t="array" ref="AI1019">IF(AH1019="h",_xlfn.XLOOKUP(AJ1019,AJ1020:$AJ$2125,AH1020:$AH$2125,""),IF(AH1019="l",IF(AJ1018&lt;&gt;"","sub",""),""))</f>
        <v/>
      </c>
      <c r="AJ1019" s="28" t="str">
        <f t="shared" si="407"/>
        <v/>
      </c>
    </row>
    <row r="1020" spans="1:36" hidden="1" x14ac:dyDescent="0.25">
      <c r="A1020" s="59"/>
      <c r="B1020" s="59"/>
      <c r="C1020" s="63"/>
      <c r="D1020" s="65"/>
      <c r="E1020" s="51">
        <f t="shared" si="420"/>
        <v>0</v>
      </c>
      <c r="F1020" s="65"/>
      <c r="G1020" s="51">
        <f t="shared" si="421"/>
        <v>0</v>
      </c>
      <c r="H1020" s="65"/>
      <c r="I1020" s="51">
        <f t="shared" si="422"/>
        <v>0</v>
      </c>
      <c r="J1020" s="65"/>
      <c r="K1020" s="51">
        <f t="shared" si="423"/>
        <v>0</v>
      </c>
      <c r="L1020" s="91"/>
      <c r="M1020" s="63"/>
      <c r="N1020" s="63"/>
      <c r="O1020" s="63"/>
      <c r="P1020" s="63"/>
      <c r="Q1020" s="63"/>
      <c r="R1020" s="63"/>
      <c r="S1020" s="51">
        <f t="shared" si="424"/>
        <v>0</v>
      </c>
      <c r="T1020" s="51">
        <f t="shared" si="425"/>
        <v>0</v>
      </c>
      <c r="U1020" s="51">
        <f t="shared" si="426"/>
        <v>0</v>
      </c>
      <c r="V1020" s="51">
        <f t="shared" si="427"/>
        <v>0</v>
      </c>
      <c r="W1020" s="51">
        <f t="shared" si="428"/>
        <v>0</v>
      </c>
      <c r="X1020" s="51">
        <f t="shared" si="429"/>
        <v>0</v>
      </c>
      <c r="Y1020" s="51">
        <f t="shared" si="430"/>
        <v>0</v>
      </c>
      <c r="Z1020" s="42"/>
      <c r="AB1020" s="274" t="str">
        <f t="shared" si="408"/>
        <v>niet invulbaar</v>
      </c>
      <c r="AC1020" s="34"/>
      <c r="AD1020" s="34"/>
      <c r="AE1020" s="34"/>
      <c r="AF1020" s="86"/>
      <c r="AH1020" s="28" t="s">
        <v>245</v>
      </c>
      <c r="AI1020" s="28" t="str" cm="1">
        <f t="array" ref="AI1020">IF(AH1020="h",_xlfn.XLOOKUP(AJ1020,AJ1021:$AJ$2125,AH1021:$AH$2125,""),IF(AH1020="l",IF(AJ1019&lt;&gt;"","sub",""),""))</f>
        <v/>
      </c>
      <c r="AJ1020" s="28" t="str">
        <f t="shared" si="407"/>
        <v/>
      </c>
    </row>
    <row r="1021" spans="1:36" hidden="1" x14ac:dyDescent="0.25">
      <c r="A1021" s="59"/>
      <c r="B1021" s="59"/>
      <c r="C1021" s="63"/>
      <c r="D1021" s="65"/>
      <c r="E1021" s="51">
        <f t="shared" si="420"/>
        <v>0</v>
      </c>
      <c r="F1021" s="65"/>
      <c r="G1021" s="51">
        <f t="shared" si="421"/>
        <v>0</v>
      </c>
      <c r="H1021" s="65"/>
      <c r="I1021" s="51">
        <f t="shared" si="422"/>
        <v>0</v>
      </c>
      <c r="J1021" s="65"/>
      <c r="K1021" s="51">
        <f t="shared" si="423"/>
        <v>0</v>
      </c>
      <c r="L1021" s="91"/>
      <c r="M1021" s="63"/>
      <c r="N1021" s="63"/>
      <c r="O1021" s="63"/>
      <c r="P1021" s="63"/>
      <c r="Q1021" s="63"/>
      <c r="R1021" s="63"/>
      <c r="S1021" s="51">
        <f t="shared" si="424"/>
        <v>0</v>
      </c>
      <c r="T1021" s="51">
        <f t="shared" si="425"/>
        <v>0</v>
      </c>
      <c r="U1021" s="51">
        <f t="shared" si="426"/>
        <v>0</v>
      </c>
      <c r="V1021" s="51">
        <f t="shared" si="427"/>
        <v>0</v>
      </c>
      <c r="W1021" s="51">
        <f t="shared" si="428"/>
        <v>0</v>
      </c>
      <c r="X1021" s="51">
        <f t="shared" si="429"/>
        <v>0</v>
      </c>
      <c r="Y1021" s="51">
        <f t="shared" si="430"/>
        <v>0</v>
      </c>
      <c r="Z1021" s="42"/>
      <c r="AB1021" s="274" t="str">
        <f t="shared" si="408"/>
        <v>niet invulbaar</v>
      </c>
      <c r="AC1021" s="34"/>
      <c r="AD1021" s="34"/>
      <c r="AE1021" s="34"/>
      <c r="AF1021" s="86"/>
      <c r="AH1021" s="28" t="s">
        <v>245</v>
      </c>
      <c r="AI1021" s="28" t="str" cm="1">
        <f t="array" ref="AI1021">IF(AH1021="h",_xlfn.XLOOKUP(AJ1021,AJ1022:$AJ$2125,AH1022:$AH$2125,""),IF(AH1021="l",IF(AJ1020&lt;&gt;"","sub",""),""))</f>
        <v/>
      </c>
      <c r="AJ1021" s="28" t="str">
        <f t="shared" si="407"/>
        <v/>
      </c>
    </row>
    <row r="1022" spans="1:36" hidden="1" x14ac:dyDescent="0.25">
      <c r="A1022" s="59"/>
      <c r="B1022" s="59"/>
      <c r="C1022" s="63"/>
      <c r="D1022" s="65"/>
      <c r="E1022" s="51">
        <f t="shared" si="420"/>
        <v>0</v>
      </c>
      <c r="F1022" s="65"/>
      <c r="G1022" s="51">
        <f t="shared" si="421"/>
        <v>0</v>
      </c>
      <c r="H1022" s="65"/>
      <c r="I1022" s="51">
        <f t="shared" si="422"/>
        <v>0</v>
      </c>
      <c r="J1022" s="65"/>
      <c r="K1022" s="51">
        <f t="shared" si="423"/>
        <v>0</v>
      </c>
      <c r="L1022" s="91"/>
      <c r="M1022" s="63"/>
      <c r="N1022" s="63"/>
      <c r="O1022" s="63"/>
      <c r="P1022" s="63"/>
      <c r="Q1022" s="63"/>
      <c r="R1022" s="63"/>
      <c r="S1022" s="51">
        <f t="shared" si="424"/>
        <v>0</v>
      </c>
      <c r="T1022" s="51">
        <f t="shared" si="425"/>
        <v>0</v>
      </c>
      <c r="U1022" s="51">
        <f t="shared" si="426"/>
        <v>0</v>
      </c>
      <c r="V1022" s="51">
        <f t="shared" si="427"/>
        <v>0</v>
      </c>
      <c r="W1022" s="51">
        <f t="shared" si="428"/>
        <v>0</v>
      </c>
      <c r="X1022" s="51">
        <f t="shared" si="429"/>
        <v>0</v>
      </c>
      <c r="Y1022" s="51">
        <f t="shared" si="430"/>
        <v>0</v>
      </c>
      <c r="Z1022" s="42"/>
      <c r="AB1022" s="274" t="str">
        <f t="shared" si="408"/>
        <v>niet invulbaar</v>
      </c>
      <c r="AC1022" s="34"/>
      <c r="AD1022" s="34"/>
      <c r="AE1022" s="34"/>
      <c r="AF1022" s="86"/>
      <c r="AH1022" s="28" t="s">
        <v>245</v>
      </c>
      <c r="AI1022" s="28" t="str" cm="1">
        <f t="array" ref="AI1022">IF(AH1022="h",_xlfn.XLOOKUP(AJ1022,AJ1023:$AJ$2125,AH1023:$AH$2125,""),IF(AH1022="l",IF(AJ1021&lt;&gt;"","sub",""),""))</f>
        <v/>
      </c>
      <c r="AJ1022" s="28" t="str">
        <f t="shared" si="407"/>
        <v/>
      </c>
    </row>
    <row r="1023" spans="1:36" hidden="1" x14ac:dyDescent="0.25">
      <c r="A1023" s="59"/>
      <c r="B1023" s="59"/>
      <c r="C1023" s="63"/>
      <c r="D1023" s="65"/>
      <c r="E1023" s="51">
        <f t="shared" si="420"/>
        <v>0</v>
      </c>
      <c r="F1023" s="65"/>
      <c r="G1023" s="51">
        <f t="shared" si="421"/>
        <v>0</v>
      </c>
      <c r="H1023" s="65"/>
      <c r="I1023" s="51">
        <f t="shared" si="422"/>
        <v>0</v>
      </c>
      <c r="J1023" s="65"/>
      <c r="K1023" s="51">
        <f t="shared" si="423"/>
        <v>0</v>
      </c>
      <c r="L1023" s="91"/>
      <c r="M1023" s="63"/>
      <c r="N1023" s="63"/>
      <c r="O1023" s="63"/>
      <c r="P1023" s="63"/>
      <c r="Q1023" s="63"/>
      <c r="R1023" s="63"/>
      <c r="S1023" s="51">
        <f t="shared" si="424"/>
        <v>0</v>
      </c>
      <c r="T1023" s="51">
        <f t="shared" si="425"/>
        <v>0</v>
      </c>
      <c r="U1023" s="51">
        <f t="shared" si="426"/>
        <v>0</v>
      </c>
      <c r="V1023" s="51">
        <f t="shared" si="427"/>
        <v>0</v>
      </c>
      <c r="W1023" s="51">
        <f t="shared" si="428"/>
        <v>0</v>
      </c>
      <c r="X1023" s="51">
        <f t="shared" si="429"/>
        <v>0</v>
      </c>
      <c r="Y1023" s="51">
        <f t="shared" si="430"/>
        <v>0</v>
      </c>
      <c r="Z1023" s="42"/>
      <c r="AB1023" s="274" t="str">
        <f t="shared" si="408"/>
        <v>niet invulbaar</v>
      </c>
      <c r="AC1023" s="34"/>
      <c r="AD1023" s="34"/>
      <c r="AE1023" s="34"/>
      <c r="AF1023" s="86"/>
      <c r="AH1023" s="28" t="s">
        <v>245</v>
      </c>
      <c r="AI1023" s="28" t="str" cm="1">
        <f t="array" ref="AI1023">IF(AH1023="h",_xlfn.XLOOKUP(AJ1023,AJ1024:$AJ$2125,AH1024:$AH$2125,""),IF(AH1023="l",IF(AJ1022&lt;&gt;"","sub",""),""))</f>
        <v/>
      </c>
      <c r="AJ1023" s="28" t="str">
        <f t="shared" si="407"/>
        <v/>
      </c>
    </row>
    <row r="1024" spans="1:36" hidden="1" x14ac:dyDescent="0.25">
      <c r="A1024" s="59"/>
      <c r="B1024" s="59"/>
      <c r="C1024" s="63"/>
      <c r="D1024" s="65"/>
      <c r="E1024" s="51">
        <f t="shared" si="420"/>
        <v>0</v>
      </c>
      <c r="F1024" s="65"/>
      <c r="G1024" s="51">
        <f t="shared" si="421"/>
        <v>0</v>
      </c>
      <c r="H1024" s="65"/>
      <c r="I1024" s="51">
        <f t="shared" si="422"/>
        <v>0</v>
      </c>
      <c r="J1024" s="65"/>
      <c r="K1024" s="51">
        <f t="shared" si="423"/>
        <v>0</v>
      </c>
      <c r="L1024" s="91"/>
      <c r="M1024" s="63"/>
      <c r="N1024" s="63"/>
      <c r="O1024" s="63"/>
      <c r="P1024" s="63"/>
      <c r="Q1024" s="63"/>
      <c r="R1024" s="63"/>
      <c r="S1024" s="51">
        <f t="shared" si="424"/>
        <v>0</v>
      </c>
      <c r="T1024" s="51">
        <f t="shared" si="425"/>
        <v>0</v>
      </c>
      <c r="U1024" s="51">
        <f t="shared" si="426"/>
        <v>0</v>
      </c>
      <c r="V1024" s="51">
        <f t="shared" si="427"/>
        <v>0</v>
      </c>
      <c r="W1024" s="51">
        <f t="shared" si="428"/>
        <v>0</v>
      </c>
      <c r="X1024" s="51">
        <f t="shared" si="429"/>
        <v>0</v>
      </c>
      <c r="Y1024" s="51">
        <f t="shared" si="430"/>
        <v>0</v>
      </c>
      <c r="Z1024" s="42"/>
      <c r="AB1024" s="274" t="str">
        <f t="shared" si="408"/>
        <v>niet invulbaar</v>
      </c>
      <c r="AC1024" s="34"/>
      <c r="AD1024" s="34"/>
      <c r="AE1024" s="34"/>
      <c r="AF1024" s="86"/>
      <c r="AH1024" s="28" t="s">
        <v>245</v>
      </c>
      <c r="AI1024" s="28" t="str" cm="1">
        <f t="array" ref="AI1024">IF(AH1024="h",_xlfn.XLOOKUP(AJ1024,AJ1025:$AJ$2125,AH1025:$AH$2125,""),IF(AH1024="l",IF(AJ1023&lt;&gt;"","sub",""),""))</f>
        <v/>
      </c>
      <c r="AJ1024" s="28" t="str">
        <f t="shared" si="407"/>
        <v/>
      </c>
    </row>
    <row r="1025" spans="1:36" hidden="1" x14ac:dyDescent="0.25">
      <c r="A1025" s="59"/>
      <c r="B1025" s="59"/>
      <c r="C1025" s="63"/>
      <c r="D1025" s="65"/>
      <c r="E1025" s="51">
        <f t="shared" si="420"/>
        <v>0</v>
      </c>
      <c r="F1025" s="65"/>
      <c r="G1025" s="51">
        <f t="shared" si="421"/>
        <v>0</v>
      </c>
      <c r="H1025" s="65"/>
      <c r="I1025" s="51">
        <f t="shared" si="422"/>
        <v>0</v>
      </c>
      <c r="J1025" s="65"/>
      <c r="K1025" s="51">
        <f t="shared" si="423"/>
        <v>0</v>
      </c>
      <c r="L1025" s="91"/>
      <c r="M1025" s="63"/>
      <c r="N1025" s="63"/>
      <c r="O1025" s="63"/>
      <c r="P1025" s="63"/>
      <c r="Q1025" s="63"/>
      <c r="R1025" s="63"/>
      <c r="S1025" s="51">
        <f t="shared" si="424"/>
        <v>0</v>
      </c>
      <c r="T1025" s="51">
        <f t="shared" si="425"/>
        <v>0</v>
      </c>
      <c r="U1025" s="51">
        <f t="shared" si="426"/>
        <v>0</v>
      </c>
      <c r="V1025" s="51">
        <f t="shared" si="427"/>
        <v>0</v>
      </c>
      <c r="W1025" s="51">
        <f t="shared" si="428"/>
        <v>0</v>
      </c>
      <c r="X1025" s="51">
        <f t="shared" si="429"/>
        <v>0</v>
      </c>
      <c r="Y1025" s="51">
        <f t="shared" si="430"/>
        <v>0</v>
      </c>
      <c r="Z1025" s="42"/>
      <c r="AB1025" s="274" t="str">
        <f t="shared" si="408"/>
        <v>niet invulbaar</v>
      </c>
      <c r="AC1025" s="34"/>
      <c r="AD1025" s="34"/>
      <c r="AE1025" s="34"/>
      <c r="AF1025" s="86"/>
      <c r="AH1025" s="28" t="s">
        <v>245</v>
      </c>
      <c r="AI1025" s="28" t="str" cm="1">
        <f t="array" ref="AI1025">IF(AH1025="h",_xlfn.XLOOKUP(AJ1025,AJ1026:$AJ$2125,AH1026:$AH$2125,""),IF(AH1025="l",IF(AJ1024&lt;&gt;"","sub",""),""))</f>
        <v/>
      </c>
      <c r="AJ1025" s="28" t="str">
        <f t="shared" si="407"/>
        <v/>
      </c>
    </row>
    <row r="1026" spans="1:36" hidden="1" x14ac:dyDescent="0.25">
      <c r="A1026" s="59"/>
      <c r="B1026" s="59"/>
      <c r="C1026" s="63"/>
      <c r="D1026" s="65"/>
      <c r="E1026" s="51">
        <f t="shared" si="420"/>
        <v>0</v>
      </c>
      <c r="F1026" s="65"/>
      <c r="G1026" s="51">
        <f t="shared" si="421"/>
        <v>0</v>
      </c>
      <c r="H1026" s="65"/>
      <c r="I1026" s="51">
        <f t="shared" si="422"/>
        <v>0</v>
      </c>
      <c r="J1026" s="65"/>
      <c r="K1026" s="51">
        <f t="shared" si="423"/>
        <v>0</v>
      </c>
      <c r="L1026" s="91"/>
      <c r="M1026" s="63"/>
      <c r="N1026" s="63"/>
      <c r="O1026" s="63"/>
      <c r="P1026" s="63"/>
      <c r="Q1026" s="63"/>
      <c r="R1026" s="63"/>
      <c r="S1026" s="51">
        <f t="shared" si="424"/>
        <v>0</v>
      </c>
      <c r="T1026" s="51">
        <f t="shared" si="425"/>
        <v>0</v>
      </c>
      <c r="U1026" s="51">
        <f t="shared" si="426"/>
        <v>0</v>
      </c>
      <c r="V1026" s="51">
        <f t="shared" si="427"/>
        <v>0</v>
      </c>
      <c r="W1026" s="51">
        <f t="shared" si="428"/>
        <v>0</v>
      </c>
      <c r="X1026" s="51">
        <f t="shared" si="429"/>
        <v>0</v>
      </c>
      <c r="Y1026" s="51">
        <f t="shared" si="430"/>
        <v>0</v>
      </c>
      <c r="Z1026" s="42"/>
      <c r="AB1026" s="274" t="str">
        <f t="shared" si="408"/>
        <v>niet invulbaar</v>
      </c>
      <c r="AC1026" s="34"/>
      <c r="AD1026" s="34"/>
      <c r="AE1026" s="34"/>
      <c r="AF1026" s="86"/>
      <c r="AH1026" s="28" t="s">
        <v>245</v>
      </c>
      <c r="AI1026" s="28" t="str" cm="1">
        <f t="array" ref="AI1026">IF(AH1026="h",_xlfn.XLOOKUP(AJ1026,AJ1027:$AJ$2125,AH1027:$AH$2125,""),IF(AH1026="l",IF(AJ1025&lt;&gt;"","sub",""),""))</f>
        <v/>
      </c>
      <c r="AJ1026" s="28" t="str">
        <f t="shared" si="407"/>
        <v/>
      </c>
    </row>
    <row r="1027" spans="1:36" hidden="1" x14ac:dyDescent="0.25">
      <c r="A1027" s="59"/>
      <c r="B1027" s="59"/>
      <c r="C1027" s="63"/>
      <c r="D1027" s="65"/>
      <c r="E1027" s="51">
        <f t="shared" si="420"/>
        <v>0</v>
      </c>
      <c r="F1027" s="65"/>
      <c r="G1027" s="51">
        <f t="shared" si="421"/>
        <v>0</v>
      </c>
      <c r="H1027" s="65"/>
      <c r="I1027" s="51">
        <f t="shared" si="422"/>
        <v>0</v>
      </c>
      <c r="J1027" s="65"/>
      <c r="K1027" s="51">
        <f t="shared" si="423"/>
        <v>0</v>
      </c>
      <c r="L1027" s="91"/>
      <c r="M1027" s="63"/>
      <c r="N1027" s="63"/>
      <c r="O1027" s="63"/>
      <c r="P1027" s="63"/>
      <c r="Q1027" s="63"/>
      <c r="R1027" s="63"/>
      <c r="S1027" s="51">
        <f t="shared" si="424"/>
        <v>0</v>
      </c>
      <c r="T1027" s="51">
        <f t="shared" si="425"/>
        <v>0</v>
      </c>
      <c r="U1027" s="51">
        <f t="shared" si="426"/>
        <v>0</v>
      </c>
      <c r="V1027" s="51">
        <f t="shared" si="427"/>
        <v>0</v>
      </c>
      <c r="W1027" s="51">
        <f t="shared" si="428"/>
        <v>0</v>
      </c>
      <c r="X1027" s="51">
        <f t="shared" si="429"/>
        <v>0</v>
      </c>
      <c r="Y1027" s="51">
        <f t="shared" si="430"/>
        <v>0</v>
      </c>
      <c r="Z1027" s="42"/>
      <c r="AB1027" s="274" t="str">
        <f t="shared" si="408"/>
        <v>niet invulbaar</v>
      </c>
      <c r="AC1027" s="34"/>
      <c r="AD1027" s="34"/>
      <c r="AE1027" s="34"/>
      <c r="AF1027" s="86"/>
      <c r="AH1027" s="28" t="s">
        <v>245</v>
      </c>
      <c r="AI1027" s="28" t="str" cm="1">
        <f t="array" ref="AI1027">IF(AH1027="h",_xlfn.XLOOKUP(AJ1027,AJ1028:$AJ$2125,AH1028:$AH$2125,""),IF(AH1027="l",IF(AJ1026&lt;&gt;"","sub",""),""))</f>
        <v/>
      </c>
      <c r="AJ1027" s="28" t="str">
        <f t="shared" si="407"/>
        <v/>
      </c>
    </row>
    <row r="1028" spans="1:36" hidden="1" x14ac:dyDescent="0.25">
      <c r="A1028" s="59"/>
      <c r="B1028" s="59"/>
      <c r="C1028" s="63"/>
      <c r="D1028" s="65"/>
      <c r="E1028" s="51">
        <f t="shared" si="420"/>
        <v>0</v>
      </c>
      <c r="F1028" s="65"/>
      <c r="G1028" s="51">
        <f t="shared" si="421"/>
        <v>0</v>
      </c>
      <c r="H1028" s="65"/>
      <c r="I1028" s="51">
        <f t="shared" si="422"/>
        <v>0</v>
      </c>
      <c r="J1028" s="65"/>
      <c r="K1028" s="51">
        <f t="shared" si="423"/>
        <v>0</v>
      </c>
      <c r="L1028" s="91"/>
      <c r="M1028" s="63"/>
      <c r="N1028" s="63"/>
      <c r="O1028" s="63"/>
      <c r="P1028" s="63"/>
      <c r="Q1028" s="63"/>
      <c r="R1028" s="63"/>
      <c r="S1028" s="51">
        <f t="shared" si="424"/>
        <v>0</v>
      </c>
      <c r="T1028" s="51">
        <f t="shared" si="425"/>
        <v>0</v>
      </c>
      <c r="U1028" s="51">
        <f t="shared" si="426"/>
        <v>0</v>
      </c>
      <c r="V1028" s="51">
        <f t="shared" si="427"/>
        <v>0</v>
      </c>
      <c r="W1028" s="51">
        <f t="shared" si="428"/>
        <v>0</v>
      </c>
      <c r="X1028" s="51">
        <f t="shared" si="429"/>
        <v>0</v>
      </c>
      <c r="Y1028" s="51">
        <f t="shared" si="430"/>
        <v>0</v>
      </c>
      <c r="Z1028" s="42"/>
      <c r="AB1028" s="274" t="str">
        <f t="shared" si="408"/>
        <v>niet invulbaar</v>
      </c>
      <c r="AC1028" s="34"/>
      <c r="AD1028" s="34"/>
      <c r="AE1028" s="34"/>
      <c r="AF1028" s="86"/>
      <c r="AH1028" s="28" t="s">
        <v>245</v>
      </c>
      <c r="AI1028" s="28" t="str" cm="1">
        <f t="array" ref="AI1028">IF(AH1028="h",_xlfn.XLOOKUP(AJ1028,AJ1029:$AJ$2125,AH1029:$AH$2125,""),IF(AH1028="l",IF(AJ1027&lt;&gt;"","sub",""),""))</f>
        <v/>
      </c>
      <c r="AJ1028" s="28" t="str">
        <f t="shared" si="407"/>
        <v/>
      </c>
    </row>
    <row r="1029" spans="1:36" hidden="1" x14ac:dyDescent="0.25">
      <c r="A1029" s="59"/>
      <c r="B1029" s="59"/>
      <c r="C1029" s="63"/>
      <c r="D1029" s="65"/>
      <c r="E1029" s="51">
        <f t="shared" si="420"/>
        <v>0</v>
      </c>
      <c r="F1029" s="65"/>
      <c r="G1029" s="51">
        <f t="shared" si="421"/>
        <v>0</v>
      </c>
      <c r="H1029" s="65"/>
      <c r="I1029" s="51">
        <f t="shared" si="422"/>
        <v>0</v>
      </c>
      <c r="J1029" s="65"/>
      <c r="K1029" s="51">
        <f t="shared" si="423"/>
        <v>0</v>
      </c>
      <c r="L1029" s="91"/>
      <c r="M1029" s="63"/>
      <c r="N1029" s="63"/>
      <c r="O1029" s="63"/>
      <c r="P1029" s="63"/>
      <c r="Q1029" s="63"/>
      <c r="R1029" s="63"/>
      <c r="S1029" s="51">
        <f t="shared" si="424"/>
        <v>0</v>
      </c>
      <c r="T1029" s="51">
        <f t="shared" si="425"/>
        <v>0</v>
      </c>
      <c r="U1029" s="51">
        <f t="shared" si="426"/>
        <v>0</v>
      </c>
      <c r="V1029" s="51">
        <f t="shared" si="427"/>
        <v>0</v>
      </c>
      <c r="W1029" s="51">
        <f t="shared" si="428"/>
        <v>0</v>
      </c>
      <c r="X1029" s="51">
        <f t="shared" si="429"/>
        <v>0</v>
      </c>
      <c r="Y1029" s="51">
        <f t="shared" si="430"/>
        <v>0</v>
      </c>
      <c r="Z1029" s="42"/>
      <c r="AB1029" s="274" t="str">
        <f t="shared" si="408"/>
        <v>niet invulbaar</v>
      </c>
      <c r="AC1029" s="34"/>
      <c r="AD1029" s="34"/>
      <c r="AE1029" s="34"/>
      <c r="AF1029" s="86"/>
      <c r="AH1029" s="28" t="s">
        <v>245</v>
      </c>
      <c r="AI1029" s="28" t="str" cm="1">
        <f t="array" ref="AI1029">IF(AH1029="h",_xlfn.XLOOKUP(AJ1029,AJ1030:$AJ$2125,AH1030:$AH$2125,""),IF(AH1029="l",IF(AJ1028&lt;&gt;"","sub",""),""))</f>
        <v/>
      </c>
      <c r="AJ1029" s="28" t="str">
        <f t="shared" si="407"/>
        <v/>
      </c>
    </row>
    <row r="1030" spans="1:36" hidden="1" x14ac:dyDescent="0.25">
      <c r="A1030" s="59"/>
      <c r="B1030" s="59"/>
      <c r="C1030" s="63"/>
      <c r="D1030" s="65"/>
      <c r="E1030" s="51">
        <f t="shared" si="420"/>
        <v>0</v>
      </c>
      <c r="F1030" s="65"/>
      <c r="G1030" s="51">
        <f t="shared" si="421"/>
        <v>0</v>
      </c>
      <c r="H1030" s="65"/>
      <c r="I1030" s="51">
        <f t="shared" si="422"/>
        <v>0</v>
      </c>
      <c r="J1030" s="65"/>
      <c r="K1030" s="51">
        <f t="shared" si="423"/>
        <v>0</v>
      </c>
      <c r="L1030" s="91"/>
      <c r="M1030" s="63"/>
      <c r="N1030" s="63"/>
      <c r="O1030" s="63"/>
      <c r="P1030" s="63"/>
      <c r="Q1030" s="63"/>
      <c r="R1030" s="63"/>
      <c r="S1030" s="51">
        <f t="shared" si="424"/>
        <v>0</v>
      </c>
      <c r="T1030" s="51">
        <f t="shared" si="425"/>
        <v>0</v>
      </c>
      <c r="U1030" s="51">
        <f t="shared" si="426"/>
        <v>0</v>
      </c>
      <c r="V1030" s="51">
        <f t="shared" si="427"/>
        <v>0</v>
      </c>
      <c r="W1030" s="51">
        <f t="shared" si="428"/>
        <v>0</v>
      </c>
      <c r="X1030" s="51">
        <f t="shared" si="429"/>
        <v>0</v>
      </c>
      <c r="Y1030" s="51">
        <f t="shared" si="430"/>
        <v>0</v>
      </c>
      <c r="Z1030" s="42"/>
      <c r="AB1030" s="274" t="str">
        <f t="shared" si="408"/>
        <v>niet invulbaar</v>
      </c>
      <c r="AC1030" s="34"/>
      <c r="AD1030" s="34"/>
      <c r="AE1030" s="34"/>
      <c r="AF1030" s="86"/>
      <c r="AH1030" s="28" t="s">
        <v>245</v>
      </c>
      <c r="AI1030" s="28" t="str" cm="1">
        <f t="array" ref="AI1030">IF(AH1030="h",_xlfn.XLOOKUP(AJ1030,AJ1031:$AJ$2125,AH1031:$AH$2125,""),IF(AH1030="l",IF(AJ1029&lt;&gt;"","sub",""),""))</f>
        <v/>
      </c>
      <c r="AJ1030" s="28" t="str">
        <f t="shared" si="407"/>
        <v/>
      </c>
    </row>
    <row r="1031" spans="1:36" hidden="1" x14ac:dyDescent="0.25">
      <c r="A1031" s="59"/>
      <c r="B1031" s="59"/>
      <c r="C1031" s="63"/>
      <c r="D1031" s="65"/>
      <c r="E1031" s="51">
        <f t="shared" si="420"/>
        <v>0</v>
      </c>
      <c r="F1031" s="65"/>
      <c r="G1031" s="51">
        <f t="shared" si="421"/>
        <v>0</v>
      </c>
      <c r="H1031" s="65"/>
      <c r="I1031" s="51">
        <f t="shared" si="422"/>
        <v>0</v>
      </c>
      <c r="J1031" s="65"/>
      <c r="K1031" s="51">
        <f t="shared" si="423"/>
        <v>0</v>
      </c>
      <c r="L1031" s="91"/>
      <c r="M1031" s="63"/>
      <c r="N1031" s="63"/>
      <c r="O1031" s="63"/>
      <c r="P1031" s="63"/>
      <c r="Q1031" s="63"/>
      <c r="R1031" s="63"/>
      <c r="S1031" s="51">
        <f t="shared" si="424"/>
        <v>0</v>
      </c>
      <c r="T1031" s="51">
        <f t="shared" si="425"/>
        <v>0</v>
      </c>
      <c r="U1031" s="51">
        <f t="shared" si="426"/>
        <v>0</v>
      </c>
      <c r="V1031" s="51">
        <f t="shared" si="427"/>
        <v>0</v>
      </c>
      <c r="W1031" s="51">
        <f t="shared" si="428"/>
        <v>0</v>
      </c>
      <c r="X1031" s="51">
        <f t="shared" si="429"/>
        <v>0</v>
      </c>
      <c r="Y1031" s="51">
        <f t="shared" si="430"/>
        <v>0</v>
      </c>
      <c r="Z1031" s="42"/>
      <c r="AB1031" s="274" t="str">
        <f t="shared" si="408"/>
        <v>niet invulbaar</v>
      </c>
      <c r="AC1031" s="34"/>
      <c r="AD1031" s="34"/>
      <c r="AE1031" s="34"/>
      <c r="AF1031" s="86"/>
      <c r="AH1031" s="28" t="s">
        <v>245</v>
      </c>
      <c r="AI1031" s="28" t="str" cm="1">
        <f t="array" ref="AI1031">IF(AH1031="h",_xlfn.XLOOKUP(AJ1031,AJ1032:$AJ$2125,AH1032:$AH$2125,""),IF(AH1031="l",IF(AJ1030&lt;&gt;"","sub",""),""))</f>
        <v/>
      </c>
      <c r="AJ1031" s="28" t="str">
        <f t="shared" si="407"/>
        <v/>
      </c>
    </row>
    <row r="1032" spans="1:36" hidden="1" x14ac:dyDescent="0.25">
      <c r="A1032" s="59"/>
      <c r="B1032" s="59"/>
      <c r="C1032" s="63"/>
      <c r="D1032" s="65"/>
      <c r="E1032" s="51">
        <f t="shared" si="420"/>
        <v>0</v>
      </c>
      <c r="F1032" s="65"/>
      <c r="G1032" s="51">
        <f t="shared" si="421"/>
        <v>0</v>
      </c>
      <c r="H1032" s="65"/>
      <c r="I1032" s="51">
        <f t="shared" si="422"/>
        <v>0</v>
      </c>
      <c r="J1032" s="65"/>
      <c r="K1032" s="51">
        <f t="shared" si="423"/>
        <v>0</v>
      </c>
      <c r="L1032" s="91"/>
      <c r="M1032" s="63"/>
      <c r="N1032" s="63"/>
      <c r="O1032" s="63"/>
      <c r="P1032" s="63"/>
      <c r="Q1032" s="63"/>
      <c r="R1032" s="63"/>
      <c r="S1032" s="51">
        <f t="shared" si="424"/>
        <v>0</v>
      </c>
      <c r="T1032" s="51">
        <f t="shared" si="425"/>
        <v>0</v>
      </c>
      <c r="U1032" s="51">
        <f t="shared" si="426"/>
        <v>0</v>
      </c>
      <c r="V1032" s="51">
        <f t="shared" si="427"/>
        <v>0</v>
      </c>
      <c r="W1032" s="51">
        <f t="shared" si="428"/>
        <v>0</v>
      </c>
      <c r="X1032" s="51">
        <f t="shared" si="429"/>
        <v>0</v>
      </c>
      <c r="Y1032" s="51">
        <f t="shared" si="430"/>
        <v>0</v>
      </c>
      <c r="Z1032" s="42"/>
      <c r="AB1032" s="274" t="str">
        <f t="shared" si="408"/>
        <v>niet invulbaar</v>
      </c>
      <c r="AC1032" s="34"/>
      <c r="AD1032" s="34"/>
      <c r="AE1032" s="34"/>
      <c r="AF1032" s="86"/>
      <c r="AH1032" s="28" t="s">
        <v>245</v>
      </c>
      <c r="AI1032" s="28" t="str" cm="1">
        <f t="array" ref="AI1032">IF(AH1032="h",_xlfn.XLOOKUP(AJ1032,AJ1033:$AJ$2125,AH1033:$AH$2125,""),IF(AH1032="l",IF(AJ1031&lt;&gt;"","sub",""),""))</f>
        <v/>
      </c>
      <c r="AJ1032" s="28" t="str">
        <f t="shared" si="407"/>
        <v/>
      </c>
    </row>
    <row r="1033" spans="1:36" hidden="1" x14ac:dyDescent="0.25">
      <c r="A1033" s="59"/>
      <c r="B1033" s="59"/>
      <c r="C1033" s="63"/>
      <c r="D1033" s="65"/>
      <c r="E1033" s="51">
        <f t="shared" si="420"/>
        <v>0</v>
      </c>
      <c r="F1033" s="65"/>
      <c r="G1033" s="51">
        <f t="shared" si="421"/>
        <v>0</v>
      </c>
      <c r="H1033" s="65"/>
      <c r="I1033" s="51">
        <f t="shared" si="422"/>
        <v>0</v>
      </c>
      <c r="J1033" s="65"/>
      <c r="K1033" s="51">
        <f t="shared" si="423"/>
        <v>0</v>
      </c>
      <c r="L1033" s="91"/>
      <c r="M1033" s="63"/>
      <c r="N1033" s="63"/>
      <c r="O1033" s="63"/>
      <c r="P1033" s="63"/>
      <c r="Q1033" s="63"/>
      <c r="R1033" s="63"/>
      <c r="S1033" s="51">
        <f t="shared" si="424"/>
        <v>0</v>
      </c>
      <c r="T1033" s="51">
        <f t="shared" si="425"/>
        <v>0</v>
      </c>
      <c r="U1033" s="51">
        <f t="shared" si="426"/>
        <v>0</v>
      </c>
      <c r="V1033" s="51">
        <f t="shared" si="427"/>
        <v>0</v>
      </c>
      <c r="W1033" s="51">
        <f t="shared" si="428"/>
        <v>0</v>
      </c>
      <c r="X1033" s="51">
        <f t="shared" si="429"/>
        <v>0</v>
      </c>
      <c r="Y1033" s="51">
        <f t="shared" si="430"/>
        <v>0</v>
      </c>
      <c r="Z1033" s="42"/>
      <c r="AB1033" s="274" t="str">
        <f t="shared" si="408"/>
        <v>niet invulbaar</v>
      </c>
      <c r="AC1033" s="34"/>
      <c r="AD1033" s="34"/>
      <c r="AE1033" s="34"/>
      <c r="AF1033" s="86"/>
      <c r="AH1033" s="28" t="s">
        <v>245</v>
      </c>
      <c r="AI1033" s="28" t="str" cm="1">
        <f t="array" ref="AI1033">IF(AH1033="h",_xlfn.XLOOKUP(AJ1033,AJ1034:$AJ$2125,AH1034:$AH$2125,""),IF(AH1033="l",IF(AJ1032&lt;&gt;"","sub",""),""))</f>
        <v/>
      </c>
      <c r="AJ1033" s="28" t="str">
        <f t="shared" si="407"/>
        <v/>
      </c>
    </row>
    <row r="1034" spans="1:36" hidden="1" x14ac:dyDescent="0.25">
      <c r="A1034" s="59"/>
      <c r="B1034" s="59"/>
      <c r="C1034" s="63"/>
      <c r="D1034" s="65"/>
      <c r="E1034" s="51">
        <f t="shared" si="420"/>
        <v>0</v>
      </c>
      <c r="F1034" s="65"/>
      <c r="G1034" s="51">
        <f t="shared" si="421"/>
        <v>0</v>
      </c>
      <c r="H1034" s="65"/>
      <c r="I1034" s="51">
        <f t="shared" si="422"/>
        <v>0</v>
      </c>
      <c r="J1034" s="65"/>
      <c r="K1034" s="51">
        <f t="shared" si="423"/>
        <v>0</v>
      </c>
      <c r="L1034" s="91"/>
      <c r="M1034" s="63"/>
      <c r="N1034" s="63"/>
      <c r="O1034" s="63"/>
      <c r="P1034" s="63"/>
      <c r="Q1034" s="63"/>
      <c r="R1034" s="63"/>
      <c r="S1034" s="51">
        <f t="shared" si="424"/>
        <v>0</v>
      </c>
      <c r="T1034" s="51">
        <f t="shared" si="425"/>
        <v>0</v>
      </c>
      <c r="U1034" s="51">
        <f t="shared" si="426"/>
        <v>0</v>
      </c>
      <c r="V1034" s="51">
        <f t="shared" si="427"/>
        <v>0</v>
      </c>
      <c r="W1034" s="51">
        <f t="shared" si="428"/>
        <v>0</v>
      </c>
      <c r="X1034" s="51">
        <f t="shared" si="429"/>
        <v>0</v>
      </c>
      <c r="Y1034" s="51">
        <f t="shared" si="430"/>
        <v>0</v>
      </c>
      <c r="Z1034" s="42"/>
      <c r="AB1034" s="274" t="str">
        <f t="shared" si="408"/>
        <v>niet invulbaar</v>
      </c>
      <c r="AC1034" s="34"/>
      <c r="AD1034" s="34"/>
      <c r="AE1034" s="34"/>
      <c r="AF1034" s="86"/>
      <c r="AH1034" s="28" t="s">
        <v>245</v>
      </c>
      <c r="AI1034" s="28" t="str" cm="1">
        <f t="array" ref="AI1034">IF(AH1034="h",_xlfn.XLOOKUP(AJ1034,AJ1035:$AJ$2125,AH1035:$AH$2125,""),IF(AH1034="l",IF(AJ1033&lt;&gt;"","sub",""),""))</f>
        <v/>
      </c>
      <c r="AJ1034" s="28" t="str">
        <f t="shared" si="407"/>
        <v/>
      </c>
    </row>
    <row r="1035" spans="1:36" hidden="1" x14ac:dyDescent="0.25">
      <c r="A1035" s="59"/>
      <c r="B1035" s="59"/>
      <c r="C1035" s="63"/>
      <c r="D1035" s="65"/>
      <c r="E1035" s="51">
        <f t="shared" si="420"/>
        <v>0</v>
      </c>
      <c r="F1035" s="65"/>
      <c r="G1035" s="51">
        <f t="shared" si="421"/>
        <v>0</v>
      </c>
      <c r="H1035" s="65"/>
      <c r="I1035" s="51">
        <f t="shared" si="422"/>
        <v>0</v>
      </c>
      <c r="J1035" s="65"/>
      <c r="K1035" s="51">
        <f t="shared" si="423"/>
        <v>0</v>
      </c>
      <c r="L1035" s="91"/>
      <c r="M1035" s="63"/>
      <c r="N1035" s="63"/>
      <c r="O1035" s="63"/>
      <c r="P1035" s="63"/>
      <c r="Q1035" s="63"/>
      <c r="R1035" s="63"/>
      <c r="S1035" s="51">
        <f t="shared" si="424"/>
        <v>0</v>
      </c>
      <c r="T1035" s="51">
        <f t="shared" si="425"/>
        <v>0</v>
      </c>
      <c r="U1035" s="51">
        <f t="shared" si="426"/>
        <v>0</v>
      </c>
      <c r="V1035" s="51">
        <f t="shared" si="427"/>
        <v>0</v>
      </c>
      <c r="W1035" s="51">
        <f t="shared" si="428"/>
        <v>0</v>
      </c>
      <c r="X1035" s="51">
        <f t="shared" si="429"/>
        <v>0</v>
      </c>
      <c r="Y1035" s="51">
        <f t="shared" si="430"/>
        <v>0</v>
      </c>
      <c r="Z1035" s="42"/>
      <c r="AB1035" s="274" t="str">
        <f t="shared" si="408"/>
        <v>niet invulbaar</v>
      </c>
      <c r="AC1035" s="34"/>
      <c r="AD1035" s="34"/>
      <c r="AE1035" s="34"/>
      <c r="AF1035" s="86"/>
      <c r="AH1035" s="28" t="s">
        <v>245</v>
      </c>
      <c r="AI1035" s="28" t="str" cm="1">
        <f t="array" ref="AI1035">IF(AH1035="h",_xlfn.XLOOKUP(AJ1035,AJ1036:$AJ$2125,AH1036:$AH$2125,""),IF(AH1035="l",IF(AJ1034&lt;&gt;"","sub",""),""))</f>
        <v/>
      </c>
      <c r="AJ1035" s="28" t="str">
        <f t="shared" ref="AJ1035:AJ1098" si="431">IF(AH1035="h",LEFT(A1035,2),IF(SUM(B1035:Y1035)&gt;0,IF(AH1035="sub",RIGHT(A1035,2),""),""))</f>
        <v/>
      </c>
    </row>
    <row r="1036" spans="1:36" hidden="1" x14ac:dyDescent="0.25">
      <c r="A1036" s="59"/>
      <c r="B1036" s="59"/>
      <c r="C1036" s="63"/>
      <c r="D1036" s="65"/>
      <c r="E1036" s="51">
        <f t="shared" si="420"/>
        <v>0</v>
      </c>
      <c r="F1036" s="65"/>
      <c r="G1036" s="51">
        <f t="shared" si="421"/>
        <v>0</v>
      </c>
      <c r="H1036" s="65"/>
      <c r="I1036" s="51">
        <f t="shared" si="422"/>
        <v>0</v>
      </c>
      <c r="J1036" s="65"/>
      <c r="K1036" s="51">
        <f t="shared" si="423"/>
        <v>0</v>
      </c>
      <c r="L1036" s="91"/>
      <c r="M1036" s="63"/>
      <c r="N1036" s="63"/>
      <c r="O1036" s="63"/>
      <c r="P1036" s="63"/>
      <c r="Q1036" s="63"/>
      <c r="R1036" s="63"/>
      <c r="S1036" s="51">
        <f t="shared" si="424"/>
        <v>0</v>
      </c>
      <c r="T1036" s="51">
        <f t="shared" si="425"/>
        <v>0</v>
      </c>
      <c r="U1036" s="51">
        <f t="shared" si="426"/>
        <v>0</v>
      </c>
      <c r="V1036" s="51">
        <f t="shared" si="427"/>
        <v>0</v>
      </c>
      <c r="W1036" s="51">
        <f t="shared" si="428"/>
        <v>0</v>
      </c>
      <c r="X1036" s="51">
        <f t="shared" si="429"/>
        <v>0</v>
      </c>
      <c r="Y1036" s="51">
        <f t="shared" si="430"/>
        <v>0</v>
      </c>
      <c r="Z1036" s="42"/>
      <c r="AB1036" s="274" t="str">
        <f t="shared" ref="AB1036:AB1099" si="432">IF(AH1036="uit","niet invulbaar",IF(AH1036="staart","niet leeg",IF(OR(AH1036="h",AH1036="l"),IF(AI1036="sub","niet leeg","leeg"),IF(OR(AND(A1036="",Y1036=""),SUM(B1036:Y1036)=0),"leeg","niet leeg"))))</f>
        <v>niet invulbaar</v>
      </c>
      <c r="AC1036" s="34"/>
      <c r="AD1036" s="34"/>
      <c r="AE1036" s="34"/>
      <c r="AF1036" s="86"/>
      <c r="AH1036" s="28" t="s">
        <v>245</v>
      </c>
      <c r="AI1036" s="28" t="str" cm="1">
        <f t="array" ref="AI1036">IF(AH1036="h",_xlfn.XLOOKUP(AJ1036,AJ1037:$AJ$2125,AH1037:$AH$2125,""),IF(AH1036="l",IF(AJ1035&lt;&gt;"","sub",""),""))</f>
        <v/>
      </c>
      <c r="AJ1036" s="28" t="str">
        <f t="shared" si="431"/>
        <v/>
      </c>
    </row>
    <row r="1037" spans="1:36" hidden="1" x14ac:dyDescent="0.25">
      <c r="A1037" s="59"/>
      <c r="B1037" s="59"/>
      <c r="C1037" s="63"/>
      <c r="D1037" s="65"/>
      <c r="E1037" s="51">
        <f t="shared" si="420"/>
        <v>0</v>
      </c>
      <c r="F1037" s="65"/>
      <c r="G1037" s="51">
        <f t="shared" si="421"/>
        <v>0</v>
      </c>
      <c r="H1037" s="65"/>
      <c r="I1037" s="51">
        <f t="shared" si="422"/>
        <v>0</v>
      </c>
      <c r="J1037" s="65"/>
      <c r="K1037" s="51">
        <f t="shared" si="423"/>
        <v>0</v>
      </c>
      <c r="L1037" s="91"/>
      <c r="M1037" s="63"/>
      <c r="N1037" s="63"/>
      <c r="O1037" s="63"/>
      <c r="P1037" s="63"/>
      <c r="Q1037" s="63"/>
      <c r="R1037" s="63"/>
      <c r="S1037" s="51">
        <f t="shared" si="424"/>
        <v>0</v>
      </c>
      <c r="T1037" s="51">
        <f t="shared" si="425"/>
        <v>0</v>
      </c>
      <c r="U1037" s="51">
        <f t="shared" si="426"/>
        <v>0</v>
      </c>
      <c r="V1037" s="51">
        <f t="shared" si="427"/>
        <v>0</v>
      </c>
      <c r="W1037" s="51">
        <f t="shared" si="428"/>
        <v>0</v>
      </c>
      <c r="X1037" s="51">
        <f t="shared" si="429"/>
        <v>0</v>
      </c>
      <c r="Y1037" s="51">
        <f t="shared" si="430"/>
        <v>0</v>
      </c>
      <c r="Z1037" s="42"/>
      <c r="AB1037" s="274" t="str">
        <f t="shared" si="432"/>
        <v>niet invulbaar</v>
      </c>
      <c r="AC1037" s="34"/>
      <c r="AD1037" s="34"/>
      <c r="AE1037" s="34"/>
      <c r="AF1037" s="86"/>
      <c r="AH1037" s="28" t="s">
        <v>245</v>
      </c>
      <c r="AI1037" s="28" t="str" cm="1">
        <f t="array" ref="AI1037">IF(AH1037="h",_xlfn.XLOOKUP(AJ1037,AJ1038:$AJ$2125,AH1038:$AH$2125,""),IF(AH1037="l",IF(AJ1036&lt;&gt;"","sub",""),""))</f>
        <v/>
      </c>
      <c r="AJ1037" s="28" t="str">
        <f t="shared" si="431"/>
        <v/>
      </c>
    </row>
    <row r="1038" spans="1:36" hidden="1" x14ac:dyDescent="0.25">
      <c r="A1038" s="59"/>
      <c r="B1038" s="59"/>
      <c r="C1038" s="63"/>
      <c r="D1038" s="65"/>
      <c r="E1038" s="51">
        <f t="shared" si="420"/>
        <v>0</v>
      </c>
      <c r="F1038" s="65"/>
      <c r="G1038" s="51">
        <f t="shared" si="421"/>
        <v>0</v>
      </c>
      <c r="H1038" s="65"/>
      <c r="I1038" s="51">
        <f t="shared" si="422"/>
        <v>0</v>
      </c>
      <c r="J1038" s="65"/>
      <c r="K1038" s="51">
        <f t="shared" si="423"/>
        <v>0</v>
      </c>
      <c r="L1038" s="91"/>
      <c r="M1038" s="63"/>
      <c r="N1038" s="63"/>
      <c r="O1038" s="63"/>
      <c r="P1038" s="63"/>
      <c r="Q1038" s="63"/>
      <c r="R1038" s="63"/>
      <c r="S1038" s="51">
        <f t="shared" si="424"/>
        <v>0</v>
      </c>
      <c r="T1038" s="51">
        <f t="shared" si="425"/>
        <v>0</v>
      </c>
      <c r="U1038" s="51">
        <f t="shared" si="426"/>
        <v>0</v>
      </c>
      <c r="V1038" s="51">
        <f t="shared" si="427"/>
        <v>0</v>
      </c>
      <c r="W1038" s="51">
        <f t="shared" si="428"/>
        <v>0</v>
      </c>
      <c r="X1038" s="51">
        <f t="shared" si="429"/>
        <v>0</v>
      </c>
      <c r="Y1038" s="51">
        <f t="shared" si="430"/>
        <v>0</v>
      </c>
      <c r="Z1038" s="42"/>
      <c r="AB1038" s="274" t="str">
        <f t="shared" si="432"/>
        <v>niet invulbaar</v>
      </c>
      <c r="AC1038" s="34"/>
      <c r="AD1038" s="34"/>
      <c r="AE1038" s="34"/>
      <c r="AF1038" s="86"/>
      <c r="AH1038" s="28" t="s">
        <v>245</v>
      </c>
      <c r="AI1038" s="28" t="str" cm="1">
        <f t="array" ref="AI1038">IF(AH1038="h",_xlfn.XLOOKUP(AJ1038,AJ1039:$AJ$2125,AH1039:$AH$2125,""),IF(AH1038="l",IF(AJ1037&lt;&gt;"","sub",""),""))</f>
        <v/>
      </c>
      <c r="AJ1038" s="28" t="str">
        <f t="shared" si="431"/>
        <v/>
      </c>
    </row>
    <row r="1039" spans="1:36" hidden="1" x14ac:dyDescent="0.25">
      <c r="A1039" s="59"/>
      <c r="B1039" s="59"/>
      <c r="C1039" s="63"/>
      <c r="D1039" s="65"/>
      <c r="E1039" s="51">
        <f t="shared" si="420"/>
        <v>0</v>
      </c>
      <c r="F1039" s="65"/>
      <c r="G1039" s="51">
        <f t="shared" si="421"/>
        <v>0</v>
      </c>
      <c r="H1039" s="65"/>
      <c r="I1039" s="51">
        <f t="shared" si="422"/>
        <v>0</v>
      </c>
      <c r="J1039" s="65"/>
      <c r="K1039" s="51">
        <f t="shared" si="423"/>
        <v>0</v>
      </c>
      <c r="L1039" s="91"/>
      <c r="M1039" s="63"/>
      <c r="N1039" s="63"/>
      <c r="O1039" s="63"/>
      <c r="P1039" s="63"/>
      <c r="Q1039" s="63"/>
      <c r="R1039" s="63"/>
      <c r="S1039" s="51">
        <f t="shared" si="424"/>
        <v>0</v>
      </c>
      <c r="T1039" s="51">
        <f t="shared" si="425"/>
        <v>0</v>
      </c>
      <c r="U1039" s="51">
        <f t="shared" si="426"/>
        <v>0</v>
      </c>
      <c r="V1039" s="51">
        <f t="shared" si="427"/>
        <v>0</v>
      </c>
      <c r="W1039" s="51">
        <f t="shared" si="428"/>
        <v>0</v>
      </c>
      <c r="X1039" s="51">
        <f t="shared" si="429"/>
        <v>0</v>
      </c>
      <c r="Y1039" s="51">
        <f t="shared" si="430"/>
        <v>0</v>
      </c>
      <c r="Z1039" s="42"/>
      <c r="AB1039" s="274" t="str">
        <f t="shared" si="432"/>
        <v>niet invulbaar</v>
      </c>
      <c r="AC1039" s="34"/>
      <c r="AD1039" s="34"/>
      <c r="AE1039" s="34"/>
      <c r="AF1039" s="86"/>
      <c r="AH1039" s="28" t="s">
        <v>245</v>
      </c>
      <c r="AI1039" s="28" t="str" cm="1">
        <f t="array" ref="AI1039">IF(AH1039="h",_xlfn.XLOOKUP(AJ1039,AJ1040:$AJ$2125,AH1040:$AH$2125,""),IF(AH1039="l",IF(AJ1038&lt;&gt;"","sub",""),""))</f>
        <v/>
      </c>
      <c r="AJ1039" s="28" t="str">
        <f t="shared" si="431"/>
        <v/>
      </c>
    </row>
    <row r="1040" spans="1:36" hidden="1" x14ac:dyDescent="0.25">
      <c r="A1040" s="59"/>
      <c r="B1040" s="59"/>
      <c r="C1040" s="63"/>
      <c r="D1040" s="65"/>
      <c r="E1040" s="51">
        <f t="shared" si="420"/>
        <v>0</v>
      </c>
      <c r="F1040" s="65"/>
      <c r="G1040" s="51">
        <f t="shared" si="421"/>
        <v>0</v>
      </c>
      <c r="H1040" s="65"/>
      <c r="I1040" s="51">
        <f t="shared" si="422"/>
        <v>0</v>
      </c>
      <c r="J1040" s="65"/>
      <c r="K1040" s="51">
        <f t="shared" si="423"/>
        <v>0</v>
      </c>
      <c r="L1040" s="91"/>
      <c r="M1040" s="63"/>
      <c r="N1040" s="63"/>
      <c r="O1040" s="63"/>
      <c r="P1040" s="63"/>
      <c r="Q1040" s="63"/>
      <c r="R1040" s="63"/>
      <c r="S1040" s="51">
        <f t="shared" si="424"/>
        <v>0</v>
      </c>
      <c r="T1040" s="51">
        <f t="shared" si="425"/>
        <v>0</v>
      </c>
      <c r="U1040" s="51">
        <f t="shared" si="426"/>
        <v>0</v>
      </c>
      <c r="V1040" s="51">
        <f t="shared" si="427"/>
        <v>0</v>
      </c>
      <c r="W1040" s="51">
        <f t="shared" si="428"/>
        <v>0</v>
      </c>
      <c r="X1040" s="51">
        <f t="shared" si="429"/>
        <v>0</v>
      </c>
      <c r="Y1040" s="51">
        <f t="shared" si="430"/>
        <v>0</v>
      </c>
      <c r="Z1040" s="42"/>
      <c r="AB1040" s="274" t="str">
        <f t="shared" si="432"/>
        <v>niet invulbaar</v>
      </c>
      <c r="AC1040" s="34"/>
      <c r="AD1040" s="34"/>
      <c r="AE1040" s="34"/>
      <c r="AF1040" s="86"/>
      <c r="AH1040" s="28" t="s">
        <v>245</v>
      </c>
      <c r="AI1040" s="28" t="str" cm="1">
        <f t="array" ref="AI1040">IF(AH1040="h",_xlfn.XLOOKUP(AJ1040,AJ1041:$AJ$2125,AH1041:$AH$2125,""),IF(AH1040="l",IF(AJ1039&lt;&gt;"","sub",""),""))</f>
        <v/>
      </c>
      <c r="AJ1040" s="28" t="str">
        <f t="shared" si="431"/>
        <v/>
      </c>
    </row>
    <row r="1041" spans="1:36" hidden="1" x14ac:dyDescent="0.25">
      <c r="A1041" s="59"/>
      <c r="B1041" s="59"/>
      <c r="C1041" s="63"/>
      <c r="D1041" s="65"/>
      <c r="E1041" s="51">
        <f t="shared" si="420"/>
        <v>0</v>
      </c>
      <c r="F1041" s="65"/>
      <c r="G1041" s="51">
        <f t="shared" si="421"/>
        <v>0</v>
      </c>
      <c r="H1041" s="65"/>
      <c r="I1041" s="51">
        <f t="shared" si="422"/>
        <v>0</v>
      </c>
      <c r="J1041" s="65"/>
      <c r="K1041" s="51">
        <f t="shared" si="423"/>
        <v>0</v>
      </c>
      <c r="L1041" s="91"/>
      <c r="M1041" s="63"/>
      <c r="N1041" s="63"/>
      <c r="O1041" s="63"/>
      <c r="P1041" s="63"/>
      <c r="Q1041" s="63"/>
      <c r="R1041" s="63"/>
      <c r="S1041" s="51">
        <f t="shared" si="424"/>
        <v>0</v>
      </c>
      <c r="T1041" s="51">
        <f t="shared" si="425"/>
        <v>0</v>
      </c>
      <c r="U1041" s="51">
        <f t="shared" si="426"/>
        <v>0</v>
      </c>
      <c r="V1041" s="51">
        <f t="shared" si="427"/>
        <v>0</v>
      </c>
      <c r="W1041" s="51">
        <f t="shared" si="428"/>
        <v>0</v>
      </c>
      <c r="X1041" s="51">
        <f t="shared" si="429"/>
        <v>0</v>
      </c>
      <c r="Y1041" s="51">
        <f t="shared" si="430"/>
        <v>0</v>
      </c>
      <c r="Z1041" s="42"/>
      <c r="AB1041" s="274" t="str">
        <f t="shared" si="432"/>
        <v>niet invulbaar</v>
      </c>
      <c r="AC1041" s="34"/>
      <c r="AD1041" s="34"/>
      <c r="AE1041" s="34"/>
      <c r="AF1041" s="86"/>
      <c r="AH1041" s="28" t="s">
        <v>245</v>
      </c>
      <c r="AI1041" s="28" t="str" cm="1">
        <f t="array" ref="AI1041">IF(AH1041="h",_xlfn.XLOOKUP(AJ1041,AJ1042:$AJ$2125,AH1042:$AH$2125,""),IF(AH1041="l",IF(AJ1040&lt;&gt;"","sub",""),""))</f>
        <v/>
      </c>
      <c r="AJ1041" s="28" t="str">
        <f t="shared" si="431"/>
        <v/>
      </c>
    </row>
    <row r="1042" spans="1:36" hidden="1" x14ac:dyDescent="0.25">
      <c r="A1042" s="59"/>
      <c r="B1042" s="59"/>
      <c r="C1042" s="63"/>
      <c r="D1042" s="65"/>
      <c r="E1042" s="51">
        <f t="shared" si="420"/>
        <v>0</v>
      </c>
      <c r="F1042" s="65"/>
      <c r="G1042" s="51">
        <f t="shared" si="421"/>
        <v>0</v>
      </c>
      <c r="H1042" s="65"/>
      <c r="I1042" s="51">
        <f t="shared" si="422"/>
        <v>0</v>
      </c>
      <c r="J1042" s="65"/>
      <c r="K1042" s="51">
        <f t="shared" si="423"/>
        <v>0</v>
      </c>
      <c r="L1042" s="91"/>
      <c r="M1042" s="63"/>
      <c r="N1042" s="63"/>
      <c r="O1042" s="63"/>
      <c r="P1042" s="63"/>
      <c r="Q1042" s="63"/>
      <c r="R1042" s="63"/>
      <c r="S1042" s="51">
        <f t="shared" si="424"/>
        <v>0</v>
      </c>
      <c r="T1042" s="51">
        <f t="shared" si="425"/>
        <v>0</v>
      </c>
      <c r="U1042" s="51">
        <f t="shared" si="426"/>
        <v>0</v>
      </c>
      <c r="V1042" s="51">
        <f t="shared" si="427"/>
        <v>0</v>
      </c>
      <c r="W1042" s="51">
        <f t="shared" si="428"/>
        <v>0</v>
      </c>
      <c r="X1042" s="51">
        <f t="shared" si="429"/>
        <v>0</v>
      </c>
      <c r="Y1042" s="51">
        <f t="shared" si="430"/>
        <v>0</v>
      </c>
      <c r="Z1042" s="42"/>
      <c r="AB1042" s="274" t="str">
        <f t="shared" si="432"/>
        <v>niet invulbaar</v>
      </c>
      <c r="AC1042" s="34"/>
      <c r="AD1042" s="34"/>
      <c r="AE1042" s="34"/>
      <c r="AF1042" s="86"/>
      <c r="AH1042" s="28" t="s">
        <v>245</v>
      </c>
      <c r="AI1042" s="28" t="str" cm="1">
        <f t="array" ref="AI1042">IF(AH1042="h",_xlfn.XLOOKUP(AJ1042,AJ1043:$AJ$2125,AH1043:$AH$2125,""),IF(AH1042="l",IF(AJ1041&lt;&gt;"","sub",""),""))</f>
        <v/>
      </c>
      <c r="AJ1042" s="28" t="str">
        <f t="shared" si="431"/>
        <v/>
      </c>
    </row>
    <row r="1043" spans="1:36" hidden="1" x14ac:dyDescent="0.25">
      <c r="A1043" s="59"/>
      <c r="B1043" s="59"/>
      <c r="C1043" s="63"/>
      <c r="D1043" s="65"/>
      <c r="E1043" s="51">
        <f t="shared" si="420"/>
        <v>0</v>
      </c>
      <c r="F1043" s="65"/>
      <c r="G1043" s="51">
        <f t="shared" si="421"/>
        <v>0</v>
      </c>
      <c r="H1043" s="65"/>
      <c r="I1043" s="51">
        <f t="shared" si="422"/>
        <v>0</v>
      </c>
      <c r="J1043" s="65"/>
      <c r="K1043" s="51">
        <f t="shared" si="423"/>
        <v>0</v>
      </c>
      <c r="L1043" s="91"/>
      <c r="M1043" s="63"/>
      <c r="N1043" s="63"/>
      <c r="O1043" s="63"/>
      <c r="P1043" s="63"/>
      <c r="Q1043" s="63"/>
      <c r="R1043" s="63"/>
      <c r="S1043" s="51">
        <f t="shared" si="424"/>
        <v>0</v>
      </c>
      <c r="T1043" s="51">
        <f t="shared" si="425"/>
        <v>0</v>
      </c>
      <c r="U1043" s="51">
        <f t="shared" si="426"/>
        <v>0</v>
      </c>
      <c r="V1043" s="51">
        <f t="shared" si="427"/>
        <v>0</v>
      </c>
      <c r="W1043" s="51">
        <f t="shared" si="428"/>
        <v>0</v>
      </c>
      <c r="X1043" s="51">
        <f t="shared" si="429"/>
        <v>0</v>
      </c>
      <c r="Y1043" s="51">
        <f t="shared" si="430"/>
        <v>0</v>
      </c>
      <c r="Z1043" s="42"/>
      <c r="AB1043" s="274" t="str">
        <f t="shared" si="432"/>
        <v>niet invulbaar</v>
      </c>
      <c r="AC1043" s="34"/>
      <c r="AD1043" s="34"/>
      <c r="AE1043" s="34"/>
      <c r="AF1043" s="86"/>
      <c r="AH1043" s="28" t="s">
        <v>245</v>
      </c>
      <c r="AI1043" s="28" t="str" cm="1">
        <f t="array" ref="AI1043">IF(AH1043="h",_xlfn.XLOOKUP(AJ1043,AJ1044:$AJ$2125,AH1044:$AH$2125,""),IF(AH1043="l",IF(AJ1042&lt;&gt;"","sub",""),""))</f>
        <v/>
      </c>
      <c r="AJ1043" s="28" t="str">
        <f t="shared" si="431"/>
        <v/>
      </c>
    </row>
    <row r="1044" spans="1:36" hidden="1" x14ac:dyDescent="0.25">
      <c r="A1044" s="59"/>
      <c r="B1044" s="59"/>
      <c r="C1044" s="63"/>
      <c r="D1044" s="65"/>
      <c r="E1044" s="51">
        <f t="shared" si="420"/>
        <v>0</v>
      </c>
      <c r="F1044" s="65"/>
      <c r="G1044" s="51">
        <f t="shared" si="421"/>
        <v>0</v>
      </c>
      <c r="H1044" s="65"/>
      <c r="I1044" s="51">
        <f t="shared" si="422"/>
        <v>0</v>
      </c>
      <c r="J1044" s="65"/>
      <c r="K1044" s="51">
        <f t="shared" si="423"/>
        <v>0</v>
      </c>
      <c r="L1044" s="91"/>
      <c r="M1044" s="63"/>
      <c r="N1044" s="63"/>
      <c r="O1044" s="63"/>
      <c r="P1044" s="63"/>
      <c r="Q1044" s="63"/>
      <c r="R1044" s="63"/>
      <c r="S1044" s="51">
        <f t="shared" si="424"/>
        <v>0</v>
      </c>
      <c r="T1044" s="51">
        <f t="shared" si="425"/>
        <v>0</v>
      </c>
      <c r="U1044" s="51">
        <f t="shared" si="426"/>
        <v>0</v>
      </c>
      <c r="V1044" s="51">
        <f t="shared" si="427"/>
        <v>0</v>
      </c>
      <c r="W1044" s="51">
        <f t="shared" si="428"/>
        <v>0</v>
      </c>
      <c r="X1044" s="51">
        <f t="shared" si="429"/>
        <v>0</v>
      </c>
      <c r="Y1044" s="51">
        <f t="shared" si="430"/>
        <v>0</v>
      </c>
      <c r="Z1044" s="42"/>
      <c r="AB1044" s="274" t="str">
        <f t="shared" si="432"/>
        <v>niet invulbaar</v>
      </c>
      <c r="AC1044" s="34"/>
      <c r="AD1044" s="34"/>
      <c r="AE1044" s="34"/>
      <c r="AF1044" s="86"/>
      <c r="AH1044" s="28" t="s">
        <v>245</v>
      </c>
      <c r="AI1044" s="28" t="str" cm="1">
        <f t="array" ref="AI1044">IF(AH1044="h",_xlfn.XLOOKUP(AJ1044,AJ1045:$AJ$2125,AH1045:$AH$2125,""),IF(AH1044="l",IF(AJ1043&lt;&gt;"","sub",""),""))</f>
        <v/>
      </c>
      <c r="AJ1044" s="28" t="str">
        <f t="shared" si="431"/>
        <v/>
      </c>
    </row>
    <row r="1045" spans="1:36" hidden="1" x14ac:dyDescent="0.25">
      <c r="A1045" s="59"/>
      <c r="B1045" s="59"/>
      <c r="C1045" s="63"/>
      <c r="D1045" s="65"/>
      <c r="E1045" s="51">
        <f t="shared" ref="E1045:E1064" si="433">B1045*D1045</f>
        <v>0</v>
      </c>
      <c r="F1045" s="65"/>
      <c r="G1045" s="51">
        <f t="shared" ref="G1045:G1064" si="434">B1045*F1045</f>
        <v>0</v>
      </c>
      <c r="H1045" s="65"/>
      <c r="I1045" s="51">
        <f t="shared" ref="I1045:I1064" si="435">B1045*H1045</f>
        <v>0</v>
      </c>
      <c r="J1045" s="65"/>
      <c r="K1045" s="51">
        <f t="shared" ref="K1045:K1064" si="436">(E1045*$J$6)+G1045+I1045+J1045</f>
        <v>0</v>
      </c>
      <c r="L1045" s="91"/>
      <c r="M1045" s="63"/>
      <c r="N1045" s="63"/>
      <c r="O1045" s="63"/>
      <c r="P1045" s="63"/>
      <c r="Q1045" s="63"/>
      <c r="R1045" s="63"/>
      <c r="S1045" s="51">
        <f t="shared" ref="S1045:S1064" si="437">IF(M1045="j",$K1045,0)</f>
        <v>0</v>
      </c>
      <c r="T1045" s="51">
        <f t="shared" ref="T1045:T1064" si="438">IF(N1045="j",$K1045,0)</f>
        <v>0</v>
      </c>
      <c r="U1045" s="51">
        <f t="shared" ref="U1045:U1064" si="439">IF(O1045="j",$K1045,0)</f>
        <v>0</v>
      </c>
      <c r="V1045" s="51">
        <f t="shared" ref="V1045:V1064" si="440">IF(P1045="j",$K1045,0)</f>
        <v>0</v>
      </c>
      <c r="W1045" s="51">
        <f t="shared" ref="W1045:W1064" si="441">IF(Q1045="j",$K1045,0)</f>
        <v>0</v>
      </c>
      <c r="X1045" s="51">
        <f t="shared" ref="X1045:X1064" si="442">IF(R1045="j",$K1045,0)</f>
        <v>0</v>
      </c>
      <c r="Y1045" s="51">
        <f t="shared" ref="Y1045:Y1064" si="443">SUM(S1045:X1045)</f>
        <v>0</v>
      </c>
      <c r="Z1045" s="42"/>
      <c r="AB1045" s="274" t="str">
        <f t="shared" si="432"/>
        <v>niet invulbaar</v>
      </c>
      <c r="AC1045" s="34"/>
      <c r="AD1045" s="34"/>
      <c r="AE1045" s="34"/>
      <c r="AF1045" s="86"/>
      <c r="AH1045" s="28" t="s">
        <v>245</v>
      </c>
      <c r="AI1045" s="28" t="str" cm="1">
        <f t="array" ref="AI1045">IF(AH1045="h",_xlfn.XLOOKUP(AJ1045,AJ1046:$AJ$2125,AH1046:$AH$2125,""),IF(AH1045="l",IF(AJ1044&lt;&gt;"","sub",""),""))</f>
        <v/>
      </c>
      <c r="AJ1045" s="28" t="str">
        <f t="shared" si="431"/>
        <v/>
      </c>
    </row>
    <row r="1046" spans="1:36" hidden="1" x14ac:dyDescent="0.25">
      <c r="A1046" s="59"/>
      <c r="B1046" s="59"/>
      <c r="C1046" s="63"/>
      <c r="D1046" s="65"/>
      <c r="E1046" s="51">
        <f t="shared" si="433"/>
        <v>0</v>
      </c>
      <c r="F1046" s="65"/>
      <c r="G1046" s="51">
        <f t="shared" si="434"/>
        <v>0</v>
      </c>
      <c r="H1046" s="65"/>
      <c r="I1046" s="51">
        <f t="shared" si="435"/>
        <v>0</v>
      </c>
      <c r="J1046" s="65"/>
      <c r="K1046" s="51">
        <f t="shared" si="436"/>
        <v>0</v>
      </c>
      <c r="L1046" s="91"/>
      <c r="M1046" s="63"/>
      <c r="N1046" s="63"/>
      <c r="O1046" s="63"/>
      <c r="P1046" s="63"/>
      <c r="Q1046" s="63"/>
      <c r="R1046" s="63"/>
      <c r="S1046" s="51">
        <f t="shared" si="437"/>
        <v>0</v>
      </c>
      <c r="T1046" s="51">
        <f t="shared" si="438"/>
        <v>0</v>
      </c>
      <c r="U1046" s="51">
        <f t="shared" si="439"/>
        <v>0</v>
      </c>
      <c r="V1046" s="51">
        <f t="shared" si="440"/>
        <v>0</v>
      </c>
      <c r="W1046" s="51">
        <f t="shared" si="441"/>
        <v>0</v>
      </c>
      <c r="X1046" s="51">
        <f t="shared" si="442"/>
        <v>0</v>
      </c>
      <c r="Y1046" s="51">
        <f t="shared" si="443"/>
        <v>0</v>
      </c>
      <c r="Z1046" s="42"/>
      <c r="AB1046" s="274" t="str">
        <f t="shared" si="432"/>
        <v>niet invulbaar</v>
      </c>
      <c r="AC1046" s="34"/>
      <c r="AD1046" s="34"/>
      <c r="AE1046" s="34"/>
      <c r="AF1046" s="86"/>
      <c r="AH1046" s="28" t="s">
        <v>245</v>
      </c>
      <c r="AI1046" s="28" t="str" cm="1">
        <f t="array" ref="AI1046">IF(AH1046="h",_xlfn.XLOOKUP(AJ1046,AJ1047:$AJ$2125,AH1047:$AH$2125,""),IF(AH1046="l",IF(AJ1045&lt;&gt;"","sub",""),""))</f>
        <v/>
      </c>
      <c r="AJ1046" s="28" t="str">
        <f t="shared" si="431"/>
        <v/>
      </c>
    </row>
    <row r="1047" spans="1:36" hidden="1" x14ac:dyDescent="0.25">
      <c r="A1047" s="59"/>
      <c r="B1047" s="59"/>
      <c r="C1047" s="63"/>
      <c r="D1047" s="65"/>
      <c r="E1047" s="51">
        <f t="shared" si="433"/>
        <v>0</v>
      </c>
      <c r="F1047" s="65"/>
      <c r="G1047" s="51">
        <f t="shared" si="434"/>
        <v>0</v>
      </c>
      <c r="H1047" s="65"/>
      <c r="I1047" s="51">
        <f t="shared" si="435"/>
        <v>0</v>
      </c>
      <c r="J1047" s="65"/>
      <c r="K1047" s="51">
        <f t="shared" si="436"/>
        <v>0</v>
      </c>
      <c r="L1047" s="91"/>
      <c r="M1047" s="63"/>
      <c r="N1047" s="63"/>
      <c r="O1047" s="63"/>
      <c r="P1047" s="63"/>
      <c r="Q1047" s="63"/>
      <c r="R1047" s="63"/>
      <c r="S1047" s="51">
        <f t="shared" si="437"/>
        <v>0</v>
      </c>
      <c r="T1047" s="51">
        <f t="shared" si="438"/>
        <v>0</v>
      </c>
      <c r="U1047" s="51">
        <f t="shared" si="439"/>
        <v>0</v>
      </c>
      <c r="V1047" s="51">
        <f t="shared" si="440"/>
        <v>0</v>
      </c>
      <c r="W1047" s="51">
        <f t="shared" si="441"/>
        <v>0</v>
      </c>
      <c r="X1047" s="51">
        <f t="shared" si="442"/>
        <v>0</v>
      </c>
      <c r="Y1047" s="51">
        <f t="shared" si="443"/>
        <v>0</v>
      </c>
      <c r="Z1047" s="42"/>
      <c r="AB1047" s="274" t="str">
        <f t="shared" si="432"/>
        <v>niet invulbaar</v>
      </c>
      <c r="AC1047" s="34"/>
      <c r="AD1047" s="34"/>
      <c r="AE1047" s="34"/>
      <c r="AF1047" s="86"/>
      <c r="AH1047" s="28" t="s">
        <v>245</v>
      </c>
      <c r="AI1047" s="28" t="str" cm="1">
        <f t="array" ref="AI1047">IF(AH1047="h",_xlfn.XLOOKUP(AJ1047,AJ1048:$AJ$2125,AH1048:$AH$2125,""),IF(AH1047="l",IF(AJ1046&lt;&gt;"","sub",""),""))</f>
        <v/>
      </c>
      <c r="AJ1047" s="28" t="str">
        <f t="shared" si="431"/>
        <v/>
      </c>
    </row>
    <row r="1048" spans="1:36" hidden="1" x14ac:dyDescent="0.25">
      <c r="A1048" s="59"/>
      <c r="B1048" s="59"/>
      <c r="C1048" s="63"/>
      <c r="D1048" s="65"/>
      <c r="E1048" s="51">
        <f t="shared" si="433"/>
        <v>0</v>
      </c>
      <c r="F1048" s="65"/>
      <c r="G1048" s="51">
        <f t="shared" si="434"/>
        <v>0</v>
      </c>
      <c r="H1048" s="65"/>
      <c r="I1048" s="51">
        <f t="shared" si="435"/>
        <v>0</v>
      </c>
      <c r="J1048" s="65"/>
      <c r="K1048" s="51">
        <f t="shared" si="436"/>
        <v>0</v>
      </c>
      <c r="L1048" s="91"/>
      <c r="M1048" s="63"/>
      <c r="N1048" s="63"/>
      <c r="O1048" s="63"/>
      <c r="P1048" s="63"/>
      <c r="Q1048" s="63"/>
      <c r="R1048" s="63"/>
      <c r="S1048" s="51">
        <f t="shared" si="437"/>
        <v>0</v>
      </c>
      <c r="T1048" s="51">
        <f t="shared" si="438"/>
        <v>0</v>
      </c>
      <c r="U1048" s="51">
        <f t="shared" si="439"/>
        <v>0</v>
      </c>
      <c r="V1048" s="51">
        <f t="shared" si="440"/>
        <v>0</v>
      </c>
      <c r="W1048" s="51">
        <f t="shared" si="441"/>
        <v>0</v>
      </c>
      <c r="X1048" s="51">
        <f t="shared" si="442"/>
        <v>0</v>
      </c>
      <c r="Y1048" s="51">
        <f t="shared" si="443"/>
        <v>0</v>
      </c>
      <c r="Z1048" s="42"/>
      <c r="AB1048" s="274" t="str">
        <f t="shared" si="432"/>
        <v>niet invulbaar</v>
      </c>
      <c r="AC1048" s="34"/>
      <c r="AD1048" s="34"/>
      <c r="AE1048" s="34"/>
      <c r="AF1048" s="86"/>
      <c r="AH1048" s="28" t="s">
        <v>245</v>
      </c>
      <c r="AI1048" s="28" t="str" cm="1">
        <f t="array" ref="AI1048">IF(AH1048="h",_xlfn.XLOOKUP(AJ1048,AJ1049:$AJ$2125,AH1049:$AH$2125,""),IF(AH1048="l",IF(AJ1047&lt;&gt;"","sub",""),""))</f>
        <v/>
      </c>
      <c r="AJ1048" s="28" t="str">
        <f t="shared" si="431"/>
        <v/>
      </c>
    </row>
    <row r="1049" spans="1:36" hidden="1" x14ac:dyDescent="0.25">
      <c r="A1049" s="59"/>
      <c r="B1049" s="59"/>
      <c r="C1049" s="63"/>
      <c r="D1049" s="65"/>
      <c r="E1049" s="51">
        <f t="shared" si="433"/>
        <v>0</v>
      </c>
      <c r="F1049" s="65"/>
      <c r="G1049" s="51">
        <f t="shared" si="434"/>
        <v>0</v>
      </c>
      <c r="H1049" s="65"/>
      <c r="I1049" s="51">
        <f t="shared" si="435"/>
        <v>0</v>
      </c>
      <c r="J1049" s="65"/>
      <c r="K1049" s="51">
        <f t="shared" si="436"/>
        <v>0</v>
      </c>
      <c r="L1049" s="91"/>
      <c r="M1049" s="63"/>
      <c r="N1049" s="63"/>
      <c r="O1049" s="63"/>
      <c r="P1049" s="63"/>
      <c r="Q1049" s="63"/>
      <c r="R1049" s="63"/>
      <c r="S1049" s="51">
        <f t="shared" si="437"/>
        <v>0</v>
      </c>
      <c r="T1049" s="51">
        <f t="shared" si="438"/>
        <v>0</v>
      </c>
      <c r="U1049" s="51">
        <f t="shared" si="439"/>
        <v>0</v>
      </c>
      <c r="V1049" s="51">
        <f t="shared" si="440"/>
        <v>0</v>
      </c>
      <c r="W1049" s="51">
        <f t="shared" si="441"/>
        <v>0</v>
      </c>
      <c r="X1049" s="51">
        <f t="shared" si="442"/>
        <v>0</v>
      </c>
      <c r="Y1049" s="51">
        <f t="shared" si="443"/>
        <v>0</v>
      </c>
      <c r="Z1049" s="42"/>
      <c r="AB1049" s="274" t="str">
        <f t="shared" si="432"/>
        <v>niet invulbaar</v>
      </c>
      <c r="AC1049" s="34"/>
      <c r="AD1049" s="34"/>
      <c r="AE1049" s="34"/>
      <c r="AF1049" s="86"/>
      <c r="AH1049" s="28" t="s">
        <v>245</v>
      </c>
      <c r="AI1049" s="28" t="str" cm="1">
        <f t="array" ref="AI1049">IF(AH1049="h",_xlfn.XLOOKUP(AJ1049,AJ1050:$AJ$2125,AH1050:$AH$2125,""),IF(AH1049="l",IF(AJ1048&lt;&gt;"","sub",""),""))</f>
        <v/>
      </c>
      <c r="AJ1049" s="28" t="str">
        <f t="shared" si="431"/>
        <v/>
      </c>
    </row>
    <row r="1050" spans="1:36" hidden="1" x14ac:dyDescent="0.25">
      <c r="A1050" s="59"/>
      <c r="B1050" s="59"/>
      <c r="C1050" s="63"/>
      <c r="D1050" s="65"/>
      <c r="E1050" s="51">
        <f t="shared" si="433"/>
        <v>0</v>
      </c>
      <c r="F1050" s="65"/>
      <c r="G1050" s="51">
        <f t="shared" si="434"/>
        <v>0</v>
      </c>
      <c r="H1050" s="65"/>
      <c r="I1050" s="51">
        <f t="shared" si="435"/>
        <v>0</v>
      </c>
      <c r="J1050" s="65"/>
      <c r="K1050" s="51">
        <f t="shared" si="436"/>
        <v>0</v>
      </c>
      <c r="L1050" s="91"/>
      <c r="M1050" s="63"/>
      <c r="N1050" s="63"/>
      <c r="O1050" s="63"/>
      <c r="P1050" s="63"/>
      <c r="Q1050" s="63"/>
      <c r="R1050" s="63"/>
      <c r="S1050" s="51">
        <f t="shared" si="437"/>
        <v>0</v>
      </c>
      <c r="T1050" s="51">
        <f t="shared" si="438"/>
        <v>0</v>
      </c>
      <c r="U1050" s="51">
        <f t="shared" si="439"/>
        <v>0</v>
      </c>
      <c r="V1050" s="51">
        <f t="shared" si="440"/>
        <v>0</v>
      </c>
      <c r="W1050" s="51">
        <f t="shared" si="441"/>
        <v>0</v>
      </c>
      <c r="X1050" s="51">
        <f t="shared" si="442"/>
        <v>0</v>
      </c>
      <c r="Y1050" s="51">
        <f t="shared" si="443"/>
        <v>0</v>
      </c>
      <c r="Z1050" s="42"/>
      <c r="AB1050" s="274" t="str">
        <f t="shared" si="432"/>
        <v>niet invulbaar</v>
      </c>
      <c r="AC1050" s="34"/>
      <c r="AD1050" s="34"/>
      <c r="AE1050" s="34"/>
      <c r="AF1050" s="86"/>
      <c r="AH1050" s="28" t="s">
        <v>245</v>
      </c>
      <c r="AI1050" s="28" t="str" cm="1">
        <f t="array" ref="AI1050">IF(AH1050="h",_xlfn.XLOOKUP(AJ1050,AJ1051:$AJ$2125,AH1051:$AH$2125,""),IF(AH1050="l",IF(AJ1049&lt;&gt;"","sub",""),""))</f>
        <v/>
      </c>
      <c r="AJ1050" s="28" t="str">
        <f t="shared" si="431"/>
        <v/>
      </c>
    </row>
    <row r="1051" spans="1:36" hidden="1" x14ac:dyDescent="0.25">
      <c r="A1051" s="59"/>
      <c r="B1051" s="59"/>
      <c r="C1051" s="63"/>
      <c r="D1051" s="65"/>
      <c r="E1051" s="51">
        <f t="shared" si="433"/>
        <v>0</v>
      </c>
      <c r="F1051" s="65"/>
      <c r="G1051" s="51">
        <f t="shared" si="434"/>
        <v>0</v>
      </c>
      <c r="H1051" s="65"/>
      <c r="I1051" s="51">
        <f t="shared" si="435"/>
        <v>0</v>
      </c>
      <c r="J1051" s="65"/>
      <c r="K1051" s="51">
        <f t="shared" si="436"/>
        <v>0</v>
      </c>
      <c r="L1051" s="91"/>
      <c r="M1051" s="63"/>
      <c r="N1051" s="63"/>
      <c r="O1051" s="63"/>
      <c r="P1051" s="63"/>
      <c r="Q1051" s="63"/>
      <c r="R1051" s="63"/>
      <c r="S1051" s="51">
        <f t="shared" si="437"/>
        <v>0</v>
      </c>
      <c r="T1051" s="51">
        <f t="shared" si="438"/>
        <v>0</v>
      </c>
      <c r="U1051" s="51">
        <f t="shared" si="439"/>
        <v>0</v>
      </c>
      <c r="V1051" s="51">
        <f t="shared" si="440"/>
        <v>0</v>
      </c>
      <c r="W1051" s="51">
        <f t="shared" si="441"/>
        <v>0</v>
      </c>
      <c r="X1051" s="51">
        <f t="shared" si="442"/>
        <v>0</v>
      </c>
      <c r="Y1051" s="51">
        <f t="shared" si="443"/>
        <v>0</v>
      </c>
      <c r="Z1051" s="42"/>
      <c r="AB1051" s="274" t="str">
        <f t="shared" si="432"/>
        <v>niet invulbaar</v>
      </c>
      <c r="AC1051" s="34"/>
      <c r="AD1051" s="34"/>
      <c r="AE1051" s="34"/>
      <c r="AF1051" s="86"/>
      <c r="AH1051" s="28" t="s">
        <v>245</v>
      </c>
      <c r="AI1051" s="28" t="str" cm="1">
        <f t="array" ref="AI1051">IF(AH1051="h",_xlfn.XLOOKUP(AJ1051,AJ1052:$AJ$2125,AH1052:$AH$2125,""),IF(AH1051="l",IF(AJ1050&lt;&gt;"","sub",""),""))</f>
        <v/>
      </c>
      <c r="AJ1051" s="28" t="str">
        <f t="shared" si="431"/>
        <v/>
      </c>
    </row>
    <row r="1052" spans="1:36" hidden="1" x14ac:dyDescent="0.25">
      <c r="A1052" s="59"/>
      <c r="B1052" s="59"/>
      <c r="C1052" s="63"/>
      <c r="D1052" s="65"/>
      <c r="E1052" s="51">
        <f t="shared" si="433"/>
        <v>0</v>
      </c>
      <c r="F1052" s="65"/>
      <c r="G1052" s="51">
        <f t="shared" si="434"/>
        <v>0</v>
      </c>
      <c r="H1052" s="65"/>
      <c r="I1052" s="51">
        <f t="shared" si="435"/>
        <v>0</v>
      </c>
      <c r="J1052" s="65"/>
      <c r="K1052" s="51">
        <f t="shared" si="436"/>
        <v>0</v>
      </c>
      <c r="L1052" s="91"/>
      <c r="M1052" s="63"/>
      <c r="N1052" s="63"/>
      <c r="O1052" s="63"/>
      <c r="P1052" s="63"/>
      <c r="Q1052" s="63"/>
      <c r="R1052" s="63"/>
      <c r="S1052" s="51">
        <f t="shared" si="437"/>
        <v>0</v>
      </c>
      <c r="T1052" s="51">
        <f t="shared" si="438"/>
        <v>0</v>
      </c>
      <c r="U1052" s="51">
        <f t="shared" si="439"/>
        <v>0</v>
      </c>
      <c r="V1052" s="51">
        <f t="shared" si="440"/>
        <v>0</v>
      </c>
      <c r="W1052" s="51">
        <f t="shared" si="441"/>
        <v>0</v>
      </c>
      <c r="X1052" s="51">
        <f t="shared" si="442"/>
        <v>0</v>
      </c>
      <c r="Y1052" s="51">
        <f t="shared" si="443"/>
        <v>0</v>
      </c>
      <c r="Z1052" s="42"/>
      <c r="AB1052" s="274" t="str">
        <f t="shared" si="432"/>
        <v>niet invulbaar</v>
      </c>
      <c r="AC1052" s="34"/>
      <c r="AD1052" s="34"/>
      <c r="AE1052" s="34"/>
      <c r="AF1052" s="86"/>
      <c r="AH1052" s="28" t="s">
        <v>245</v>
      </c>
      <c r="AI1052" s="28" t="str" cm="1">
        <f t="array" ref="AI1052">IF(AH1052="h",_xlfn.XLOOKUP(AJ1052,AJ1053:$AJ$2125,AH1053:$AH$2125,""),IF(AH1052="l",IF(AJ1051&lt;&gt;"","sub",""),""))</f>
        <v/>
      </c>
      <c r="AJ1052" s="28" t="str">
        <f t="shared" si="431"/>
        <v/>
      </c>
    </row>
    <row r="1053" spans="1:36" hidden="1" x14ac:dyDescent="0.25">
      <c r="A1053" s="59"/>
      <c r="B1053" s="59"/>
      <c r="C1053" s="63"/>
      <c r="D1053" s="65"/>
      <c r="E1053" s="51">
        <f t="shared" si="433"/>
        <v>0</v>
      </c>
      <c r="F1053" s="65"/>
      <c r="G1053" s="51">
        <f t="shared" si="434"/>
        <v>0</v>
      </c>
      <c r="H1053" s="65"/>
      <c r="I1053" s="51">
        <f t="shared" si="435"/>
        <v>0</v>
      </c>
      <c r="J1053" s="65"/>
      <c r="K1053" s="51">
        <f t="shared" si="436"/>
        <v>0</v>
      </c>
      <c r="L1053" s="91"/>
      <c r="M1053" s="63"/>
      <c r="N1053" s="63"/>
      <c r="O1053" s="63"/>
      <c r="P1053" s="63"/>
      <c r="Q1053" s="63"/>
      <c r="R1053" s="63"/>
      <c r="S1053" s="51">
        <f t="shared" si="437"/>
        <v>0</v>
      </c>
      <c r="T1053" s="51">
        <f t="shared" si="438"/>
        <v>0</v>
      </c>
      <c r="U1053" s="51">
        <f t="shared" si="439"/>
        <v>0</v>
      </c>
      <c r="V1053" s="51">
        <f t="shared" si="440"/>
        <v>0</v>
      </c>
      <c r="W1053" s="51">
        <f t="shared" si="441"/>
        <v>0</v>
      </c>
      <c r="X1053" s="51">
        <f t="shared" si="442"/>
        <v>0</v>
      </c>
      <c r="Y1053" s="51">
        <f t="shared" si="443"/>
        <v>0</v>
      </c>
      <c r="Z1053" s="42"/>
      <c r="AB1053" s="274" t="str">
        <f t="shared" si="432"/>
        <v>niet invulbaar</v>
      </c>
      <c r="AC1053" s="34"/>
      <c r="AD1053" s="34"/>
      <c r="AE1053" s="34"/>
      <c r="AF1053" s="86"/>
      <c r="AH1053" s="28" t="s">
        <v>245</v>
      </c>
      <c r="AI1053" s="28" t="str" cm="1">
        <f t="array" ref="AI1053">IF(AH1053="h",_xlfn.XLOOKUP(AJ1053,AJ1054:$AJ$2125,AH1054:$AH$2125,""),IF(AH1053="l",IF(AJ1052&lt;&gt;"","sub",""),""))</f>
        <v/>
      </c>
      <c r="AJ1053" s="28" t="str">
        <f t="shared" si="431"/>
        <v/>
      </c>
    </row>
    <row r="1054" spans="1:36" hidden="1" x14ac:dyDescent="0.25">
      <c r="A1054" s="59"/>
      <c r="B1054" s="59"/>
      <c r="C1054" s="63"/>
      <c r="D1054" s="65"/>
      <c r="E1054" s="51">
        <f t="shared" si="433"/>
        <v>0</v>
      </c>
      <c r="F1054" s="65"/>
      <c r="G1054" s="51">
        <f t="shared" si="434"/>
        <v>0</v>
      </c>
      <c r="H1054" s="65"/>
      <c r="I1054" s="51">
        <f t="shared" si="435"/>
        <v>0</v>
      </c>
      <c r="J1054" s="65"/>
      <c r="K1054" s="51">
        <f t="shared" si="436"/>
        <v>0</v>
      </c>
      <c r="L1054" s="91"/>
      <c r="M1054" s="63"/>
      <c r="N1054" s="63"/>
      <c r="O1054" s="63"/>
      <c r="P1054" s="63"/>
      <c r="Q1054" s="63"/>
      <c r="R1054" s="63"/>
      <c r="S1054" s="51">
        <f t="shared" si="437"/>
        <v>0</v>
      </c>
      <c r="T1054" s="51">
        <f t="shared" si="438"/>
        <v>0</v>
      </c>
      <c r="U1054" s="51">
        <f t="shared" si="439"/>
        <v>0</v>
      </c>
      <c r="V1054" s="51">
        <f t="shared" si="440"/>
        <v>0</v>
      </c>
      <c r="W1054" s="51">
        <f t="shared" si="441"/>
        <v>0</v>
      </c>
      <c r="X1054" s="51">
        <f t="shared" si="442"/>
        <v>0</v>
      </c>
      <c r="Y1054" s="51">
        <f t="shared" si="443"/>
        <v>0</v>
      </c>
      <c r="Z1054" s="42"/>
      <c r="AB1054" s="274" t="str">
        <f t="shared" si="432"/>
        <v>niet invulbaar</v>
      </c>
      <c r="AC1054" s="34"/>
      <c r="AD1054" s="34"/>
      <c r="AE1054" s="34"/>
      <c r="AF1054" s="86"/>
      <c r="AH1054" s="28" t="s">
        <v>245</v>
      </c>
      <c r="AI1054" s="28" t="str" cm="1">
        <f t="array" ref="AI1054">IF(AH1054="h",_xlfn.XLOOKUP(AJ1054,AJ1055:$AJ$2125,AH1055:$AH$2125,""),IF(AH1054="l",IF(AJ1053&lt;&gt;"","sub",""),""))</f>
        <v/>
      </c>
      <c r="AJ1054" s="28" t="str">
        <f t="shared" si="431"/>
        <v/>
      </c>
    </row>
    <row r="1055" spans="1:36" hidden="1" x14ac:dyDescent="0.25">
      <c r="A1055" s="59"/>
      <c r="B1055" s="59"/>
      <c r="C1055" s="63"/>
      <c r="D1055" s="65"/>
      <c r="E1055" s="51">
        <f t="shared" si="433"/>
        <v>0</v>
      </c>
      <c r="F1055" s="65"/>
      <c r="G1055" s="51">
        <f t="shared" si="434"/>
        <v>0</v>
      </c>
      <c r="H1055" s="65"/>
      <c r="I1055" s="51">
        <f t="shared" si="435"/>
        <v>0</v>
      </c>
      <c r="J1055" s="65"/>
      <c r="K1055" s="51">
        <f t="shared" si="436"/>
        <v>0</v>
      </c>
      <c r="L1055" s="91"/>
      <c r="M1055" s="63"/>
      <c r="N1055" s="63"/>
      <c r="O1055" s="63"/>
      <c r="P1055" s="63"/>
      <c r="Q1055" s="63"/>
      <c r="R1055" s="63"/>
      <c r="S1055" s="51">
        <f t="shared" si="437"/>
        <v>0</v>
      </c>
      <c r="T1055" s="51">
        <f t="shared" si="438"/>
        <v>0</v>
      </c>
      <c r="U1055" s="51">
        <f t="shared" si="439"/>
        <v>0</v>
      </c>
      <c r="V1055" s="51">
        <f t="shared" si="440"/>
        <v>0</v>
      </c>
      <c r="W1055" s="51">
        <f t="shared" si="441"/>
        <v>0</v>
      </c>
      <c r="X1055" s="51">
        <f t="shared" si="442"/>
        <v>0</v>
      </c>
      <c r="Y1055" s="51">
        <f t="shared" si="443"/>
        <v>0</v>
      </c>
      <c r="Z1055" s="42"/>
      <c r="AB1055" s="274" t="str">
        <f t="shared" si="432"/>
        <v>niet invulbaar</v>
      </c>
      <c r="AC1055" s="34"/>
      <c r="AD1055" s="34"/>
      <c r="AE1055" s="34"/>
      <c r="AF1055" s="86"/>
      <c r="AH1055" s="28" t="s">
        <v>245</v>
      </c>
      <c r="AI1055" s="28" t="str" cm="1">
        <f t="array" ref="AI1055">IF(AH1055="h",_xlfn.XLOOKUP(AJ1055,AJ1056:$AJ$2125,AH1056:$AH$2125,""),IF(AH1055="l",IF(AJ1054&lt;&gt;"","sub",""),""))</f>
        <v/>
      </c>
      <c r="AJ1055" s="28" t="str">
        <f t="shared" si="431"/>
        <v/>
      </c>
    </row>
    <row r="1056" spans="1:36" hidden="1" x14ac:dyDescent="0.25">
      <c r="A1056" s="59"/>
      <c r="B1056" s="59"/>
      <c r="C1056" s="63"/>
      <c r="D1056" s="65"/>
      <c r="E1056" s="51">
        <f t="shared" si="433"/>
        <v>0</v>
      </c>
      <c r="F1056" s="65"/>
      <c r="G1056" s="51">
        <f t="shared" si="434"/>
        <v>0</v>
      </c>
      <c r="H1056" s="65"/>
      <c r="I1056" s="51">
        <f t="shared" si="435"/>
        <v>0</v>
      </c>
      <c r="J1056" s="65"/>
      <c r="K1056" s="51">
        <f t="shared" si="436"/>
        <v>0</v>
      </c>
      <c r="L1056" s="91"/>
      <c r="M1056" s="63"/>
      <c r="N1056" s="63"/>
      <c r="O1056" s="63"/>
      <c r="P1056" s="63"/>
      <c r="Q1056" s="63"/>
      <c r="R1056" s="63"/>
      <c r="S1056" s="51">
        <f t="shared" si="437"/>
        <v>0</v>
      </c>
      <c r="T1056" s="51">
        <f t="shared" si="438"/>
        <v>0</v>
      </c>
      <c r="U1056" s="51">
        <f t="shared" si="439"/>
        <v>0</v>
      </c>
      <c r="V1056" s="51">
        <f t="shared" si="440"/>
        <v>0</v>
      </c>
      <c r="W1056" s="51">
        <f t="shared" si="441"/>
        <v>0</v>
      </c>
      <c r="X1056" s="51">
        <f t="shared" si="442"/>
        <v>0</v>
      </c>
      <c r="Y1056" s="51">
        <f t="shared" si="443"/>
        <v>0</v>
      </c>
      <c r="Z1056" s="42"/>
      <c r="AB1056" s="274" t="str">
        <f t="shared" si="432"/>
        <v>niet invulbaar</v>
      </c>
      <c r="AC1056" s="34"/>
      <c r="AD1056" s="34"/>
      <c r="AE1056" s="34"/>
      <c r="AF1056" s="86"/>
      <c r="AH1056" s="28" t="s">
        <v>245</v>
      </c>
      <c r="AI1056" s="28" t="str" cm="1">
        <f t="array" ref="AI1056">IF(AH1056="h",_xlfn.XLOOKUP(AJ1056,AJ1057:$AJ$2125,AH1057:$AH$2125,""),IF(AH1056="l",IF(AJ1055&lt;&gt;"","sub",""),""))</f>
        <v/>
      </c>
      <c r="AJ1056" s="28" t="str">
        <f t="shared" si="431"/>
        <v/>
      </c>
    </row>
    <row r="1057" spans="1:36" hidden="1" x14ac:dyDescent="0.25">
      <c r="A1057" s="59"/>
      <c r="B1057" s="59"/>
      <c r="C1057" s="63"/>
      <c r="D1057" s="65"/>
      <c r="E1057" s="51">
        <f t="shared" si="433"/>
        <v>0</v>
      </c>
      <c r="F1057" s="65"/>
      <c r="G1057" s="51">
        <f t="shared" si="434"/>
        <v>0</v>
      </c>
      <c r="H1057" s="65"/>
      <c r="I1057" s="51">
        <f t="shared" si="435"/>
        <v>0</v>
      </c>
      <c r="J1057" s="65"/>
      <c r="K1057" s="51">
        <f t="shared" si="436"/>
        <v>0</v>
      </c>
      <c r="L1057" s="91"/>
      <c r="M1057" s="63"/>
      <c r="N1057" s="63"/>
      <c r="O1057" s="63"/>
      <c r="P1057" s="63"/>
      <c r="Q1057" s="63"/>
      <c r="R1057" s="63"/>
      <c r="S1057" s="51">
        <f t="shared" si="437"/>
        <v>0</v>
      </c>
      <c r="T1057" s="51">
        <f t="shared" si="438"/>
        <v>0</v>
      </c>
      <c r="U1057" s="51">
        <f t="shared" si="439"/>
        <v>0</v>
      </c>
      <c r="V1057" s="51">
        <f t="shared" si="440"/>
        <v>0</v>
      </c>
      <c r="W1057" s="51">
        <f t="shared" si="441"/>
        <v>0</v>
      </c>
      <c r="X1057" s="51">
        <f t="shared" si="442"/>
        <v>0</v>
      </c>
      <c r="Y1057" s="51">
        <f t="shared" si="443"/>
        <v>0</v>
      </c>
      <c r="Z1057" s="42"/>
      <c r="AB1057" s="274" t="str">
        <f t="shared" si="432"/>
        <v>niet invulbaar</v>
      </c>
      <c r="AC1057" s="34"/>
      <c r="AD1057" s="34"/>
      <c r="AE1057" s="34"/>
      <c r="AF1057" s="86"/>
      <c r="AH1057" s="28" t="s">
        <v>245</v>
      </c>
      <c r="AI1057" s="28" t="str" cm="1">
        <f t="array" ref="AI1057">IF(AH1057="h",_xlfn.XLOOKUP(AJ1057,AJ1058:$AJ$2125,AH1058:$AH$2125,""),IF(AH1057="l",IF(AJ1056&lt;&gt;"","sub",""),""))</f>
        <v/>
      </c>
      <c r="AJ1057" s="28" t="str">
        <f t="shared" si="431"/>
        <v/>
      </c>
    </row>
    <row r="1058" spans="1:36" hidden="1" x14ac:dyDescent="0.25">
      <c r="A1058" s="59"/>
      <c r="B1058" s="59"/>
      <c r="C1058" s="63"/>
      <c r="D1058" s="65"/>
      <c r="E1058" s="51">
        <f t="shared" si="433"/>
        <v>0</v>
      </c>
      <c r="F1058" s="65"/>
      <c r="G1058" s="51">
        <f t="shared" si="434"/>
        <v>0</v>
      </c>
      <c r="H1058" s="65"/>
      <c r="I1058" s="51">
        <f t="shared" si="435"/>
        <v>0</v>
      </c>
      <c r="J1058" s="65"/>
      <c r="K1058" s="51">
        <f t="shared" si="436"/>
        <v>0</v>
      </c>
      <c r="L1058" s="91"/>
      <c r="M1058" s="63"/>
      <c r="N1058" s="63"/>
      <c r="O1058" s="63"/>
      <c r="P1058" s="63"/>
      <c r="Q1058" s="63"/>
      <c r="R1058" s="63"/>
      <c r="S1058" s="51">
        <f t="shared" si="437"/>
        <v>0</v>
      </c>
      <c r="T1058" s="51">
        <f t="shared" si="438"/>
        <v>0</v>
      </c>
      <c r="U1058" s="51">
        <f t="shared" si="439"/>
        <v>0</v>
      </c>
      <c r="V1058" s="51">
        <f t="shared" si="440"/>
        <v>0</v>
      </c>
      <c r="W1058" s="51">
        <f t="shared" si="441"/>
        <v>0</v>
      </c>
      <c r="X1058" s="51">
        <f t="shared" si="442"/>
        <v>0</v>
      </c>
      <c r="Y1058" s="51">
        <f t="shared" si="443"/>
        <v>0</v>
      </c>
      <c r="Z1058" s="42"/>
      <c r="AB1058" s="274" t="str">
        <f t="shared" si="432"/>
        <v>niet invulbaar</v>
      </c>
      <c r="AC1058" s="34"/>
      <c r="AD1058" s="34"/>
      <c r="AE1058" s="34"/>
      <c r="AF1058" s="86"/>
      <c r="AH1058" s="28" t="s">
        <v>245</v>
      </c>
      <c r="AI1058" s="28" t="str" cm="1">
        <f t="array" ref="AI1058">IF(AH1058="h",_xlfn.XLOOKUP(AJ1058,AJ1059:$AJ$2125,AH1059:$AH$2125,""),IF(AH1058="l",IF(AJ1057&lt;&gt;"","sub",""),""))</f>
        <v/>
      </c>
      <c r="AJ1058" s="28" t="str">
        <f t="shared" si="431"/>
        <v/>
      </c>
    </row>
    <row r="1059" spans="1:36" hidden="1" x14ac:dyDescent="0.25">
      <c r="A1059" s="59"/>
      <c r="B1059" s="59"/>
      <c r="C1059" s="63"/>
      <c r="D1059" s="65"/>
      <c r="E1059" s="51">
        <f t="shared" si="433"/>
        <v>0</v>
      </c>
      <c r="F1059" s="65"/>
      <c r="G1059" s="51">
        <f t="shared" si="434"/>
        <v>0</v>
      </c>
      <c r="H1059" s="65"/>
      <c r="I1059" s="51">
        <f t="shared" si="435"/>
        <v>0</v>
      </c>
      <c r="J1059" s="65"/>
      <c r="K1059" s="51">
        <f t="shared" si="436"/>
        <v>0</v>
      </c>
      <c r="L1059" s="91"/>
      <c r="M1059" s="63"/>
      <c r="N1059" s="63"/>
      <c r="O1059" s="63"/>
      <c r="P1059" s="63"/>
      <c r="Q1059" s="63"/>
      <c r="R1059" s="63"/>
      <c r="S1059" s="51">
        <f t="shared" si="437"/>
        <v>0</v>
      </c>
      <c r="T1059" s="51">
        <f t="shared" si="438"/>
        <v>0</v>
      </c>
      <c r="U1059" s="51">
        <f t="shared" si="439"/>
        <v>0</v>
      </c>
      <c r="V1059" s="51">
        <f t="shared" si="440"/>
        <v>0</v>
      </c>
      <c r="W1059" s="51">
        <f t="shared" si="441"/>
        <v>0</v>
      </c>
      <c r="X1059" s="51">
        <f t="shared" si="442"/>
        <v>0</v>
      </c>
      <c r="Y1059" s="51">
        <f t="shared" si="443"/>
        <v>0</v>
      </c>
      <c r="Z1059" s="42"/>
      <c r="AB1059" s="274" t="str">
        <f t="shared" si="432"/>
        <v>niet invulbaar</v>
      </c>
      <c r="AC1059" s="34"/>
      <c r="AD1059" s="34"/>
      <c r="AE1059" s="34"/>
      <c r="AF1059" s="86"/>
      <c r="AH1059" s="28" t="s">
        <v>245</v>
      </c>
      <c r="AI1059" s="28" t="str" cm="1">
        <f t="array" ref="AI1059">IF(AH1059="h",_xlfn.XLOOKUP(AJ1059,AJ1060:$AJ$2125,AH1060:$AH$2125,""),IF(AH1059="l",IF(AJ1058&lt;&gt;"","sub",""),""))</f>
        <v/>
      </c>
      <c r="AJ1059" s="28" t="str">
        <f t="shared" si="431"/>
        <v/>
      </c>
    </row>
    <row r="1060" spans="1:36" hidden="1" x14ac:dyDescent="0.25">
      <c r="A1060" s="59"/>
      <c r="B1060" s="59"/>
      <c r="C1060" s="63"/>
      <c r="D1060" s="65"/>
      <c r="E1060" s="51">
        <f t="shared" si="433"/>
        <v>0</v>
      </c>
      <c r="F1060" s="65"/>
      <c r="G1060" s="51">
        <f t="shared" si="434"/>
        <v>0</v>
      </c>
      <c r="H1060" s="65"/>
      <c r="I1060" s="51">
        <f t="shared" si="435"/>
        <v>0</v>
      </c>
      <c r="J1060" s="65"/>
      <c r="K1060" s="51">
        <f t="shared" si="436"/>
        <v>0</v>
      </c>
      <c r="L1060" s="91"/>
      <c r="M1060" s="63"/>
      <c r="N1060" s="63"/>
      <c r="O1060" s="63"/>
      <c r="P1060" s="63"/>
      <c r="Q1060" s="63"/>
      <c r="R1060" s="63"/>
      <c r="S1060" s="51">
        <f t="shared" si="437"/>
        <v>0</v>
      </c>
      <c r="T1060" s="51">
        <f t="shared" si="438"/>
        <v>0</v>
      </c>
      <c r="U1060" s="51">
        <f t="shared" si="439"/>
        <v>0</v>
      </c>
      <c r="V1060" s="51">
        <f t="shared" si="440"/>
        <v>0</v>
      </c>
      <c r="W1060" s="51">
        <f t="shared" si="441"/>
        <v>0</v>
      </c>
      <c r="X1060" s="51">
        <f t="shared" si="442"/>
        <v>0</v>
      </c>
      <c r="Y1060" s="51">
        <f t="shared" si="443"/>
        <v>0</v>
      </c>
      <c r="Z1060" s="42"/>
      <c r="AB1060" s="274" t="str">
        <f t="shared" si="432"/>
        <v>niet invulbaar</v>
      </c>
      <c r="AC1060" s="34"/>
      <c r="AD1060" s="34"/>
      <c r="AE1060" s="34"/>
      <c r="AF1060" s="86"/>
      <c r="AH1060" s="28" t="s">
        <v>245</v>
      </c>
      <c r="AI1060" s="28" t="str" cm="1">
        <f t="array" ref="AI1060">IF(AH1060="h",_xlfn.XLOOKUP(AJ1060,AJ1061:$AJ$2125,AH1061:$AH$2125,""),IF(AH1060="l",IF(AJ1059&lt;&gt;"","sub",""),""))</f>
        <v/>
      </c>
      <c r="AJ1060" s="28" t="str">
        <f t="shared" si="431"/>
        <v/>
      </c>
    </row>
    <row r="1061" spans="1:36" hidden="1" x14ac:dyDescent="0.25">
      <c r="A1061" s="59"/>
      <c r="B1061" s="59"/>
      <c r="C1061" s="63"/>
      <c r="D1061" s="65"/>
      <c r="E1061" s="51">
        <f t="shared" si="433"/>
        <v>0</v>
      </c>
      <c r="F1061" s="65"/>
      <c r="G1061" s="51">
        <f t="shared" si="434"/>
        <v>0</v>
      </c>
      <c r="H1061" s="65"/>
      <c r="I1061" s="51">
        <f t="shared" si="435"/>
        <v>0</v>
      </c>
      <c r="J1061" s="65"/>
      <c r="K1061" s="51">
        <f t="shared" si="436"/>
        <v>0</v>
      </c>
      <c r="L1061" s="91"/>
      <c r="M1061" s="63"/>
      <c r="N1061" s="63"/>
      <c r="O1061" s="63"/>
      <c r="P1061" s="63"/>
      <c r="Q1061" s="63"/>
      <c r="R1061" s="63"/>
      <c r="S1061" s="51">
        <f t="shared" si="437"/>
        <v>0</v>
      </c>
      <c r="T1061" s="51">
        <f t="shared" si="438"/>
        <v>0</v>
      </c>
      <c r="U1061" s="51">
        <f t="shared" si="439"/>
        <v>0</v>
      </c>
      <c r="V1061" s="51">
        <f t="shared" si="440"/>
        <v>0</v>
      </c>
      <c r="W1061" s="51">
        <f t="shared" si="441"/>
        <v>0</v>
      </c>
      <c r="X1061" s="51">
        <f t="shared" si="442"/>
        <v>0</v>
      </c>
      <c r="Y1061" s="51">
        <f t="shared" si="443"/>
        <v>0</v>
      </c>
      <c r="Z1061" s="42"/>
      <c r="AB1061" s="274" t="str">
        <f t="shared" si="432"/>
        <v>niet invulbaar</v>
      </c>
      <c r="AC1061" s="34"/>
      <c r="AD1061" s="34"/>
      <c r="AE1061" s="34"/>
      <c r="AF1061" s="86"/>
      <c r="AH1061" s="28" t="s">
        <v>245</v>
      </c>
      <c r="AI1061" s="28" t="str" cm="1">
        <f t="array" ref="AI1061">IF(AH1061="h",_xlfn.XLOOKUP(AJ1061,AJ1062:$AJ$2125,AH1062:$AH$2125,""),IF(AH1061="l",IF(AJ1060&lt;&gt;"","sub",""),""))</f>
        <v/>
      </c>
      <c r="AJ1061" s="28" t="str">
        <f t="shared" si="431"/>
        <v/>
      </c>
    </row>
    <row r="1062" spans="1:36" hidden="1" x14ac:dyDescent="0.25">
      <c r="A1062" s="59"/>
      <c r="B1062" s="59"/>
      <c r="C1062" s="63"/>
      <c r="D1062" s="65"/>
      <c r="E1062" s="51">
        <f t="shared" si="433"/>
        <v>0</v>
      </c>
      <c r="F1062" s="65"/>
      <c r="G1062" s="51">
        <f t="shared" si="434"/>
        <v>0</v>
      </c>
      <c r="H1062" s="65"/>
      <c r="I1062" s="51">
        <f t="shared" si="435"/>
        <v>0</v>
      </c>
      <c r="J1062" s="65"/>
      <c r="K1062" s="51">
        <f t="shared" si="436"/>
        <v>0</v>
      </c>
      <c r="L1062" s="91"/>
      <c r="M1062" s="63"/>
      <c r="N1062" s="63"/>
      <c r="O1062" s="63"/>
      <c r="P1062" s="63"/>
      <c r="Q1062" s="63"/>
      <c r="R1062" s="63"/>
      <c r="S1062" s="51">
        <f t="shared" si="437"/>
        <v>0</v>
      </c>
      <c r="T1062" s="51">
        <f t="shared" si="438"/>
        <v>0</v>
      </c>
      <c r="U1062" s="51">
        <f t="shared" si="439"/>
        <v>0</v>
      </c>
      <c r="V1062" s="51">
        <f t="shared" si="440"/>
        <v>0</v>
      </c>
      <c r="W1062" s="51">
        <f t="shared" si="441"/>
        <v>0</v>
      </c>
      <c r="X1062" s="51">
        <f t="shared" si="442"/>
        <v>0</v>
      </c>
      <c r="Y1062" s="51">
        <f t="shared" si="443"/>
        <v>0</v>
      </c>
      <c r="Z1062" s="42"/>
      <c r="AB1062" s="274" t="str">
        <f t="shared" si="432"/>
        <v>niet invulbaar</v>
      </c>
      <c r="AC1062" s="34"/>
      <c r="AD1062" s="34"/>
      <c r="AE1062" s="34"/>
      <c r="AF1062" s="86"/>
      <c r="AH1062" s="28" t="s">
        <v>245</v>
      </c>
      <c r="AI1062" s="28" t="str" cm="1">
        <f t="array" ref="AI1062">IF(AH1062="h",_xlfn.XLOOKUP(AJ1062,AJ1063:$AJ$2125,AH1063:$AH$2125,""),IF(AH1062="l",IF(AJ1061&lt;&gt;"","sub",""),""))</f>
        <v/>
      </c>
      <c r="AJ1062" s="28" t="str">
        <f t="shared" si="431"/>
        <v/>
      </c>
    </row>
    <row r="1063" spans="1:36" hidden="1" x14ac:dyDescent="0.25">
      <c r="A1063" s="59"/>
      <c r="B1063" s="59"/>
      <c r="C1063" s="63"/>
      <c r="D1063" s="65"/>
      <c r="E1063" s="51">
        <f t="shared" si="433"/>
        <v>0</v>
      </c>
      <c r="F1063" s="65"/>
      <c r="G1063" s="51">
        <f t="shared" si="434"/>
        <v>0</v>
      </c>
      <c r="H1063" s="65"/>
      <c r="I1063" s="51">
        <f t="shared" si="435"/>
        <v>0</v>
      </c>
      <c r="J1063" s="65"/>
      <c r="K1063" s="51">
        <f t="shared" si="436"/>
        <v>0</v>
      </c>
      <c r="L1063" s="91"/>
      <c r="M1063" s="63"/>
      <c r="N1063" s="63"/>
      <c r="O1063" s="63"/>
      <c r="P1063" s="63"/>
      <c r="Q1063" s="63"/>
      <c r="R1063" s="63"/>
      <c r="S1063" s="51">
        <f t="shared" si="437"/>
        <v>0</v>
      </c>
      <c r="T1063" s="51">
        <f t="shared" si="438"/>
        <v>0</v>
      </c>
      <c r="U1063" s="51">
        <f t="shared" si="439"/>
        <v>0</v>
      </c>
      <c r="V1063" s="51">
        <f t="shared" si="440"/>
        <v>0</v>
      </c>
      <c r="W1063" s="51">
        <f t="shared" si="441"/>
        <v>0</v>
      </c>
      <c r="X1063" s="51">
        <f t="shared" si="442"/>
        <v>0</v>
      </c>
      <c r="Y1063" s="51">
        <f t="shared" si="443"/>
        <v>0</v>
      </c>
      <c r="Z1063" s="42"/>
      <c r="AB1063" s="274" t="str">
        <f t="shared" si="432"/>
        <v>niet invulbaar</v>
      </c>
      <c r="AC1063" s="34"/>
      <c r="AD1063" s="34"/>
      <c r="AE1063" s="34"/>
      <c r="AF1063" s="86"/>
      <c r="AH1063" s="28" t="s">
        <v>245</v>
      </c>
      <c r="AI1063" s="28" t="str" cm="1">
        <f t="array" ref="AI1063">IF(AH1063="h",_xlfn.XLOOKUP(AJ1063,AJ1064:$AJ$2125,AH1064:$AH$2125,""),IF(AH1063="l",IF(AJ1062&lt;&gt;"","sub",""),""))</f>
        <v/>
      </c>
      <c r="AJ1063" s="28" t="str">
        <f t="shared" si="431"/>
        <v/>
      </c>
    </row>
    <row r="1064" spans="1:36" hidden="1" x14ac:dyDescent="0.25">
      <c r="A1064" s="59"/>
      <c r="B1064" s="59"/>
      <c r="C1064" s="63"/>
      <c r="D1064" s="65"/>
      <c r="E1064" s="51">
        <f t="shared" si="433"/>
        <v>0</v>
      </c>
      <c r="F1064" s="65"/>
      <c r="G1064" s="51">
        <f t="shared" si="434"/>
        <v>0</v>
      </c>
      <c r="H1064" s="65"/>
      <c r="I1064" s="51">
        <f t="shared" si="435"/>
        <v>0</v>
      </c>
      <c r="J1064" s="65"/>
      <c r="K1064" s="51">
        <f t="shared" si="436"/>
        <v>0</v>
      </c>
      <c r="L1064" s="91"/>
      <c r="M1064" s="63"/>
      <c r="N1064" s="63"/>
      <c r="O1064" s="63"/>
      <c r="P1064" s="63"/>
      <c r="Q1064" s="63"/>
      <c r="R1064" s="63"/>
      <c r="S1064" s="51">
        <f t="shared" si="437"/>
        <v>0</v>
      </c>
      <c r="T1064" s="51">
        <f t="shared" si="438"/>
        <v>0</v>
      </c>
      <c r="U1064" s="51">
        <f t="shared" si="439"/>
        <v>0</v>
      </c>
      <c r="V1064" s="51">
        <f t="shared" si="440"/>
        <v>0</v>
      </c>
      <c r="W1064" s="51">
        <f t="shared" si="441"/>
        <v>0</v>
      </c>
      <c r="X1064" s="51">
        <f t="shared" si="442"/>
        <v>0</v>
      </c>
      <c r="Y1064" s="51">
        <f t="shared" si="443"/>
        <v>0</v>
      </c>
      <c r="Z1064" s="42"/>
      <c r="AB1064" s="274" t="str">
        <f t="shared" si="432"/>
        <v>niet invulbaar</v>
      </c>
      <c r="AC1064" s="34"/>
      <c r="AD1064" s="34"/>
      <c r="AE1064" s="34"/>
      <c r="AF1064" s="86"/>
      <c r="AH1064" s="28" t="s">
        <v>245</v>
      </c>
      <c r="AI1064" s="28" t="str" cm="1">
        <f t="array" ref="AI1064">IF(AH1064="h",_xlfn.XLOOKUP(AJ1064,AJ1065:$AJ$2125,AH1065:$AH$2125,""),IF(AH1064="l",IF(AJ1063&lt;&gt;"","sub",""),""))</f>
        <v/>
      </c>
      <c r="AJ1064" s="28" t="str">
        <f t="shared" si="431"/>
        <v/>
      </c>
    </row>
    <row r="1065" spans="1:36" hidden="1" x14ac:dyDescent="0.25">
      <c r="A1065" s="93" t="s">
        <v>119</v>
      </c>
      <c r="B1065" s="35"/>
      <c r="C1065" s="35"/>
      <c r="D1065" s="92"/>
      <c r="E1065" s="57">
        <f>SUM(E949:E1064)</f>
        <v>0</v>
      </c>
      <c r="F1065" s="92"/>
      <c r="G1065" s="57">
        <f>SUM(G949:G1064)</f>
        <v>0</v>
      </c>
      <c r="H1065" s="92"/>
      <c r="I1065" s="57">
        <f>SUM(I949:I1064)</f>
        <v>0</v>
      </c>
      <c r="J1065" s="92"/>
      <c r="K1065" s="57">
        <f>SUM(K949:K1064)</f>
        <v>0</v>
      </c>
      <c r="L1065" s="91"/>
      <c r="M1065" s="90"/>
      <c r="N1065" s="90"/>
      <c r="O1065" s="90"/>
      <c r="P1065" s="90"/>
      <c r="Q1065" s="90"/>
      <c r="R1065" s="90"/>
      <c r="S1065" s="57">
        <f t="shared" ref="S1065:Y1065" si="444">SUM(S949:S1064)</f>
        <v>0</v>
      </c>
      <c r="T1065" s="57">
        <f t="shared" si="444"/>
        <v>0</v>
      </c>
      <c r="U1065" s="57">
        <f t="shared" si="444"/>
        <v>0</v>
      </c>
      <c r="V1065" s="57">
        <f t="shared" si="444"/>
        <v>0</v>
      </c>
      <c r="W1065" s="57">
        <f t="shared" si="444"/>
        <v>0</v>
      </c>
      <c r="X1065" s="57">
        <f t="shared" si="444"/>
        <v>0</v>
      </c>
      <c r="Y1065" s="57">
        <f t="shared" si="444"/>
        <v>0</v>
      </c>
      <c r="Z1065" s="35"/>
      <c r="AB1065" s="274" t="str">
        <f t="shared" si="432"/>
        <v>niet invulbaar</v>
      </c>
      <c r="AC1065" s="34"/>
      <c r="AD1065" s="34"/>
      <c r="AE1065" s="34"/>
      <c r="AF1065" s="86"/>
      <c r="AH1065" s="28" t="s">
        <v>245</v>
      </c>
      <c r="AI1065" s="28" t="str" cm="1">
        <f t="array" ref="AI1065">IF(AH1065="h",_xlfn.XLOOKUP(AJ1065,AJ1066:$AJ$2125,AH1066:$AH$2125,""),IF(AH1065="l",IF(AJ1064&lt;&gt;"","sub",""),""))</f>
        <v/>
      </c>
      <c r="AJ1065" s="28" t="str">
        <f t="shared" si="431"/>
        <v/>
      </c>
    </row>
    <row r="1066" spans="1:36" x14ac:dyDescent="0.25">
      <c r="A1066" s="59"/>
      <c r="B1066" s="59"/>
      <c r="C1066" s="59"/>
      <c r="D1066" s="65"/>
      <c r="E1066" s="59"/>
      <c r="F1066" s="65"/>
      <c r="G1066" s="65"/>
      <c r="H1066" s="65"/>
      <c r="I1066" s="65"/>
      <c r="J1066" s="65"/>
      <c r="K1066" s="65"/>
      <c r="L1066" s="91"/>
      <c r="M1066" s="63"/>
      <c r="N1066" s="63"/>
      <c r="O1066" s="63"/>
      <c r="P1066" s="63"/>
      <c r="Q1066" s="63"/>
      <c r="R1066" s="63"/>
      <c r="S1066" s="65"/>
      <c r="T1066" s="65"/>
      <c r="U1066" s="65"/>
      <c r="V1066" s="65"/>
      <c r="W1066" s="65"/>
      <c r="X1066" s="65"/>
      <c r="Y1066" s="65"/>
      <c r="Z1066" s="42"/>
      <c r="AB1066" s="34" t="str">
        <f t="shared" si="432"/>
        <v>leeg</v>
      </c>
      <c r="AC1066" s="34"/>
      <c r="AD1066" s="34"/>
      <c r="AE1066" s="34"/>
      <c r="AF1066" s="86"/>
      <c r="AH1066" s="28" t="s">
        <v>184</v>
      </c>
      <c r="AI1066" s="28" t="str" cm="1">
        <f t="array" ref="AI1066">IF(AH1066="h",_xlfn.XLOOKUP(AJ1066,AJ1067:$AJ$2125,AH1067:$AH$2125,""),IF(AH1066="l",IF(AJ1065&lt;&gt;"","sub",""),""))</f>
        <v/>
      </c>
      <c r="AJ1066" s="28" t="str">
        <f t="shared" si="431"/>
        <v/>
      </c>
    </row>
    <row r="1067" spans="1:36" x14ac:dyDescent="0.25">
      <c r="A1067" s="94" t="s">
        <v>47</v>
      </c>
      <c r="B1067" s="59"/>
      <c r="C1067" s="63"/>
      <c r="D1067" s="59"/>
      <c r="E1067" s="59"/>
      <c r="F1067" s="65"/>
      <c r="G1067" s="65"/>
      <c r="H1067" s="65"/>
      <c r="I1067" s="65"/>
      <c r="J1067" s="65"/>
      <c r="K1067" s="65"/>
      <c r="L1067" s="91"/>
      <c r="M1067" s="63"/>
      <c r="N1067" s="63"/>
      <c r="O1067" s="63"/>
      <c r="P1067" s="63"/>
      <c r="Q1067" s="63"/>
      <c r="R1067" s="63"/>
      <c r="S1067" s="65"/>
      <c r="T1067" s="65"/>
      <c r="U1067" s="65"/>
      <c r="V1067" s="65"/>
      <c r="W1067" s="65"/>
      <c r="X1067" s="65"/>
      <c r="Y1067" s="65"/>
      <c r="Z1067" s="42"/>
      <c r="AB1067" s="34" t="str">
        <f t="shared" si="432"/>
        <v>leeg</v>
      </c>
      <c r="AC1067" s="34"/>
      <c r="AD1067" s="34"/>
      <c r="AE1067" s="34"/>
      <c r="AF1067" s="86"/>
      <c r="AH1067" s="28" t="s">
        <v>183</v>
      </c>
      <c r="AI1067" s="28" t="str" cm="1">
        <f t="array" ref="AI1067">IF(AH1067="h",_xlfn.XLOOKUP(AJ1067,AJ1068:$AJ$2125,AH1068:$AH$2125,""),IF(AH1067="l",IF(AJ1066&lt;&gt;"","sub",""),""))</f>
        <v/>
      </c>
      <c r="AJ1067" s="28" t="str">
        <f t="shared" si="431"/>
        <v>35</v>
      </c>
    </row>
    <row r="1068" spans="1:36" x14ac:dyDescent="0.25">
      <c r="A1068" s="59"/>
      <c r="B1068" s="59"/>
      <c r="C1068" s="63"/>
      <c r="D1068" s="65"/>
      <c r="E1068" s="51">
        <f t="shared" ref="E1068:E1099" si="445">B1068*D1068</f>
        <v>0</v>
      </c>
      <c r="F1068" s="65"/>
      <c r="G1068" s="51">
        <f t="shared" ref="G1068:G1099" si="446">B1068*F1068</f>
        <v>0</v>
      </c>
      <c r="H1068" s="65"/>
      <c r="I1068" s="51">
        <f t="shared" ref="I1068:I1099" si="447">B1068*H1068</f>
        <v>0</v>
      </c>
      <c r="J1068" s="65"/>
      <c r="K1068" s="51">
        <f t="shared" ref="K1068:K1099" si="448">(E1068*$J$6)+G1068+I1068+J1068</f>
        <v>0</v>
      </c>
      <c r="L1068" s="91"/>
      <c r="M1068" s="63"/>
      <c r="N1068" s="63"/>
      <c r="O1068" s="63"/>
      <c r="P1068" s="63"/>
      <c r="Q1068" s="63"/>
      <c r="R1068" s="63"/>
      <c r="S1068" s="51">
        <f t="shared" ref="S1068:S1099" si="449">IF(M1068="j",$K1068,0)</f>
        <v>0</v>
      </c>
      <c r="T1068" s="51">
        <f t="shared" ref="T1068:T1099" si="450">IF(N1068="j",$K1068,0)</f>
        <v>0</v>
      </c>
      <c r="U1068" s="51">
        <f t="shared" ref="U1068:U1099" si="451">IF(O1068="j",$K1068,0)</f>
        <v>0</v>
      </c>
      <c r="V1068" s="51">
        <f t="shared" ref="V1068:V1099" si="452">IF(P1068="j",$K1068,0)</f>
        <v>0</v>
      </c>
      <c r="W1068" s="51">
        <f t="shared" ref="W1068:W1099" si="453">IF(Q1068="j",$K1068,0)</f>
        <v>0</v>
      </c>
      <c r="X1068" s="51">
        <f t="shared" ref="X1068:X1099" si="454">IF(R1068="j",$K1068,0)</f>
        <v>0</v>
      </c>
      <c r="Y1068" s="51">
        <f t="shared" ref="Y1068:Y1099" si="455">SUM(S1068:X1068)</f>
        <v>0</v>
      </c>
      <c r="Z1068" s="42"/>
      <c r="AB1068" s="34" t="str">
        <f t="shared" si="432"/>
        <v>leeg</v>
      </c>
      <c r="AC1068" s="34"/>
      <c r="AD1068" s="34"/>
      <c r="AE1068" s="34"/>
      <c r="AF1068" s="86"/>
      <c r="AI1068" s="28" t="str" cm="1">
        <f t="array" ref="AI1068">IF(AH1068="h",_xlfn.XLOOKUP(AJ1068,AJ1069:$AJ$2125,AH1069:$AH$2125,""),IF(AH1068="l",IF(AJ1067&lt;&gt;"","sub",""),""))</f>
        <v/>
      </c>
      <c r="AJ1068" s="28" t="str">
        <f t="shared" si="431"/>
        <v/>
      </c>
    </row>
    <row r="1069" spans="1:36" x14ac:dyDescent="0.25">
      <c r="A1069" s="59"/>
      <c r="B1069" s="59"/>
      <c r="C1069" s="63"/>
      <c r="D1069" s="65"/>
      <c r="E1069" s="51">
        <f t="shared" si="445"/>
        <v>0</v>
      </c>
      <c r="F1069" s="65"/>
      <c r="G1069" s="51">
        <f t="shared" si="446"/>
        <v>0</v>
      </c>
      <c r="H1069" s="65"/>
      <c r="I1069" s="51">
        <f t="shared" si="447"/>
        <v>0</v>
      </c>
      <c r="J1069" s="65"/>
      <c r="K1069" s="51">
        <f t="shared" si="448"/>
        <v>0</v>
      </c>
      <c r="L1069" s="91"/>
      <c r="M1069" s="63"/>
      <c r="N1069" s="63"/>
      <c r="O1069" s="63"/>
      <c r="P1069" s="63"/>
      <c r="Q1069" s="63"/>
      <c r="R1069" s="63"/>
      <c r="S1069" s="51">
        <f t="shared" si="449"/>
        <v>0</v>
      </c>
      <c r="T1069" s="51">
        <f t="shared" si="450"/>
        <v>0</v>
      </c>
      <c r="U1069" s="51">
        <f t="shared" si="451"/>
        <v>0</v>
      </c>
      <c r="V1069" s="51">
        <f t="shared" si="452"/>
        <v>0</v>
      </c>
      <c r="W1069" s="51">
        <f t="shared" si="453"/>
        <v>0</v>
      </c>
      <c r="X1069" s="51">
        <f t="shared" si="454"/>
        <v>0</v>
      </c>
      <c r="Y1069" s="51">
        <f t="shared" si="455"/>
        <v>0</v>
      </c>
      <c r="Z1069" s="42"/>
      <c r="AB1069" s="34" t="str">
        <f t="shared" si="432"/>
        <v>leeg</v>
      </c>
      <c r="AC1069" s="34"/>
      <c r="AD1069" s="34"/>
      <c r="AE1069" s="34"/>
      <c r="AF1069" s="86"/>
      <c r="AI1069" s="28" t="str" cm="1">
        <f t="array" ref="AI1069">IF(AH1069="h",_xlfn.XLOOKUP(AJ1069,AJ1070:$AJ$2125,AH1070:$AH$2125,""),IF(AH1069="l",IF(AJ1068&lt;&gt;"","sub",""),""))</f>
        <v/>
      </c>
      <c r="AJ1069" s="28" t="str">
        <f t="shared" si="431"/>
        <v/>
      </c>
    </row>
    <row r="1070" spans="1:36" x14ac:dyDescent="0.25">
      <c r="A1070" s="59"/>
      <c r="B1070" s="59"/>
      <c r="C1070" s="63"/>
      <c r="D1070" s="65"/>
      <c r="E1070" s="51">
        <f t="shared" si="445"/>
        <v>0</v>
      </c>
      <c r="F1070" s="65"/>
      <c r="G1070" s="51">
        <f t="shared" si="446"/>
        <v>0</v>
      </c>
      <c r="H1070" s="65"/>
      <c r="I1070" s="51">
        <f t="shared" si="447"/>
        <v>0</v>
      </c>
      <c r="J1070" s="65"/>
      <c r="K1070" s="51">
        <f t="shared" si="448"/>
        <v>0</v>
      </c>
      <c r="L1070" s="91"/>
      <c r="M1070" s="63"/>
      <c r="N1070" s="63"/>
      <c r="O1070" s="63"/>
      <c r="P1070" s="63"/>
      <c r="Q1070" s="63"/>
      <c r="R1070" s="63"/>
      <c r="S1070" s="51">
        <f t="shared" si="449"/>
        <v>0</v>
      </c>
      <c r="T1070" s="51">
        <f t="shared" si="450"/>
        <v>0</v>
      </c>
      <c r="U1070" s="51">
        <f t="shared" si="451"/>
        <v>0</v>
      </c>
      <c r="V1070" s="51">
        <f t="shared" si="452"/>
        <v>0</v>
      </c>
      <c r="W1070" s="51">
        <f t="shared" si="453"/>
        <v>0</v>
      </c>
      <c r="X1070" s="51">
        <f t="shared" si="454"/>
        <v>0</v>
      </c>
      <c r="Y1070" s="51">
        <f t="shared" si="455"/>
        <v>0</v>
      </c>
      <c r="Z1070" s="42"/>
      <c r="AB1070" s="34" t="str">
        <f t="shared" si="432"/>
        <v>leeg</v>
      </c>
      <c r="AC1070" s="34"/>
      <c r="AD1070" s="34"/>
      <c r="AE1070" s="34"/>
      <c r="AF1070" s="86"/>
      <c r="AI1070" s="28" t="str" cm="1">
        <f t="array" ref="AI1070">IF(AH1070="h",_xlfn.XLOOKUP(AJ1070,AJ1071:$AJ$2125,AH1071:$AH$2125,""),IF(AH1070="l",IF(AJ1069&lt;&gt;"","sub",""),""))</f>
        <v/>
      </c>
      <c r="AJ1070" s="28" t="str">
        <f t="shared" si="431"/>
        <v/>
      </c>
    </row>
    <row r="1071" spans="1:36" x14ac:dyDescent="0.25">
      <c r="A1071" s="59"/>
      <c r="B1071" s="59"/>
      <c r="C1071" s="63"/>
      <c r="D1071" s="65"/>
      <c r="E1071" s="51">
        <f t="shared" si="445"/>
        <v>0</v>
      </c>
      <c r="F1071" s="65"/>
      <c r="G1071" s="51">
        <f t="shared" si="446"/>
        <v>0</v>
      </c>
      <c r="H1071" s="65"/>
      <c r="I1071" s="51">
        <f t="shared" si="447"/>
        <v>0</v>
      </c>
      <c r="J1071" s="65"/>
      <c r="K1071" s="51">
        <f t="shared" si="448"/>
        <v>0</v>
      </c>
      <c r="L1071" s="91"/>
      <c r="M1071" s="63"/>
      <c r="N1071" s="63"/>
      <c r="O1071" s="63"/>
      <c r="P1071" s="63"/>
      <c r="Q1071" s="63"/>
      <c r="R1071" s="63"/>
      <c r="S1071" s="51">
        <f t="shared" si="449"/>
        <v>0</v>
      </c>
      <c r="T1071" s="51">
        <f t="shared" si="450"/>
        <v>0</v>
      </c>
      <c r="U1071" s="51">
        <f t="shared" si="451"/>
        <v>0</v>
      </c>
      <c r="V1071" s="51">
        <f t="shared" si="452"/>
        <v>0</v>
      </c>
      <c r="W1071" s="51">
        <f t="shared" si="453"/>
        <v>0</v>
      </c>
      <c r="X1071" s="51">
        <f t="shared" si="454"/>
        <v>0</v>
      </c>
      <c r="Y1071" s="51">
        <f t="shared" si="455"/>
        <v>0</v>
      </c>
      <c r="Z1071" s="42"/>
      <c r="AB1071" s="34" t="str">
        <f t="shared" si="432"/>
        <v>leeg</v>
      </c>
      <c r="AC1071" s="34"/>
      <c r="AD1071" s="34"/>
      <c r="AE1071" s="34"/>
      <c r="AF1071" s="86"/>
      <c r="AI1071" s="28" t="str" cm="1">
        <f t="array" ref="AI1071">IF(AH1071="h",_xlfn.XLOOKUP(AJ1071,AJ1072:$AJ$2125,AH1072:$AH$2125,""),IF(AH1071="l",IF(AJ1070&lt;&gt;"","sub",""),""))</f>
        <v/>
      </c>
      <c r="AJ1071" s="28" t="str">
        <f t="shared" si="431"/>
        <v/>
      </c>
    </row>
    <row r="1072" spans="1:36" x14ac:dyDescent="0.25">
      <c r="A1072" s="59"/>
      <c r="B1072" s="59"/>
      <c r="C1072" s="63"/>
      <c r="D1072" s="65"/>
      <c r="E1072" s="51">
        <f t="shared" si="445"/>
        <v>0</v>
      </c>
      <c r="F1072" s="65"/>
      <c r="G1072" s="51">
        <f t="shared" si="446"/>
        <v>0</v>
      </c>
      <c r="H1072" s="65"/>
      <c r="I1072" s="51">
        <f t="shared" si="447"/>
        <v>0</v>
      </c>
      <c r="J1072" s="65"/>
      <c r="K1072" s="51">
        <f t="shared" si="448"/>
        <v>0</v>
      </c>
      <c r="L1072" s="91"/>
      <c r="M1072" s="63"/>
      <c r="N1072" s="63"/>
      <c r="O1072" s="63"/>
      <c r="P1072" s="63"/>
      <c r="Q1072" s="63"/>
      <c r="R1072" s="63"/>
      <c r="S1072" s="51">
        <f t="shared" si="449"/>
        <v>0</v>
      </c>
      <c r="T1072" s="51">
        <f t="shared" si="450"/>
        <v>0</v>
      </c>
      <c r="U1072" s="51">
        <f t="shared" si="451"/>
        <v>0</v>
      </c>
      <c r="V1072" s="51">
        <f t="shared" si="452"/>
        <v>0</v>
      </c>
      <c r="W1072" s="51">
        <f t="shared" si="453"/>
        <v>0</v>
      </c>
      <c r="X1072" s="51">
        <f t="shared" si="454"/>
        <v>0</v>
      </c>
      <c r="Y1072" s="51">
        <f t="shared" si="455"/>
        <v>0</v>
      </c>
      <c r="Z1072" s="42"/>
      <c r="AB1072" s="34" t="str">
        <f t="shared" si="432"/>
        <v>leeg</v>
      </c>
      <c r="AC1072" s="34"/>
      <c r="AD1072" s="34"/>
      <c r="AE1072" s="34"/>
      <c r="AF1072" s="86"/>
      <c r="AI1072" s="28" t="str" cm="1">
        <f t="array" ref="AI1072">IF(AH1072="h",_xlfn.XLOOKUP(AJ1072,AJ1073:$AJ$2125,AH1073:$AH$2125,""),IF(AH1072="l",IF(AJ1071&lt;&gt;"","sub",""),""))</f>
        <v/>
      </c>
      <c r="AJ1072" s="28" t="str">
        <f t="shared" si="431"/>
        <v/>
      </c>
    </row>
    <row r="1073" spans="1:36" x14ac:dyDescent="0.25">
      <c r="A1073" s="59"/>
      <c r="B1073" s="59"/>
      <c r="C1073" s="63"/>
      <c r="D1073" s="65"/>
      <c r="E1073" s="51">
        <f t="shared" si="445"/>
        <v>0</v>
      </c>
      <c r="F1073" s="65"/>
      <c r="G1073" s="51">
        <f t="shared" si="446"/>
        <v>0</v>
      </c>
      <c r="H1073" s="65"/>
      <c r="I1073" s="51">
        <f t="shared" si="447"/>
        <v>0</v>
      </c>
      <c r="J1073" s="65"/>
      <c r="K1073" s="51">
        <f t="shared" si="448"/>
        <v>0</v>
      </c>
      <c r="L1073" s="91"/>
      <c r="M1073" s="63"/>
      <c r="N1073" s="63"/>
      <c r="O1073" s="63"/>
      <c r="P1073" s="63"/>
      <c r="Q1073" s="63"/>
      <c r="R1073" s="63"/>
      <c r="S1073" s="51">
        <f t="shared" si="449"/>
        <v>0</v>
      </c>
      <c r="T1073" s="51">
        <f t="shared" si="450"/>
        <v>0</v>
      </c>
      <c r="U1073" s="51">
        <f t="shared" si="451"/>
        <v>0</v>
      </c>
      <c r="V1073" s="51">
        <f t="shared" si="452"/>
        <v>0</v>
      </c>
      <c r="W1073" s="51">
        <f t="shared" si="453"/>
        <v>0</v>
      </c>
      <c r="X1073" s="51">
        <f t="shared" si="454"/>
        <v>0</v>
      </c>
      <c r="Y1073" s="51">
        <f t="shared" si="455"/>
        <v>0</v>
      </c>
      <c r="Z1073" s="42"/>
      <c r="AB1073" s="34" t="str">
        <f t="shared" si="432"/>
        <v>leeg</v>
      </c>
      <c r="AC1073" s="34"/>
      <c r="AD1073" s="34"/>
      <c r="AE1073" s="34"/>
      <c r="AF1073" s="86"/>
      <c r="AI1073" s="28" t="str" cm="1">
        <f t="array" ref="AI1073">IF(AH1073="h",_xlfn.XLOOKUP(AJ1073,AJ1074:$AJ$2125,AH1074:$AH$2125,""),IF(AH1073="l",IF(AJ1072&lt;&gt;"","sub",""),""))</f>
        <v/>
      </c>
      <c r="AJ1073" s="28" t="str">
        <f t="shared" si="431"/>
        <v/>
      </c>
    </row>
    <row r="1074" spans="1:36" x14ac:dyDescent="0.25">
      <c r="A1074" s="59"/>
      <c r="B1074" s="59"/>
      <c r="C1074" s="63"/>
      <c r="D1074" s="65"/>
      <c r="E1074" s="51">
        <f t="shared" si="445"/>
        <v>0</v>
      </c>
      <c r="F1074" s="65"/>
      <c r="G1074" s="51">
        <f t="shared" si="446"/>
        <v>0</v>
      </c>
      <c r="H1074" s="65"/>
      <c r="I1074" s="51">
        <f t="shared" si="447"/>
        <v>0</v>
      </c>
      <c r="J1074" s="65"/>
      <c r="K1074" s="51">
        <f t="shared" si="448"/>
        <v>0</v>
      </c>
      <c r="L1074" s="91"/>
      <c r="M1074" s="63"/>
      <c r="N1074" s="63"/>
      <c r="O1074" s="63"/>
      <c r="P1074" s="63"/>
      <c r="Q1074" s="63"/>
      <c r="R1074" s="63"/>
      <c r="S1074" s="51">
        <f t="shared" si="449"/>
        <v>0</v>
      </c>
      <c r="T1074" s="51">
        <f t="shared" si="450"/>
        <v>0</v>
      </c>
      <c r="U1074" s="51">
        <f t="shared" si="451"/>
        <v>0</v>
      </c>
      <c r="V1074" s="51">
        <f t="shared" si="452"/>
        <v>0</v>
      </c>
      <c r="W1074" s="51">
        <f t="shared" si="453"/>
        <v>0</v>
      </c>
      <c r="X1074" s="51">
        <f t="shared" si="454"/>
        <v>0</v>
      </c>
      <c r="Y1074" s="51">
        <f t="shared" si="455"/>
        <v>0</v>
      </c>
      <c r="Z1074" s="42"/>
      <c r="AB1074" s="34" t="str">
        <f t="shared" si="432"/>
        <v>leeg</v>
      </c>
      <c r="AC1074" s="34"/>
      <c r="AD1074" s="34"/>
      <c r="AE1074" s="34"/>
      <c r="AF1074" s="86"/>
      <c r="AI1074" s="28" t="str" cm="1">
        <f t="array" ref="AI1074">IF(AH1074="h",_xlfn.XLOOKUP(AJ1074,AJ1075:$AJ$2125,AH1075:$AH$2125,""),IF(AH1074="l",IF(AJ1073&lt;&gt;"","sub",""),""))</f>
        <v/>
      </c>
      <c r="AJ1074" s="28" t="str">
        <f t="shared" si="431"/>
        <v/>
      </c>
    </row>
    <row r="1075" spans="1:36" x14ac:dyDescent="0.25">
      <c r="A1075" s="59"/>
      <c r="B1075" s="59"/>
      <c r="C1075" s="63"/>
      <c r="D1075" s="65"/>
      <c r="E1075" s="51">
        <f t="shared" si="445"/>
        <v>0</v>
      </c>
      <c r="F1075" s="65"/>
      <c r="G1075" s="51">
        <f t="shared" si="446"/>
        <v>0</v>
      </c>
      <c r="H1075" s="65"/>
      <c r="I1075" s="51">
        <f t="shared" si="447"/>
        <v>0</v>
      </c>
      <c r="J1075" s="65"/>
      <c r="K1075" s="51">
        <f t="shared" si="448"/>
        <v>0</v>
      </c>
      <c r="L1075" s="91"/>
      <c r="M1075" s="63"/>
      <c r="N1075" s="63"/>
      <c r="O1075" s="63"/>
      <c r="P1075" s="63"/>
      <c r="Q1075" s="63"/>
      <c r="R1075" s="63"/>
      <c r="S1075" s="51">
        <f t="shared" si="449"/>
        <v>0</v>
      </c>
      <c r="T1075" s="51">
        <f t="shared" si="450"/>
        <v>0</v>
      </c>
      <c r="U1075" s="51">
        <f t="shared" si="451"/>
        <v>0</v>
      </c>
      <c r="V1075" s="51">
        <f t="shared" si="452"/>
        <v>0</v>
      </c>
      <c r="W1075" s="51">
        <f t="shared" si="453"/>
        <v>0</v>
      </c>
      <c r="X1075" s="51">
        <f t="shared" si="454"/>
        <v>0</v>
      </c>
      <c r="Y1075" s="51">
        <f t="shared" si="455"/>
        <v>0</v>
      </c>
      <c r="Z1075" s="42"/>
      <c r="AB1075" s="34" t="str">
        <f t="shared" si="432"/>
        <v>leeg</v>
      </c>
      <c r="AC1075" s="34"/>
      <c r="AD1075" s="34"/>
      <c r="AE1075" s="34"/>
      <c r="AF1075" s="86"/>
      <c r="AI1075" s="28" t="str" cm="1">
        <f t="array" ref="AI1075">IF(AH1075="h",_xlfn.XLOOKUP(AJ1075,AJ1076:$AJ$2125,AH1076:$AH$2125,""),IF(AH1075="l",IF(AJ1074&lt;&gt;"","sub",""),""))</f>
        <v/>
      </c>
      <c r="AJ1075" s="28" t="str">
        <f t="shared" si="431"/>
        <v/>
      </c>
    </row>
    <row r="1076" spans="1:36" x14ac:dyDescent="0.25">
      <c r="A1076" s="59"/>
      <c r="B1076" s="59"/>
      <c r="C1076" s="63"/>
      <c r="D1076" s="65"/>
      <c r="E1076" s="51">
        <f t="shared" si="445"/>
        <v>0</v>
      </c>
      <c r="F1076" s="65"/>
      <c r="G1076" s="51">
        <f t="shared" si="446"/>
        <v>0</v>
      </c>
      <c r="H1076" s="65"/>
      <c r="I1076" s="51">
        <f t="shared" si="447"/>
        <v>0</v>
      </c>
      <c r="J1076" s="65"/>
      <c r="K1076" s="51">
        <f t="shared" si="448"/>
        <v>0</v>
      </c>
      <c r="L1076" s="91"/>
      <c r="M1076" s="63"/>
      <c r="N1076" s="63"/>
      <c r="O1076" s="63"/>
      <c r="P1076" s="63"/>
      <c r="Q1076" s="63"/>
      <c r="R1076" s="63"/>
      <c r="S1076" s="51">
        <f t="shared" si="449"/>
        <v>0</v>
      </c>
      <c r="T1076" s="51">
        <f t="shared" si="450"/>
        <v>0</v>
      </c>
      <c r="U1076" s="51">
        <f t="shared" si="451"/>
        <v>0</v>
      </c>
      <c r="V1076" s="51">
        <f t="shared" si="452"/>
        <v>0</v>
      </c>
      <c r="W1076" s="51">
        <f t="shared" si="453"/>
        <v>0</v>
      </c>
      <c r="X1076" s="51">
        <f t="shared" si="454"/>
        <v>0</v>
      </c>
      <c r="Y1076" s="51">
        <f t="shared" si="455"/>
        <v>0</v>
      </c>
      <c r="Z1076" s="42"/>
      <c r="AB1076" s="34" t="str">
        <f t="shared" si="432"/>
        <v>leeg</v>
      </c>
      <c r="AC1076" s="34"/>
      <c r="AD1076" s="34"/>
      <c r="AE1076" s="34"/>
      <c r="AF1076" s="86"/>
      <c r="AI1076" s="28" t="str" cm="1">
        <f t="array" ref="AI1076">IF(AH1076="h",_xlfn.XLOOKUP(AJ1076,AJ1077:$AJ$2125,AH1077:$AH$2125,""),IF(AH1076="l",IF(AJ1075&lt;&gt;"","sub",""),""))</f>
        <v/>
      </c>
      <c r="AJ1076" s="28" t="str">
        <f t="shared" si="431"/>
        <v/>
      </c>
    </row>
    <row r="1077" spans="1:36" x14ac:dyDescent="0.25">
      <c r="A1077" s="59"/>
      <c r="B1077" s="59"/>
      <c r="C1077" s="63"/>
      <c r="D1077" s="65"/>
      <c r="E1077" s="51">
        <f t="shared" si="445"/>
        <v>0</v>
      </c>
      <c r="F1077" s="65"/>
      <c r="G1077" s="51">
        <f t="shared" si="446"/>
        <v>0</v>
      </c>
      <c r="H1077" s="65"/>
      <c r="I1077" s="51">
        <f t="shared" si="447"/>
        <v>0</v>
      </c>
      <c r="J1077" s="65"/>
      <c r="K1077" s="51">
        <f t="shared" si="448"/>
        <v>0</v>
      </c>
      <c r="L1077" s="91"/>
      <c r="M1077" s="63"/>
      <c r="N1077" s="63"/>
      <c r="O1077" s="63"/>
      <c r="P1077" s="63"/>
      <c r="Q1077" s="63"/>
      <c r="R1077" s="63"/>
      <c r="S1077" s="51">
        <f t="shared" si="449"/>
        <v>0</v>
      </c>
      <c r="T1077" s="51">
        <f t="shared" si="450"/>
        <v>0</v>
      </c>
      <c r="U1077" s="51">
        <f t="shared" si="451"/>
        <v>0</v>
      </c>
      <c r="V1077" s="51">
        <f t="shared" si="452"/>
        <v>0</v>
      </c>
      <c r="W1077" s="51">
        <f t="shared" si="453"/>
        <v>0</v>
      </c>
      <c r="X1077" s="51">
        <f t="shared" si="454"/>
        <v>0</v>
      </c>
      <c r="Y1077" s="51">
        <f t="shared" si="455"/>
        <v>0</v>
      </c>
      <c r="Z1077" s="42"/>
      <c r="AB1077" s="34" t="str">
        <f t="shared" si="432"/>
        <v>leeg</v>
      </c>
      <c r="AC1077" s="34"/>
      <c r="AD1077" s="34"/>
      <c r="AE1077" s="34"/>
      <c r="AF1077" s="86"/>
      <c r="AI1077" s="28" t="str" cm="1">
        <f t="array" ref="AI1077">IF(AH1077="h",_xlfn.XLOOKUP(AJ1077,AJ1078:$AJ$2125,AH1078:$AH$2125,""),IF(AH1077="l",IF(AJ1076&lt;&gt;"","sub",""),""))</f>
        <v/>
      </c>
      <c r="AJ1077" s="28" t="str">
        <f t="shared" si="431"/>
        <v/>
      </c>
    </row>
    <row r="1078" spans="1:36" x14ac:dyDescent="0.25">
      <c r="A1078" s="59"/>
      <c r="B1078" s="59"/>
      <c r="C1078" s="63"/>
      <c r="D1078" s="65"/>
      <c r="E1078" s="51">
        <f t="shared" si="445"/>
        <v>0</v>
      </c>
      <c r="F1078" s="65"/>
      <c r="G1078" s="51">
        <f t="shared" si="446"/>
        <v>0</v>
      </c>
      <c r="H1078" s="65"/>
      <c r="I1078" s="51">
        <f t="shared" si="447"/>
        <v>0</v>
      </c>
      <c r="J1078" s="65"/>
      <c r="K1078" s="51">
        <f t="shared" si="448"/>
        <v>0</v>
      </c>
      <c r="L1078" s="91"/>
      <c r="M1078" s="63"/>
      <c r="N1078" s="63"/>
      <c r="O1078" s="63"/>
      <c r="P1078" s="63"/>
      <c r="Q1078" s="63"/>
      <c r="R1078" s="63"/>
      <c r="S1078" s="51">
        <f t="shared" si="449"/>
        <v>0</v>
      </c>
      <c r="T1078" s="51">
        <f t="shared" si="450"/>
        <v>0</v>
      </c>
      <c r="U1078" s="51">
        <f t="shared" si="451"/>
        <v>0</v>
      </c>
      <c r="V1078" s="51">
        <f t="shared" si="452"/>
        <v>0</v>
      </c>
      <c r="W1078" s="51">
        <f t="shared" si="453"/>
        <v>0</v>
      </c>
      <c r="X1078" s="51">
        <f t="shared" si="454"/>
        <v>0</v>
      </c>
      <c r="Y1078" s="51">
        <f t="shared" si="455"/>
        <v>0</v>
      </c>
      <c r="Z1078" s="42"/>
      <c r="AB1078" s="34" t="str">
        <f t="shared" si="432"/>
        <v>leeg</v>
      </c>
      <c r="AC1078" s="34"/>
      <c r="AD1078" s="34"/>
      <c r="AE1078" s="34"/>
      <c r="AF1078" s="86"/>
      <c r="AI1078" s="28" t="str" cm="1">
        <f t="array" ref="AI1078">IF(AH1078="h",_xlfn.XLOOKUP(AJ1078,AJ1079:$AJ$2125,AH1079:$AH$2125,""),IF(AH1078="l",IF(AJ1077&lt;&gt;"","sub",""),""))</f>
        <v/>
      </c>
      <c r="AJ1078" s="28" t="str">
        <f t="shared" si="431"/>
        <v/>
      </c>
    </row>
    <row r="1079" spans="1:36" x14ac:dyDescent="0.25">
      <c r="A1079" s="59"/>
      <c r="B1079" s="59"/>
      <c r="C1079" s="63"/>
      <c r="D1079" s="65"/>
      <c r="E1079" s="51">
        <f t="shared" si="445"/>
        <v>0</v>
      </c>
      <c r="F1079" s="65"/>
      <c r="G1079" s="51">
        <f t="shared" si="446"/>
        <v>0</v>
      </c>
      <c r="H1079" s="65"/>
      <c r="I1079" s="51">
        <f t="shared" si="447"/>
        <v>0</v>
      </c>
      <c r="J1079" s="65"/>
      <c r="K1079" s="51">
        <f t="shared" si="448"/>
        <v>0</v>
      </c>
      <c r="L1079" s="91"/>
      <c r="M1079" s="63"/>
      <c r="N1079" s="63"/>
      <c r="O1079" s="63"/>
      <c r="P1079" s="63"/>
      <c r="Q1079" s="63"/>
      <c r="R1079" s="63"/>
      <c r="S1079" s="51">
        <f t="shared" si="449"/>
        <v>0</v>
      </c>
      <c r="T1079" s="51">
        <f t="shared" si="450"/>
        <v>0</v>
      </c>
      <c r="U1079" s="51">
        <f t="shared" si="451"/>
        <v>0</v>
      </c>
      <c r="V1079" s="51">
        <f t="shared" si="452"/>
        <v>0</v>
      </c>
      <c r="W1079" s="51">
        <f t="shared" si="453"/>
        <v>0</v>
      </c>
      <c r="X1079" s="51">
        <f t="shared" si="454"/>
        <v>0</v>
      </c>
      <c r="Y1079" s="51">
        <f t="shared" si="455"/>
        <v>0</v>
      </c>
      <c r="Z1079" s="42"/>
      <c r="AB1079" s="34" t="str">
        <f t="shared" si="432"/>
        <v>leeg</v>
      </c>
      <c r="AC1079" s="34"/>
      <c r="AD1079" s="34"/>
      <c r="AE1079" s="34"/>
      <c r="AF1079" s="86"/>
      <c r="AI1079" s="28" t="str" cm="1">
        <f t="array" ref="AI1079">IF(AH1079="h",_xlfn.XLOOKUP(AJ1079,AJ1080:$AJ$2125,AH1080:$AH$2125,""),IF(AH1079="l",IF(AJ1078&lt;&gt;"","sub",""),""))</f>
        <v/>
      </c>
      <c r="AJ1079" s="28" t="str">
        <f t="shared" si="431"/>
        <v/>
      </c>
    </row>
    <row r="1080" spans="1:36" x14ac:dyDescent="0.25">
      <c r="A1080" s="59"/>
      <c r="B1080" s="59"/>
      <c r="C1080" s="63"/>
      <c r="D1080" s="65"/>
      <c r="E1080" s="51">
        <f t="shared" si="445"/>
        <v>0</v>
      </c>
      <c r="F1080" s="65"/>
      <c r="G1080" s="51">
        <f t="shared" si="446"/>
        <v>0</v>
      </c>
      <c r="H1080" s="65"/>
      <c r="I1080" s="51">
        <f t="shared" si="447"/>
        <v>0</v>
      </c>
      <c r="J1080" s="65"/>
      <c r="K1080" s="51">
        <f t="shared" si="448"/>
        <v>0</v>
      </c>
      <c r="L1080" s="91"/>
      <c r="M1080" s="63"/>
      <c r="N1080" s="63"/>
      <c r="O1080" s="63"/>
      <c r="P1080" s="63"/>
      <c r="Q1080" s="63"/>
      <c r="R1080" s="63"/>
      <c r="S1080" s="51">
        <f t="shared" si="449"/>
        <v>0</v>
      </c>
      <c r="T1080" s="51">
        <f t="shared" si="450"/>
        <v>0</v>
      </c>
      <c r="U1080" s="51">
        <f t="shared" si="451"/>
        <v>0</v>
      </c>
      <c r="V1080" s="51">
        <f t="shared" si="452"/>
        <v>0</v>
      </c>
      <c r="W1080" s="51">
        <f t="shared" si="453"/>
        <v>0</v>
      </c>
      <c r="X1080" s="51">
        <f t="shared" si="454"/>
        <v>0</v>
      </c>
      <c r="Y1080" s="51">
        <f t="shared" si="455"/>
        <v>0</v>
      </c>
      <c r="Z1080" s="42"/>
      <c r="AB1080" s="34" t="str">
        <f t="shared" si="432"/>
        <v>leeg</v>
      </c>
      <c r="AC1080" s="34"/>
      <c r="AD1080" s="34"/>
      <c r="AE1080" s="34"/>
      <c r="AF1080" s="86"/>
      <c r="AI1080" s="28" t="str" cm="1">
        <f t="array" ref="AI1080">IF(AH1080="h",_xlfn.XLOOKUP(AJ1080,AJ1081:$AJ$2125,AH1081:$AH$2125,""),IF(AH1080="l",IF(AJ1079&lt;&gt;"","sub",""),""))</f>
        <v/>
      </c>
      <c r="AJ1080" s="28" t="str">
        <f t="shared" si="431"/>
        <v/>
      </c>
    </row>
    <row r="1081" spans="1:36" x14ac:dyDescent="0.25">
      <c r="A1081" s="59"/>
      <c r="B1081" s="59"/>
      <c r="C1081" s="63"/>
      <c r="D1081" s="65"/>
      <c r="E1081" s="51">
        <f t="shared" si="445"/>
        <v>0</v>
      </c>
      <c r="F1081" s="65"/>
      <c r="G1081" s="51">
        <f t="shared" si="446"/>
        <v>0</v>
      </c>
      <c r="H1081" s="65"/>
      <c r="I1081" s="51">
        <f t="shared" si="447"/>
        <v>0</v>
      </c>
      <c r="J1081" s="65"/>
      <c r="K1081" s="51">
        <f t="shared" si="448"/>
        <v>0</v>
      </c>
      <c r="L1081" s="91"/>
      <c r="M1081" s="63"/>
      <c r="N1081" s="63"/>
      <c r="O1081" s="63"/>
      <c r="P1081" s="63"/>
      <c r="Q1081" s="63"/>
      <c r="R1081" s="63"/>
      <c r="S1081" s="51">
        <f t="shared" si="449"/>
        <v>0</v>
      </c>
      <c r="T1081" s="51">
        <f t="shared" si="450"/>
        <v>0</v>
      </c>
      <c r="U1081" s="51">
        <f t="shared" si="451"/>
        <v>0</v>
      </c>
      <c r="V1081" s="51">
        <f t="shared" si="452"/>
        <v>0</v>
      </c>
      <c r="W1081" s="51">
        <f t="shared" si="453"/>
        <v>0</v>
      </c>
      <c r="X1081" s="51">
        <f t="shared" si="454"/>
        <v>0</v>
      </c>
      <c r="Y1081" s="51">
        <f t="shared" si="455"/>
        <v>0</v>
      </c>
      <c r="Z1081" s="42"/>
      <c r="AB1081" s="34" t="str">
        <f t="shared" si="432"/>
        <v>leeg</v>
      </c>
      <c r="AC1081" s="34"/>
      <c r="AD1081" s="34"/>
      <c r="AE1081" s="34"/>
      <c r="AF1081" s="86"/>
      <c r="AI1081" s="28" t="str" cm="1">
        <f t="array" ref="AI1081">IF(AH1081="h",_xlfn.XLOOKUP(AJ1081,AJ1082:$AJ$2125,AH1082:$AH$2125,""),IF(AH1081="l",IF(AJ1080&lt;&gt;"","sub",""),""))</f>
        <v/>
      </c>
      <c r="AJ1081" s="28" t="str">
        <f t="shared" si="431"/>
        <v/>
      </c>
    </row>
    <row r="1082" spans="1:36" x14ac:dyDescent="0.25">
      <c r="A1082" s="59"/>
      <c r="B1082" s="59"/>
      <c r="C1082" s="63"/>
      <c r="D1082" s="65"/>
      <c r="E1082" s="51">
        <f t="shared" si="445"/>
        <v>0</v>
      </c>
      <c r="F1082" s="65"/>
      <c r="G1082" s="51">
        <f t="shared" si="446"/>
        <v>0</v>
      </c>
      <c r="H1082" s="65"/>
      <c r="I1082" s="51">
        <f t="shared" si="447"/>
        <v>0</v>
      </c>
      <c r="J1082" s="65"/>
      <c r="K1082" s="51">
        <f t="shared" si="448"/>
        <v>0</v>
      </c>
      <c r="L1082" s="91"/>
      <c r="M1082" s="63"/>
      <c r="N1082" s="63"/>
      <c r="O1082" s="63"/>
      <c r="P1082" s="63"/>
      <c r="Q1082" s="63"/>
      <c r="R1082" s="63"/>
      <c r="S1082" s="51">
        <f t="shared" si="449"/>
        <v>0</v>
      </c>
      <c r="T1082" s="51">
        <f t="shared" si="450"/>
        <v>0</v>
      </c>
      <c r="U1082" s="51">
        <f t="shared" si="451"/>
        <v>0</v>
      </c>
      <c r="V1082" s="51">
        <f t="shared" si="452"/>
        <v>0</v>
      </c>
      <c r="W1082" s="51">
        <f t="shared" si="453"/>
        <v>0</v>
      </c>
      <c r="X1082" s="51">
        <f t="shared" si="454"/>
        <v>0</v>
      </c>
      <c r="Y1082" s="51">
        <f t="shared" si="455"/>
        <v>0</v>
      </c>
      <c r="Z1082" s="42"/>
      <c r="AB1082" s="34" t="str">
        <f t="shared" si="432"/>
        <v>leeg</v>
      </c>
      <c r="AC1082" s="34"/>
      <c r="AD1082" s="34"/>
      <c r="AE1082" s="34"/>
      <c r="AF1082" s="86"/>
      <c r="AI1082" s="28" t="str" cm="1">
        <f t="array" ref="AI1082">IF(AH1082="h",_xlfn.XLOOKUP(AJ1082,AJ1083:$AJ$2125,AH1083:$AH$2125,""),IF(AH1082="l",IF(AJ1081&lt;&gt;"","sub",""),""))</f>
        <v/>
      </c>
      <c r="AJ1082" s="28" t="str">
        <f t="shared" si="431"/>
        <v/>
      </c>
    </row>
    <row r="1083" spans="1:36" x14ac:dyDescent="0.25">
      <c r="A1083" s="59"/>
      <c r="B1083" s="59"/>
      <c r="C1083" s="63"/>
      <c r="D1083" s="65"/>
      <c r="E1083" s="51">
        <f t="shared" si="445"/>
        <v>0</v>
      </c>
      <c r="F1083" s="65"/>
      <c r="G1083" s="51">
        <f t="shared" si="446"/>
        <v>0</v>
      </c>
      <c r="H1083" s="65"/>
      <c r="I1083" s="51">
        <f t="shared" si="447"/>
        <v>0</v>
      </c>
      <c r="J1083" s="65"/>
      <c r="K1083" s="51">
        <f t="shared" si="448"/>
        <v>0</v>
      </c>
      <c r="L1083" s="91"/>
      <c r="M1083" s="63"/>
      <c r="N1083" s="63"/>
      <c r="O1083" s="63"/>
      <c r="P1083" s="63"/>
      <c r="Q1083" s="63"/>
      <c r="R1083" s="63"/>
      <c r="S1083" s="51">
        <f t="shared" si="449"/>
        <v>0</v>
      </c>
      <c r="T1083" s="51">
        <f t="shared" si="450"/>
        <v>0</v>
      </c>
      <c r="U1083" s="51">
        <f t="shared" si="451"/>
        <v>0</v>
      </c>
      <c r="V1083" s="51">
        <f t="shared" si="452"/>
        <v>0</v>
      </c>
      <c r="W1083" s="51">
        <f t="shared" si="453"/>
        <v>0</v>
      </c>
      <c r="X1083" s="51">
        <f t="shared" si="454"/>
        <v>0</v>
      </c>
      <c r="Y1083" s="51">
        <f t="shared" si="455"/>
        <v>0</v>
      </c>
      <c r="Z1083" s="42"/>
      <c r="AB1083" s="34" t="str">
        <f t="shared" si="432"/>
        <v>leeg</v>
      </c>
      <c r="AC1083" s="34"/>
      <c r="AD1083" s="34"/>
      <c r="AE1083" s="34"/>
      <c r="AF1083" s="86"/>
      <c r="AI1083" s="28" t="str" cm="1">
        <f t="array" ref="AI1083">IF(AH1083="h",_xlfn.XLOOKUP(AJ1083,AJ1084:$AJ$2125,AH1084:$AH$2125,""),IF(AH1083="l",IF(AJ1082&lt;&gt;"","sub",""),""))</f>
        <v/>
      </c>
      <c r="AJ1083" s="28" t="str">
        <f t="shared" si="431"/>
        <v/>
      </c>
    </row>
    <row r="1084" spans="1:36" x14ac:dyDescent="0.25">
      <c r="A1084" s="59"/>
      <c r="B1084" s="59"/>
      <c r="C1084" s="63"/>
      <c r="D1084" s="65"/>
      <c r="E1084" s="51">
        <f t="shared" si="445"/>
        <v>0</v>
      </c>
      <c r="F1084" s="65"/>
      <c r="G1084" s="51">
        <f t="shared" si="446"/>
        <v>0</v>
      </c>
      <c r="H1084" s="65"/>
      <c r="I1084" s="51">
        <f t="shared" si="447"/>
        <v>0</v>
      </c>
      <c r="J1084" s="65"/>
      <c r="K1084" s="51">
        <f t="shared" si="448"/>
        <v>0</v>
      </c>
      <c r="L1084" s="91"/>
      <c r="M1084" s="63"/>
      <c r="N1084" s="63"/>
      <c r="O1084" s="63"/>
      <c r="P1084" s="63"/>
      <c r="Q1084" s="63"/>
      <c r="R1084" s="63"/>
      <c r="S1084" s="51">
        <f t="shared" si="449"/>
        <v>0</v>
      </c>
      <c r="T1084" s="51">
        <f t="shared" si="450"/>
        <v>0</v>
      </c>
      <c r="U1084" s="51">
        <f t="shared" si="451"/>
        <v>0</v>
      </c>
      <c r="V1084" s="51">
        <f t="shared" si="452"/>
        <v>0</v>
      </c>
      <c r="W1084" s="51">
        <f t="shared" si="453"/>
        <v>0</v>
      </c>
      <c r="X1084" s="51">
        <f t="shared" si="454"/>
        <v>0</v>
      </c>
      <c r="Y1084" s="51">
        <f t="shared" si="455"/>
        <v>0</v>
      </c>
      <c r="Z1084" s="42"/>
      <c r="AB1084" s="34" t="str">
        <f t="shared" si="432"/>
        <v>leeg</v>
      </c>
      <c r="AC1084" s="34"/>
      <c r="AD1084" s="34"/>
      <c r="AE1084" s="34"/>
      <c r="AF1084" s="86"/>
      <c r="AI1084" s="28" t="str" cm="1">
        <f t="array" ref="AI1084">IF(AH1084="h",_xlfn.XLOOKUP(AJ1084,AJ1085:$AJ$2125,AH1085:$AH$2125,""),IF(AH1084="l",IF(AJ1083&lt;&gt;"","sub",""),""))</f>
        <v/>
      </c>
      <c r="AJ1084" s="28" t="str">
        <f t="shared" si="431"/>
        <v/>
      </c>
    </row>
    <row r="1085" spans="1:36" x14ac:dyDescent="0.25">
      <c r="A1085" s="59"/>
      <c r="B1085" s="59"/>
      <c r="C1085" s="63"/>
      <c r="D1085" s="65"/>
      <c r="E1085" s="51">
        <f t="shared" si="445"/>
        <v>0</v>
      </c>
      <c r="F1085" s="65"/>
      <c r="G1085" s="51">
        <f t="shared" si="446"/>
        <v>0</v>
      </c>
      <c r="H1085" s="65"/>
      <c r="I1085" s="51">
        <f t="shared" si="447"/>
        <v>0</v>
      </c>
      <c r="J1085" s="65"/>
      <c r="K1085" s="51">
        <f t="shared" si="448"/>
        <v>0</v>
      </c>
      <c r="L1085" s="91"/>
      <c r="M1085" s="63"/>
      <c r="N1085" s="63"/>
      <c r="O1085" s="63"/>
      <c r="P1085" s="63"/>
      <c r="Q1085" s="63"/>
      <c r="R1085" s="63"/>
      <c r="S1085" s="51">
        <f t="shared" si="449"/>
        <v>0</v>
      </c>
      <c r="T1085" s="51">
        <f t="shared" si="450"/>
        <v>0</v>
      </c>
      <c r="U1085" s="51">
        <f t="shared" si="451"/>
        <v>0</v>
      </c>
      <c r="V1085" s="51">
        <f t="shared" si="452"/>
        <v>0</v>
      </c>
      <c r="W1085" s="51">
        <f t="shared" si="453"/>
        <v>0</v>
      </c>
      <c r="X1085" s="51">
        <f t="shared" si="454"/>
        <v>0</v>
      </c>
      <c r="Y1085" s="51">
        <f t="shared" si="455"/>
        <v>0</v>
      </c>
      <c r="Z1085" s="42"/>
      <c r="AB1085" s="34" t="str">
        <f t="shared" si="432"/>
        <v>leeg</v>
      </c>
      <c r="AC1085" s="34"/>
      <c r="AD1085" s="34"/>
      <c r="AE1085" s="34"/>
      <c r="AF1085" s="86"/>
      <c r="AI1085" s="28" t="str" cm="1">
        <f t="array" ref="AI1085">IF(AH1085="h",_xlfn.XLOOKUP(AJ1085,AJ1086:$AJ$2125,AH1086:$AH$2125,""),IF(AH1085="l",IF(AJ1084&lt;&gt;"","sub",""),""))</f>
        <v/>
      </c>
      <c r="AJ1085" s="28" t="str">
        <f t="shared" si="431"/>
        <v/>
      </c>
    </row>
    <row r="1086" spans="1:36" x14ac:dyDescent="0.25">
      <c r="A1086" s="59"/>
      <c r="B1086" s="59"/>
      <c r="C1086" s="63"/>
      <c r="D1086" s="65"/>
      <c r="E1086" s="51">
        <f t="shared" si="445"/>
        <v>0</v>
      </c>
      <c r="F1086" s="65"/>
      <c r="G1086" s="51">
        <f t="shared" si="446"/>
        <v>0</v>
      </c>
      <c r="H1086" s="65"/>
      <c r="I1086" s="51">
        <f t="shared" si="447"/>
        <v>0</v>
      </c>
      <c r="J1086" s="65"/>
      <c r="K1086" s="51">
        <f t="shared" si="448"/>
        <v>0</v>
      </c>
      <c r="L1086" s="91"/>
      <c r="M1086" s="63"/>
      <c r="N1086" s="63"/>
      <c r="O1086" s="63"/>
      <c r="P1086" s="63"/>
      <c r="Q1086" s="63"/>
      <c r="R1086" s="63"/>
      <c r="S1086" s="51">
        <f t="shared" si="449"/>
        <v>0</v>
      </c>
      <c r="T1086" s="51">
        <f t="shared" si="450"/>
        <v>0</v>
      </c>
      <c r="U1086" s="51">
        <f t="shared" si="451"/>
        <v>0</v>
      </c>
      <c r="V1086" s="51">
        <f t="shared" si="452"/>
        <v>0</v>
      </c>
      <c r="W1086" s="51">
        <f t="shared" si="453"/>
        <v>0</v>
      </c>
      <c r="X1086" s="51">
        <f t="shared" si="454"/>
        <v>0</v>
      </c>
      <c r="Y1086" s="51">
        <f t="shared" si="455"/>
        <v>0</v>
      </c>
      <c r="Z1086" s="42"/>
      <c r="AB1086" s="34" t="str">
        <f t="shared" si="432"/>
        <v>leeg</v>
      </c>
      <c r="AC1086" s="34"/>
      <c r="AD1086" s="34"/>
      <c r="AE1086" s="34"/>
      <c r="AF1086" s="86"/>
      <c r="AI1086" s="28" t="str" cm="1">
        <f t="array" ref="AI1086">IF(AH1086="h",_xlfn.XLOOKUP(AJ1086,AJ1087:$AJ$2125,AH1087:$AH$2125,""),IF(AH1086="l",IF(AJ1085&lt;&gt;"","sub",""),""))</f>
        <v/>
      </c>
      <c r="AJ1086" s="28" t="str">
        <f t="shared" si="431"/>
        <v/>
      </c>
    </row>
    <row r="1087" spans="1:36" x14ac:dyDescent="0.25">
      <c r="A1087" s="59"/>
      <c r="B1087" s="59"/>
      <c r="C1087" s="63"/>
      <c r="D1087" s="65"/>
      <c r="E1087" s="51">
        <f t="shared" si="445"/>
        <v>0</v>
      </c>
      <c r="F1087" s="65"/>
      <c r="G1087" s="51">
        <f t="shared" si="446"/>
        <v>0</v>
      </c>
      <c r="H1087" s="65"/>
      <c r="I1087" s="51">
        <f t="shared" si="447"/>
        <v>0</v>
      </c>
      <c r="J1087" s="65"/>
      <c r="K1087" s="51">
        <f t="shared" si="448"/>
        <v>0</v>
      </c>
      <c r="L1087" s="91"/>
      <c r="M1087" s="63"/>
      <c r="N1087" s="63"/>
      <c r="O1087" s="63"/>
      <c r="P1087" s="63"/>
      <c r="Q1087" s="63"/>
      <c r="R1087" s="63"/>
      <c r="S1087" s="51">
        <f t="shared" si="449"/>
        <v>0</v>
      </c>
      <c r="T1087" s="51">
        <f t="shared" si="450"/>
        <v>0</v>
      </c>
      <c r="U1087" s="51">
        <f t="shared" si="451"/>
        <v>0</v>
      </c>
      <c r="V1087" s="51">
        <f t="shared" si="452"/>
        <v>0</v>
      </c>
      <c r="W1087" s="51">
        <f t="shared" si="453"/>
        <v>0</v>
      </c>
      <c r="X1087" s="51">
        <f t="shared" si="454"/>
        <v>0</v>
      </c>
      <c r="Y1087" s="51">
        <f t="shared" si="455"/>
        <v>0</v>
      </c>
      <c r="Z1087" s="42"/>
      <c r="AB1087" s="34" t="str">
        <f t="shared" si="432"/>
        <v>leeg</v>
      </c>
      <c r="AC1087" s="34"/>
      <c r="AD1087" s="34"/>
      <c r="AE1087" s="34"/>
      <c r="AF1087" s="86"/>
      <c r="AI1087" s="28" t="str" cm="1">
        <f t="array" ref="AI1087">IF(AH1087="h",_xlfn.XLOOKUP(AJ1087,AJ1088:$AJ$2125,AH1088:$AH$2125,""),IF(AH1087="l",IF(AJ1086&lt;&gt;"","sub",""),""))</f>
        <v/>
      </c>
      <c r="AJ1087" s="28" t="str">
        <f t="shared" si="431"/>
        <v/>
      </c>
    </row>
    <row r="1088" spans="1:36" x14ac:dyDescent="0.25">
      <c r="A1088" s="59"/>
      <c r="B1088" s="59"/>
      <c r="C1088" s="63"/>
      <c r="D1088" s="65"/>
      <c r="E1088" s="51">
        <f t="shared" si="445"/>
        <v>0</v>
      </c>
      <c r="F1088" s="65"/>
      <c r="G1088" s="51">
        <f t="shared" si="446"/>
        <v>0</v>
      </c>
      <c r="H1088" s="65"/>
      <c r="I1088" s="51">
        <f t="shared" si="447"/>
        <v>0</v>
      </c>
      <c r="J1088" s="65"/>
      <c r="K1088" s="51">
        <f t="shared" si="448"/>
        <v>0</v>
      </c>
      <c r="L1088" s="91"/>
      <c r="M1088" s="63"/>
      <c r="N1088" s="63"/>
      <c r="O1088" s="63"/>
      <c r="P1088" s="63"/>
      <c r="Q1088" s="63"/>
      <c r="R1088" s="63"/>
      <c r="S1088" s="51">
        <f t="shared" si="449"/>
        <v>0</v>
      </c>
      <c r="T1088" s="51">
        <f t="shared" si="450"/>
        <v>0</v>
      </c>
      <c r="U1088" s="51">
        <f t="shared" si="451"/>
        <v>0</v>
      </c>
      <c r="V1088" s="51">
        <f t="shared" si="452"/>
        <v>0</v>
      </c>
      <c r="W1088" s="51">
        <f t="shared" si="453"/>
        <v>0</v>
      </c>
      <c r="X1088" s="51">
        <f t="shared" si="454"/>
        <v>0</v>
      </c>
      <c r="Y1088" s="51">
        <f t="shared" si="455"/>
        <v>0</v>
      </c>
      <c r="Z1088" s="42"/>
      <c r="AB1088" s="34" t="str">
        <f t="shared" si="432"/>
        <v>leeg</v>
      </c>
      <c r="AC1088" s="34"/>
      <c r="AD1088" s="34"/>
      <c r="AE1088" s="34"/>
      <c r="AF1088" s="86"/>
      <c r="AI1088" s="28" t="str" cm="1">
        <f t="array" ref="AI1088">IF(AH1088="h",_xlfn.XLOOKUP(AJ1088,AJ1089:$AJ$2125,AH1089:$AH$2125,""),IF(AH1088="l",IF(AJ1087&lt;&gt;"","sub",""),""))</f>
        <v/>
      </c>
      <c r="AJ1088" s="28" t="str">
        <f t="shared" si="431"/>
        <v/>
      </c>
    </row>
    <row r="1089" spans="1:36" x14ac:dyDescent="0.25">
      <c r="A1089" s="59"/>
      <c r="B1089" s="59"/>
      <c r="C1089" s="63"/>
      <c r="D1089" s="65"/>
      <c r="E1089" s="51">
        <f t="shared" si="445"/>
        <v>0</v>
      </c>
      <c r="F1089" s="65"/>
      <c r="G1089" s="51">
        <f t="shared" si="446"/>
        <v>0</v>
      </c>
      <c r="H1089" s="65"/>
      <c r="I1089" s="51">
        <f t="shared" si="447"/>
        <v>0</v>
      </c>
      <c r="J1089" s="65"/>
      <c r="K1089" s="51">
        <f t="shared" si="448"/>
        <v>0</v>
      </c>
      <c r="L1089" s="91"/>
      <c r="M1089" s="63"/>
      <c r="N1089" s="63"/>
      <c r="O1089" s="63"/>
      <c r="P1089" s="63"/>
      <c r="Q1089" s="63"/>
      <c r="R1089" s="63"/>
      <c r="S1089" s="51">
        <f t="shared" si="449"/>
        <v>0</v>
      </c>
      <c r="T1089" s="51">
        <f t="shared" si="450"/>
        <v>0</v>
      </c>
      <c r="U1089" s="51">
        <f t="shared" si="451"/>
        <v>0</v>
      </c>
      <c r="V1089" s="51">
        <f t="shared" si="452"/>
        <v>0</v>
      </c>
      <c r="W1089" s="51">
        <f t="shared" si="453"/>
        <v>0</v>
      </c>
      <c r="X1089" s="51">
        <f t="shared" si="454"/>
        <v>0</v>
      </c>
      <c r="Y1089" s="51">
        <f t="shared" si="455"/>
        <v>0</v>
      </c>
      <c r="Z1089" s="42"/>
      <c r="AB1089" s="34" t="str">
        <f t="shared" si="432"/>
        <v>leeg</v>
      </c>
      <c r="AC1089" s="34"/>
      <c r="AD1089" s="34"/>
      <c r="AE1089" s="34"/>
      <c r="AF1089" s="86"/>
      <c r="AI1089" s="28" t="str" cm="1">
        <f t="array" ref="AI1089">IF(AH1089="h",_xlfn.XLOOKUP(AJ1089,AJ1090:$AJ$2125,AH1090:$AH$2125,""),IF(AH1089="l",IF(AJ1088&lt;&gt;"","sub",""),""))</f>
        <v/>
      </c>
      <c r="AJ1089" s="28" t="str">
        <f t="shared" si="431"/>
        <v/>
      </c>
    </row>
    <row r="1090" spans="1:36" x14ac:dyDescent="0.25">
      <c r="A1090" s="59"/>
      <c r="B1090" s="59"/>
      <c r="C1090" s="63"/>
      <c r="D1090" s="65"/>
      <c r="E1090" s="51">
        <f t="shared" si="445"/>
        <v>0</v>
      </c>
      <c r="F1090" s="65"/>
      <c r="G1090" s="51">
        <f t="shared" si="446"/>
        <v>0</v>
      </c>
      <c r="H1090" s="65"/>
      <c r="I1090" s="51">
        <f t="shared" si="447"/>
        <v>0</v>
      </c>
      <c r="J1090" s="65"/>
      <c r="K1090" s="51">
        <f t="shared" si="448"/>
        <v>0</v>
      </c>
      <c r="L1090" s="91"/>
      <c r="M1090" s="63"/>
      <c r="N1090" s="63"/>
      <c r="O1090" s="63"/>
      <c r="P1090" s="63"/>
      <c r="Q1090" s="63"/>
      <c r="R1090" s="63"/>
      <c r="S1090" s="51">
        <f t="shared" si="449"/>
        <v>0</v>
      </c>
      <c r="T1090" s="51">
        <f t="shared" si="450"/>
        <v>0</v>
      </c>
      <c r="U1090" s="51">
        <f t="shared" si="451"/>
        <v>0</v>
      </c>
      <c r="V1090" s="51">
        <f t="shared" si="452"/>
        <v>0</v>
      </c>
      <c r="W1090" s="51">
        <f t="shared" si="453"/>
        <v>0</v>
      </c>
      <c r="X1090" s="51">
        <f t="shared" si="454"/>
        <v>0</v>
      </c>
      <c r="Y1090" s="51">
        <f t="shared" si="455"/>
        <v>0</v>
      </c>
      <c r="Z1090" s="42"/>
      <c r="AB1090" s="274" t="str">
        <f t="shared" si="432"/>
        <v>niet invulbaar</v>
      </c>
      <c r="AC1090" s="34"/>
      <c r="AD1090" s="34"/>
      <c r="AE1090" s="34"/>
      <c r="AF1090" s="86"/>
      <c r="AH1090" s="28" t="s">
        <v>245</v>
      </c>
      <c r="AI1090" s="28" t="str" cm="1">
        <f t="array" ref="AI1090">IF(AH1090="h",_xlfn.XLOOKUP(AJ1090,AJ1091:$AJ$2125,AH1091:$AH$2125,""),IF(AH1090="l",IF(AJ1089&lt;&gt;"","sub",""),""))</f>
        <v/>
      </c>
      <c r="AJ1090" s="28" t="str">
        <f t="shared" si="431"/>
        <v/>
      </c>
    </row>
    <row r="1091" spans="1:36" x14ac:dyDescent="0.25">
      <c r="A1091" s="59"/>
      <c r="B1091" s="59"/>
      <c r="C1091" s="63"/>
      <c r="D1091" s="65"/>
      <c r="E1091" s="51">
        <f t="shared" si="445"/>
        <v>0</v>
      </c>
      <c r="F1091" s="65"/>
      <c r="G1091" s="51">
        <f t="shared" si="446"/>
        <v>0</v>
      </c>
      <c r="H1091" s="65"/>
      <c r="I1091" s="51">
        <f t="shared" si="447"/>
        <v>0</v>
      </c>
      <c r="J1091" s="65"/>
      <c r="K1091" s="51">
        <f t="shared" si="448"/>
        <v>0</v>
      </c>
      <c r="L1091" s="91"/>
      <c r="M1091" s="63"/>
      <c r="N1091" s="63"/>
      <c r="O1091" s="63"/>
      <c r="P1091" s="63"/>
      <c r="Q1091" s="63"/>
      <c r="R1091" s="63"/>
      <c r="S1091" s="51">
        <f t="shared" si="449"/>
        <v>0</v>
      </c>
      <c r="T1091" s="51">
        <f t="shared" si="450"/>
        <v>0</v>
      </c>
      <c r="U1091" s="51">
        <f t="shared" si="451"/>
        <v>0</v>
      </c>
      <c r="V1091" s="51">
        <f t="shared" si="452"/>
        <v>0</v>
      </c>
      <c r="W1091" s="51">
        <f t="shared" si="453"/>
        <v>0</v>
      </c>
      <c r="X1091" s="51">
        <f t="shared" si="454"/>
        <v>0</v>
      </c>
      <c r="Y1091" s="51">
        <f t="shared" si="455"/>
        <v>0</v>
      </c>
      <c r="Z1091" s="42"/>
      <c r="AB1091" s="274" t="str">
        <f t="shared" si="432"/>
        <v>niet invulbaar</v>
      </c>
      <c r="AC1091" s="34"/>
      <c r="AD1091" s="34"/>
      <c r="AE1091" s="34"/>
      <c r="AF1091" s="86"/>
      <c r="AH1091" s="28" t="s">
        <v>245</v>
      </c>
      <c r="AI1091" s="28" t="str" cm="1">
        <f t="array" ref="AI1091">IF(AH1091="h",_xlfn.XLOOKUP(AJ1091,AJ1092:$AJ$2125,AH1092:$AH$2125,""),IF(AH1091="l",IF(AJ1090&lt;&gt;"","sub",""),""))</f>
        <v/>
      </c>
      <c r="AJ1091" s="28" t="str">
        <f t="shared" si="431"/>
        <v/>
      </c>
    </row>
    <row r="1092" spans="1:36" x14ac:dyDescent="0.25">
      <c r="A1092" s="59"/>
      <c r="B1092" s="59"/>
      <c r="C1092" s="63"/>
      <c r="D1092" s="65"/>
      <c r="E1092" s="51">
        <f t="shared" si="445"/>
        <v>0</v>
      </c>
      <c r="F1092" s="65"/>
      <c r="G1092" s="51">
        <f t="shared" si="446"/>
        <v>0</v>
      </c>
      <c r="H1092" s="65"/>
      <c r="I1092" s="51">
        <f t="shared" si="447"/>
        <v>0</v>
      </c>
      <c r="J1092" s="65"/>
      <c r="K1092" s="51">
        <f t="shared" si="448"/>
        <v>0</v>
      </c>
      <c r="L1092" s="91"/>
      <c r="M1092" s="63"/>
      <c r="N1092" s="63"/>
      <c r="O1092" s="63"/>
      <c r="P1092" s="63"/>
      <c r="Q1092" s="63"/>
      <c r="R1092" s="63"/>
      <c r="S1092" s="51">
        <f t="shared" si="449"/>
        <v>0</v>
      </c>
      <c r="T1092" s="51">
        <f t="shared" si="450"/>
        <v>0</v>
      </c>
      <c r="U1092" s="51">
        <f t="shared" si="451"/>
        <v>0</v>
      </c>
      <c r="V1092" s="51">
        <f t="shared" si="452"/>
        <v>0</v>
      </c>
      <c r="W1092" s="51">
        <f t="shared" si="453"/>
        <v>0</v>
      </c>
      <c r="X1092" s="51">
        <f t="shared" si="454"/>
        <v>0</v>
      </c>
      <c r="Y1092" s="51">
        <f t="shared" si="455"/>
        <v>0</v>
      </c>
      <c r="Z1092" s="42"/>
      <c r="AB1092" s="274" t="str">
        <f t="shared" si="432"/>
        <v>niet invulbaar</v>
      </c>
      <c r="AC1092" s="34"/>
      <c r="AD1092" s="34"/>
      <c r="AE1092" s="34"/>
      <c r="AF1092" s="86"/>
      <c r="AH1092" s="28" t="s">
        <v>245</v>
      </c>
      <c r="AI1092" s="28" t="str" cm="1">
        <f t="array" ref="AI1092">IF(AH1092="h",_xlfn.XLOOKUP(AJ1092,AJ1093:$AJ$2125,AH1093:$AH$2125,""),IF(AH1092="l",IF(AJ1091&lt;&gt;"","sub",""),""))</f>
        <v/>
      </c>
      <c r="AJ1092" s="28" t="str">
        <f t="shared" si="431"/>
        <v/>
      </c>
    </row>
    <row r="1093" spans="1:36" x14ac:dyDescent="0.25">
      <c r="A1093" s="59"/>
      <c r="B1093" s="59"/>
      <c r="C1093" s="63"/>
      <c r="D1093" s="65"/>
      <c r="E1093" s="51">
        <f t="shared" si="445"/>
        <v>0</v>
      </c>
      <c r="F1093" s="65"/>
      <c r="G1093" s="51">
        <f t="shared" si="446"/>
        <v>0</v>
      </c>
      <c r="H1093" s="65"/>
      <c r="I1093" s="51">
        <f t="shared" si="447"/>
        <v>0</v>
      </c>
      <c r="J1093" s="65"/>
      <c r="K1093" s="51">
        <f t="shared" si="448"/>
        <v>0</v>
      </c>
      <c r="L1093" s="91"/>
      <c r="M1093" s="63"/>
      <c r="N1093" s="63"/>
      <c r="O1093" s="63"/>
      <c r="P1093" s="63"/>
      <c r="Q1093" s="63"/>
      <c r="R1093" s="63"/>
      <c r="S1093" s="51">
        <f t="shared" si="449"/>
        <v>0</v>
      </c>
      <c r="T1093" s="51">
        <f t="shared" si="450"/>
        <v>0</v>
      </c>
      <c r="U1093" s="51">
        <f t="shared" si="451"/>
        <v>0</v>
      </c>
      <c r="V1093" s="51">
        <f t="shared" si="452"/>
        <v>0</v>
      </c>
      <c r="W1093" s="51">
        <f t="shared" si="453"/>
        <v>0</v>
      </c>
      <c r="X1093" s="51">
        <f t="shared" si="454"/>
        <v>0</v>
      </c>
      <c r="Y1093" s="51">
        <f t="shared" si="455"/>
        <v>0</v>
      </c>
      <c r="Z1093" s="42"/>
      <c r="AB1093" s="274" t="str">
        <f t="shared" si="432"/>
        <v>niet invulbaar</v>
      </c>
      <c r="AC1093" s="34"/>
      <c r="AD1093" s="34"/>
      <c r="AE1093" s="34"/>
      <c r="AF1093" s="86"/>
      <c r="AH1093" s="28" t="s">
        <v>245</v>
      </c>
      <c r="AI1093" s="28" t="str" cm="1">
        <f t="array" ref="AI1093">IF(AH1093="h",_xlfn.XLOOKUP(AJ1093,AJ1094:$AJ$2125,AH1094:$AH$2125,""),IF(AH1093="l",IF(AJ1092&lt;&gt;"","sub",""),""))</f>
        <v/>
      </c>
      <c r="AJ1093" s="28" t="str">
        <f t="shared" si="431"/>
        <v/>
      </c>
    </row>
    <row r="1094" spans="1:36" x14ac:dyDescent="0.25">
      <c r="A1094" s="59"/>
      <c r="B1094" s="59"/>
      <c r="C1094" s="63"/>
      <c r="D1094" s="65"/>
      <c r="E1094" s="51">
        <f t="shared" si="445"/>
        <v>0</v>
      </c>
      <c r="F1094" s="65"/>
      <c r="G1094" s="51">
        <f t="shared" si="446"/>
        <v>0</v>
      </c>
      <c r="H1094" s="65"/>
      <c r="I1094" s="51">
        <f t="shared" si="447"/>
        <v>0</v>
      </c>
      <c r="J1094" s="65"/>
      <c r="K1094" s="51">
        <f t="shared" si="448"/>
        <v>0</v>
      </c>
      <c r="L1094" s="91"/>
      <c r="M1094" s="63"/>
      <c r="N1094" s="63"/>
      <c r="O1094" s="63"/>
      <c r="P1094" s="63"/>
      <c r="Q1094" s="63"/>
      <c r="R1094" s="63"/>
      <c r="S1094" s="51">
        <f t="shared" si="449"/>
        <v>0</v>
      </c>
      <c r="T1094" s="51">
        <f t="shared" si="450"/>
        <v>0</v>
      </c>
      <c r="U1094" s="51">
        <f t="shared" si="451"/>
        <v>0</v>
      </c>
      <c r="V1094" s="51">
        <f t="shared" si="452"/>
        <v>0</v>
      </c>
      <c r="W1094" s="51">
        <f t="shared" si="453"/>
        <v>0</v>
      </c>
      <c r="X1094" s="51">
        <f t="shared" si="454"/>
        <v>0</v>
      </c>
      <c r="Y1094" s="51">
        <f t="shared" si="455"/>
        <v>0</v>
      </c>
      <c r="Z1094" s="42"/>
      <c r="AB1094" s="274" t="str">
        <f t="shared" si="432"/>
        <v>niet invulbaar</v>
      </c>
      <c r="AC1094" s="34"/>
      <c r="AD1094" s="34"/>
      <c r="AE1094" s="34"/>
      <c r="AF1094" s="86"/>
      <c r="AH1094" s="28" t="s">
        <v>245</v>
      </c>
      <c r="AI1094" s="28" t="str" cm="1">
        <f t="array" ref="AI1094">IF(AH1094="h",_xlfn.XLOOKUP(AJ1094,AJ1095:$AJ$2125,AH1095:$AH$2125,""),IF(AH1094="l",IF(AJ1093&lt;&gt;"","sub",""),""))</f>
        <v/>
      </c>
      <c r="AJ1094" s="28" t="str">
        <f t="shared" si="431"/>
        <v/>
      </c>
    </row>
    <row r="1095" spans="1:36" x14ac:dyDescent="0.25">
      <c r="A1095" s="59"/>
      <c r="B1095" s="59"/>
      <c r="C1095" s="63"/>
      <c r="D1095" s="65"/>
      <c r="E1095" s="51">
        <f t="shared" si="445"/>
        <v>0</v>
      </c>
      <c r="F1095" s="65"/>
      <c r="G1095" s="51">
        <f t="shared" si="446"/>
        <v>0</v>
      </c>
      <c r="H1095" s="65"/>
      <c r="I1095" s="51">
        <f t="shared" si="447"/>
        <v>0</v>
      </c>
      <c r="J1095" s="65"/>
      <c r="K1095" s="51">
        <f t="shared" si="448"/>
        <v>0</v>
      </c>
      <c r="L1095" s="91"/>
      <c r="M1095" s="63"/>
      <c r="N1095" s="63"/>
      <c r="O1095" s="63"/>
      <c r="P1095" s="63"/>
      <c r="Q1095" s="63"/>
      <c r="R1095" s="63"/>
      <c r="S1095" s="51">
        <f t="shared" si="449"/>
        <v>0</v>
      </c>
      <c r="T1095" s="51">
        <f t="shared" si="450"/>
        <v>0</v>
      </c>
      <c r="U1095" s="51">
        <f t="shared" si="451"/>
        <v>0</v>
      </c>
      <c r="V1095" s="51">
        <f t="shared" si="452"/>
        <v>0</v>
      </c>
      <c r="W1095" s="51">
        <f t="shared" si="453"/>
        <v>0</v>
      </c>
      <c r="X1095" s="51">
        <f t="shared" si="454"/>
        <v>0</v>
      </c>
      <c r="Y1095" s="51">
        <f t="shared" si="455"/>
        <v>0</v>
      </c>
      <c r="Z1095" s="42"/>
      <c r="AB1095" s="274" t="str">
        <f t="shared" si="432"/>
        <v>niet invulbaar</v>
      </c>
      <c r="AC1095" s="34"/>
      <c r="AD1095" s="34"/>
      <c r="AE1095" s="34"/>
      <c r="AF1095" s="86"/>
      <c r="AH1095" s="28" t="s">
        <v>245</v>
      </c>
      <c r="AI1095" s="28" t="str" cm="1">
        <f t="array" ref="AI1095">IF(AH1095="h",_xlfn.XLOOKUP(AJ1095,AJ1096:$AJ$2125,AH1096:$AH$2125,""),IF(AH1095="l",IF(AJ1094&lt;&gt;"","sub",""),""))</f>
        <v/>
      </c>
      <c r="AJ1095" s="28" t="str">
        <f t="shared" si="431"/>
        <v/>
      </c>
    </row>
    <row r="1096" spans="1:36" x14ac:dyDescent="0.25">
      <c r="A1096" s="59"/>
      <c r="B1096" s="59"/>
      <c r="C1096" s="63"/>
      <c r="D1096" s="65"/>
      <c r="E1096" s="51">
        <f t="shared" si="445"/>
        <v>0</v>
      </c>
      <c r="F1096" s="65"/>
      <c r="G1096" s="51">
        <f t="shared" si="446"/>
        <v>0</v>
      </c>
      <c r="H1096" s="65"/>
      <c r="I1096" s="51">
        <f t="shared" si="447"/>
        <v>0</v>
      </c>
      <c r="J1096" s="65"/>
      <c r="K1096" s="51">
        <f t="shared" si="448"/>
        <v>0</v>
      </c>
      <c r="L1096" s="91"/>
      <c r="M1096" s="63"/>
      <c r="N1096" s="63"/>
      <c r="O1096" s="63"/>
      <c r="P1096" s="63"/>
      <c r="Q1096" s="63"/>
      <c r="R1096" s="63"/>
      <c r="S1096" s="51">
        <f t="shared" si="449"/>
        <v>0</v>
      </c>
      <c r="T1096" s="51">
        <f t="shared" si="450"/>
        <v>0</v>
      </c>
      <c r="U1096" s="51">
        <f t="shared" si="451"/>
        <v>0</v>
      </c>
      <c r="V1096" s="51">
        <f t="shared" si="452"/>
        <v>0</v>
      </c>
      <c r="W1096" s="51">
        <f t="shared" si="453"/>
        <v>0</v>
      </c>
      <c r="X1096" s="51">
        <f t="shared" si="454"/>
        <v>0</v>
      </c>
      <c r="Y1096" s="51">
        <f t="shared" si="455"/>
        <v>0</v>
      </c>
      <c r="Z1096" s="42"/>
      <c r="AB1096" s="274" t="str">
        <f t="shared" si="432"/>
        <v>niet invulbaar</v>
      </c>
      <c r="AC1096" s="34"/>
      <c r="AD1096" s="34"/>
      <c r="AE1096" s="34"/>
      <c r="AF1096" s="86"/>
      <c r="AH1096" s="28" t="s">
        <v>245</v>
      </c>
      <c r="AI1096" s="28" t="str" cm="1">
        <f t="array" ref="AI1096">IF(AH1096="h",_xlfn.XLOOKUP(AJ1096,AJ1097:$AJ$2125,AH1097:$AH$2125,""),IF(AH1096="l",IF(AJ1095&lt;&gt;"","sub",""),""))</f>
        <v/>
      </c>
      <c r="AJ1096" s="28" t="str">
        <f t="shared" si="431"/>
        <v/>
      </c>
    </row>
    <row r="1097" spans="1:36" x14ac:dyDescent="0.25">
      <c r="A1097" s="59"/>
      <c r="B1097" s="59"/>
      <c r="C1097" s="63"/>
      <c r="D1097" s="65"/>
      <c r="E1097" s="51">
        <f t="shared" si="445"/>
        <v>0</v>
      </c>
      <c r="F1097" s="65"/>
      <c r="G1097" s="51">
        <f t="shared" si="446"/>
        <v>0</v>
      </c>
      <c r="H1097" s="65"/>
      <c r="I1097" s="51">
        <f t="shared" si="447"/>
        <v>0</v>
      </c>
      <c r="J1097" s="65"/>
      <c r="K1097" s="51">
        <f t="shared" si="448"/>
        <v>0</v>
      </c>
      <c r="L1097" s="91"/>
      <c r="M1097" s="63"/>
      <c r="N1097" s="63"/>
      <c r="O1097" s="63"/>
      <c r="P1097" s="63"/>
      <c r="Q1097" s="63"/>
      <c r="R1097" s="63"/>
      <c r="S1097" s="51">
        <f t="shared" si="449"/>
        <v>0</v>
      </c>
      <c r="T1097" s="51">
        <f t="shared" si="450"/>
        <v>0</v>
      </c>
      <c r="U1097" s="51">
        <f t="shared" si="451"/>
        <v>0</v>
      </c>
      <c r="V1097" s="51">
        <f t="shared" si="452"/>
        <v>0</v>
      </c>
      <c r="W1097" s="51">
        <f t="shared" si="453"/>
        <v>0</v>
      </c>
      <c r="X1097" s="51">
        <f t="shared" si="454"/>
        <v>0</v>
      </c>
      <c r="Y1097" s="51">
        <f t="shared" si="455"/>
        <v>0</v>
      </c>
      <c r="Z1097" s="42"/>
      <c r="AB1097" s="274" t="str">
        <f t="shared" si="432"/>
        <v>niet invulbaar</v>
      </c>
      <c r="AC1097" s="34"/>
      <c r="AD1097" s="34"/>
      <c r="AE1097" s="34"/>
      <c r="AF1097" s="86"/>
      <c r="AH1097" s="28" t="s">
        <v>245</v>
      </c>
      <c r="AI1097" s="28" t="str" cm="1">
        <f t="array" ref="AI1097">IF(AH1097="h",_xlfn.XLOOKUP(AJ1097,AJ1098:$AJ$2125,AH1098:$AH$2125,""),IF(AH1097="l",IF(AJ1096&lt;&gt;"","sub",""),""))</f>
        <v/>
      </c>
      <c r="AJ1097" s="28" t="str">
        <f t="shared" si="431"/>
        <v/>
      </c>
    </row>
    <row r="1098" spans="1:36" x14ac:dyDescent="0.25">
      <c r="A1098" s="59"/>
      <c r="B1098" s="59"/>
      <c r="C1098" s="63"/>
      <c r="D1098" s="65"/>
      <c r="E1098" s="51">
        <f t="shared" si="445"/>
        <v>0</v>
      </c>
      <c r="F1098" s="65"/>
      <c r="G1098" s="51">
        <f t="shared" si="446"/>
        <v>0</v>
      </c>
      <c r="H1098" s="65"/>
      <c r="I1098" s="51">
        <f t="shared" si="447"/>
        <v>0</v>
      </c>
      <c r="J1098" s="65"/>
      <c r="K1098" s="51">
        <f t="shared" si="448"/>
        <v>0</v>
      </c>
      <c r="L1098" s="91"/>
      <c r="M1098" s="63"/>
      <c r="N1098" s="63"/>
      <c r="O1098" s="63"/>
      <c r="P1098" s="63"/>
      <c r="Q1098" s="63"/>
      <c r="R1098" s="63"/>
      <c r="S1098" s="51">
        <f t="shared" si="449"/>
        <v>0</v>
      </c>
      <c r="T1098" s="51">
        <f t="shared" si="450"/>
        <v>0</v>
      </c>
      <c r="U1098" s="51">
        <f t="shared" si="451"/>
        <v>0</v>
      </c>
      <c r="V1098" s="51">
        <f t="shared" si="452"/>
        <v>0</v>
      </c>
      <c r="W1098" s="51">
        <f t="shared" si="453"/>
        <v>0</v>
      </c>
      <c r="X1098" s="51">
        <f t="shared" si="454"/>
        <v>0</v>
      </c>
      <c r="Y1098" s="51">
        <f t="shared" si="455"/>
        <v>0</v>
      </c>
      <c r="Z1098" s="42"/>
      <c r="AB1098" s="274" t="str">
        <f t="shared" si="432"/>
        <v>niet invulbaar</v>
      </c>
      <c r="AC1098" s="34"/>
      <c r="AD1098" s="34"/>
      <c r="AE1098" s="34"/>
      <c r="AF1098" s="86"/>
      <c r="AH1098" s="28" t="s">
        <v>245</v>
      </c>
      <c r="AI1098" s="28" t="str" cm="1">
        <f t="array" ref="AI1098">IF(AH1098="h",_xlfn.XLOOKUP(AJ1098,AJ1099:$AJ$2125,AH1099:$AH$2125,""),IF(AH1098="l",IF(AJ1097&lt;&gt;"","sub",""),""))</f>
        <v/>
      </c>
      <c r="AJ1098" s="28" t="str">
        <f t="shared" si="431"/>
        <v/>
      </c>
    </row>
    <row r="1099" spans="1:36" x14ac:dyDescent="0.25">
      <c r="A1099" s="59"/>
      <c r="B1099" s="59"/>
      <c r="C1099" s="63"/>
      <c r="D1099" s="65"/>
      <c r="E1099" s="51">
        <f t="shared" si="445"/>
        <v>0</v>
      </c>
      <c r="F1099" s="65"/>
      <c r="G1099" s="51">
        <f t="shared" si="446"/>
        <v>0</v>
      </c>
      <c r="H1099" s="65"/>
      <c r="I1099" s="51">
        <f t="shared" si="447"/>
        <v>0</v>
      </c>
      <c r="J1099" s="65"/>
      <c r="K1099" s="51">
        <f t="shared" si="448"/>
        <v>0</v>
      </c>
      <c r="L1099" s="91"/>
      <c r="M1099" s="63"/>
      <c r="N1099" s="63"/>
      <c r="O1099" s="63"/>
      <c r="P1099" s="63"/>
      <c r="Q1099" s="63"/>
      <c r="R1099" s="63"/>
      <c r="S1099" s="51">
        <f t="shared" si="449"/>
        <v>0</v>
      </c>
      <c r="T1099" s="51">
        <f t="shared" si="450"/>
        <v>0</v>
      </c>
      <c r="U1099" s="51">
        <f t="shared" si="451"/>
        <v>0</v>
      </c>
      <c r="V1099" s="51">
        <f t="shared" si="452"/>
        <v>0</v>
      </c>
      <c r="W1099" s="51">
        <f t="shared" si="453"/>
        <v>0</v>
      </c>
      <c r="X1099" s="51">
        <f t="shared" si="454"/>
        <v>0</v>
      </c>
      <c r="Y1099" s="51">
        <f t="shared" si="455"/>
        <v>0</v>
      </c>
      <c r="Z1099" s="42"/>
      <c r="AB1099" s="274" t="str">
        <f t="shared" si="432"/>
        <v>niet invulbaar</v>
      </c>
      <c r="AC1099" s="34"/>
      <c r="AD1099" s="34"/>
      <c r="AE1099" s="34"/>
      <c r="AF1099" s="86"/>
      <c r="AH1099" s="28" t="s">
        <v>245</v>
      </c>
      <c r="AI1099" s="28" t="str" cm="1">
        <f t="array" ref="AI1099">IF(AH1099="h",_xlfn.XLOOKUP(AJ1099,AJ1100:$AJ$2125,AH1100:$AH$2125,""),IF(AH1099="l",IF(AJ1098&lt;&gt;"","sub",""),""))</f>
        <v/>
      </c>
      <c r="AJ1099" s="28" t="str">
        <f t="shared" ref="AJ1099:AJ1162" si="456">IF(AH1099="h",LEFT(A1099,2),IF(SUM(B1099:Y1099)&gt;0,IF(AH1099="sub",RIGHT(A1099,2),""),""))</f>
        <v/>
      </c>
    </row>
    <row r="1100" spans="1:36" x14ac:dyDescent="0.25">
      <c r="A1100" s="59"/>
      <c r="B1100" s="59"/>
      <c r="C1100" s="63"/>
      <c r="D1100" s="65"/>
      <c r="E1100" s="51">
        <f t="shared" ref="E1100:E1131" si="457">B1100*D1100</f>
        <v>0</v>
      </c>
      <c r="F1100" s="65"/>
      <c r="G1100" s="51">
        <f t="shared" ref="G1100:G1131" si="458">B1100*F1100</f>
        <v>0</v>
      </c>
      <c r="H1100" s="65"/>
      <c r="I1100" s="51">
        <f t="shared" ref="I1100:I1131" si="459">B1100*H1100</f>
        <v>0</v>
      </c>
      <c r="J1100" s="65"/>
      <c r="K1100" s="51">
        <f t="shared" ref="K1100:K1131" si="460">(E1100*$J$6)+G1100+I1100+J1100</f>
        <v>0</v>
      </c>
      <c r="L1100" s="91"/>
      <c r="M1100" s="63"/>
      <c r="N1100" s="63"/>
      <c r="O1100" s="63"/>
      <c r="P1100" s="63"/>
      <c r="Q1100" s="63"/>
      <c r="R1100" s="63"/>
      <c r="S1100" s="51">
        <f t="shared" ref="S1100:S1131" si="461">IF(M1100="j",$K1100,0)</f>
        <v>0</v>
      </c>
      <c r="T1100" s="51">
        <f t="shared" ref="T1100:T1131" si="462">IF(N1100="j",$K1100,0)</f>
        <v>0</v>
      </c>
      <c r="U1100" s="51">
        <f t="shared" ref="U1100:U1131" si="463">IF(O1100="j",$K1100,0)</f>
        <v>0</v>
      </c>
      <c r="V1100" s="51">
        <f t="shared" ref="V1100:V1131" si="464">IF(P1100="j",$K1100,0)</f>
        <v>0</v>
      </c>
      <c r="W1100" s="51">
        <f t="shared" ref="W1100:W1131" si="465">IF(Q1100="j",$K1100,0)</f>
        <v>0</v>
      </c>
      <c r="X1100" s="51">
        <f t="shared" ref="X1100:X1131" si="466">IF(R1100="j",$K1100,0)</f>
        <v>0</v>
      </c>
      <c r="Y1100" s="51">
        <f t="shared" ref="Y1100:Y1131" si="467">SUM(S1100:X1100)</f>
        <v>0</v>
      </c>
      <c r="Z1100" s="42"/>
      <c r="AB1100" s="274" t="str">
        <f t="shared" ref="AB1100:AB1163" si="468">IF(AH1100="uit","niet invulbaar",IF(AH1100="staart","niet leeg",IF(OR(AH1100="h",AH1100="l"),IF(AI1100="sub","niet leeg","leeg"),IF(OR(AND(A1100="",Y1100=""),SUM(B1100:Y1100)=0),"leeg","niet leeg"))))</f>
        <v>niet invulbaar</v>
      </c>
      <c r="AC1100" s="34"/>
      <c r="AD1100" s="34"/>
      <c r="AE1100" s="34"/>
      <c r="AF1100" s="86"/>
      <c r="AH1100" s="28" t="s">
        <v>245</v>
      </c>
      <c r="AI1100" s="28" t="str" cm="1">
        <f t="array" ref="AI1100">IF(AH1100="h",_xlfn.XLOOKUP(AJ1100,AJ1101:$AJ$2125,AH1101:$AH$2125,""),IF(AH1100="l",IF(AJ1099&lt;&gt;"","sub",""),""))</f>
        <v/>
      </c>
      <c r="AJ1100" s="28" t="str">
        <f t="shared" si="456"/>
        <v/>
      </c>
    </row>
    <row r="1101" spans="1:36" x14ac:dyDescent="0.25">
      <c r="A1101" s="59"/>
      <c r="B1101" s="59"/>
      <c r="C1101" s="63"/>
      <c r="D1101" s="65"/>
      <c r="E1101" s="51">
        <f t="shared" si="457"/>
        <v>0</v>
      </c>
      <c r="F1101" s="65"/>
      <c r="G1101" s="51">
        <f t="shared" si="458"/>
        <v>0</v>
      </c>
      <c r="H1101" s="65"/>
      <c r="I1101" s="51">
        <f t="shared" si="459"/>
        <v>0</v>
      </c>
      <c r="J1101" s="65"/>
      <c r="K1101" s="51">
        <f t="shared" si="460"/>
        <v>0</v>
      </c>
      <c r="L1101" s="91"/>
      <c r="M1101" s="63"/>
      <c r="N1101" s="63"/>
      <c r="O1101" s="63"/>
      <c r="P1101" s="63"/>
      <c r="Q1101" s="63"/>
      <c r="R1101" s="63"/>
      <c r="S1101" s="51">
        <f t="shared" si="461"/>
        <v>0</v>
      </c>
      <c r="T1101" s="51">
        <f t="shared" si="462"/>
        <v>0</v>
      </c>
      <c r="U1101" s="51">
        <f t="shared" si="463"/>
        <v>0</v>
      </c>
      <c r="V1101" s="51">
        <f t="shared" si="464"/>
        <v>0</v>
      </c>
      <c r="W1101" s="51">
        <f t="shared" si="465"/>
        <v>0</v>
      </c>
      <c r="X1101" s="51">
        <f t="shared" si="466"/>
        <v>0</v>
      </c>
      <c r="Y1101" s="51">
        <f t="shared" si="467"/>
        <v>0</v>
      </c>
      <c r="Z1101" s="42"/>
      <c r="AB1101" s="274" t="str">
        <f t="shared" si="468"/>
        <v>niet invulbaar</v>
      </c>
      <c r="AC1101" s="34"/>
      <c r="AD1101" s="34"/>
      <c r="AE1101" s="34"/>
      <c r="AF1101" s="86"/>
      <c r="AH1101" s="28" t="s">
        <v>245</v>
      </c>
      <c r="AI1101" s="28" t="str" cm="1">
        <f t="array" ref="AI1101">IF(AH1101="h",_xlfn.XLOOKUP(AJ1101,AJ1102:$AJ$2125,AH1102:$AH$2125,""),IF(AH1101="l",IF(AJ1100&lt;&gt;"","sub",""),""))</f>
        <v/>
      </c>
      <c r="AJ1101" s="28" t="str">
        <f t="shared" si="456"/>
        <v/>
      </c>
    </row>
    <row r="1102" spans="1:36" x14ac:dyDescent="0.25">
      <c r="A1102" s="59"/>
      <c r="B1102" s="59"/>
      <c r="C1102" s="63"/>
      <c r="D1102" s="65"/>
      <c r="E1102" s="51">
        <f t="shared" si="457"/>
        <v>0</v>
      </c>
      <c r="F1102" s="65"/>
      <c r="G1102" s="51">
        <f t="shared" si="458"/>
        <v>0</v>
      </c>
      <c r="H1102" s="65"/>
      <c r="I1102" s="51">
        <f t="shared" si="459"/>
        <v>0</v>
      </c>
      <c r="J1102" s="65"/>
      <c r="K1102" s="51">
        <f t="shared" si="460"/>
        <v>0</v>
      </c>
      <c r="L1102" s="91"/>
      <c r="M1102" s="63"/>
      <c r="N1102" s="63"/>
      <c r="O1102" s="63"/>
      <c r="P1102" s="63"/>
      <c r="Q1102" s="63"/>
      <c r="R1102" s="63"/>
      <c r="S1102" s="51">
        <f t="shared" si="461"/>
        <v>0</v>
      </c>
      <c r="T1102" s="51">
        <f t="shared" si="462"/>
        <v>0</v>
      </c>
      <c r="U1102" s="51">
        <f t="shared" si="463"/>
        <v>0</v>
      </c>
      <c r="V1102" s="51">
        <f t="shared" si="464"/>
        <v>0</v>
      </c>
      <c r="W1102" s="51">
        <f t="shared" si="465"/>
        <v>0</v>
      </c>
      <c r="X1102" s="51">
        <f t="shared" si="466"/>
        <v>0</v>
      </c>
      <c r="Y1102" s="51">
        <f t="shared" si="467"/>
        <v>0</v>
      </c>
      <c r="Z1102" s="42"/>
      <c r="AB1102" s="274" t="str">
        <f t="shared" si="468"/>
        <v>niet invulbaar</v>
      </c>
      <c r="AC1102" s="34"/>
      <c r="AD1102" s="34"/>
      <c r="AE1102" s="34"/>
      <c r="AF1102" s="86"/>
      <c r="AH1102" s="28" t="s">
        <v>245</v>
      </c>
      <c r="AI1102" s="28" t="str" cm="1">
        <f t="array" ref="AI1102">IF(AH1102="h",_xlfn.XLOOKUP(AJ1102,AJ1103:$AJ$2125,AH1103:$AH$2125,""),IF(AH1102="l",IF(AJ1101&lt;&gt;"","sub",""),""))</f>
        <v/>
      </c>
      <c r="AJ1102" s="28" t="str">
        <f t="shared" si="456"/>
        <v/>
      </c>
    </row>
    <row r="1103" spans="1:36" x14ac:dyDescent="0.25">
      <c r="A1103" s="59"/>
      <c r="B1103" s="59"/>
      <c r="C1103" s="63"/>
      <c r="D1103" s="65"/>
      <c r="E1103" s="51">
        <f t="shared" si="457"/>
        <v>0</v>
      </c>
      <c r="F1103" s="65"/>
      <c r="G1103" s="51">
        <f t="shared" si="458"/>
        <v>0</v>
      </c>
      <c r="H1103" s="65"/>
      <c r="I1103" s="51">
        <f t="shared" si="459"/>
        <v>0</v>
      </c>
      <c r="J1103" s="65"/>
      <c r="K1103" s="51">
        <f t="shared" si="460"/>
        <v>0</v>
      </c>
      <c r="L1103" s="91"/>
      <c r="M1103" s="63"/>
      <c r="N1103" s="63"/>
      <c r="O1103" s="63"/>
      <c r="P1103" s="63"/>
      <c r="Q1103" s="63"/>
      <c r="R1103" s="63"/>
      <c r="S1103" s="51">
        <f t="shared" si="461"/>
        <v>0</v>
      </c>
      <c r="T1103" s="51">
        <f t="shared" si="462"/>
        <v>0</v>
      </c>
      <c r="U1103" s="51">
        <f t="shared" si="463"/>
        <v>0</v>
      </c>
      <c r="V1103" s="51">
        <f t="shared" si="464"/>
        <v>0</v>
      </c>
      <c r="W1103" s="51">
        <f t="shared" si="465"/>
        <v>0</v>
      </c>
      <c r="X1103" s="51">
        <f t="shared" si="466"/>
        <v>0</v>
      </c>
      <c r="Y1103" s="51">
        <f t="shared" si="467"/>
        <v>0</v>
      </c>
      <c r="Z1103" s="42"/>
      <c r="AB1103" s="274" t="str">
        <f t="shared" si="468"/>
        <v>niet invulbaar</v>
      </c>
      <c r="AC1103" s="34"/>
      <c r="AD1103" s="34"/>
      <c r="AE1103" s="34"/>
      <c r="AF1103" s="86"/>
      <c r="AH1103" s="28" t="s">
        <v>245</v>
      </c>
      <c r="AI1103" s="28" t="str" cm="1">
        <f t="array" ref="AI1103">IF(AH1103="h",_xlfn.XLOOKUP(AJ1103,AJ1104:$AJ$2125,AH1104:$AH$2125,""),IF(AH1103="l",IF(AJ1102&lt;&gt;"","sub",""),""))</f>
        <v/>
      </c>
      <c r="AJ1103" s="28" t="str">
        <f t="shared" si="456"/>
        <v/>
      </c>
    </row>
    <row r="1104" spans="1:36" x14ac:dyDescent="0.25">
      <c r="A1104" s="59"/>
      <c r="B1104" s="59"/>
      <c r="C1104" s="63"/>
      <c r="D1104" s="65"/>
      <c r="E1104" s="51">
        <f t="shared" si="457"/>
        <v>0</v>
      </c>
      <c r="F1104" s="65"/>
      <c r="G1104" s="51">
        <f t="shared" si="458"/>
        <v>0</v>
      </c>
      <c r="H1104" s="65"/>
      <c r="I1104" s="51">
        <f t="shared" si="459"/>
        <v>0</v>
      </c>
      <c r="J1104" s="65"/>
      <c r="K1104" s="51">
        <f t="shared" si="460"/>
        <v>0</v>
      </c>
      <c r="L1104" s="91"/>
      <c r="M1104" s="63"/>
      <c r="N1104" s="63"/>
      <c r="O1104" s="63"/>
      <c r="P1104" s="63"/>
      <c r="Q1104" s="63"/>
      <c r="R1104" s="63"/>
      <c r="S1104" s="51">
        <f t="shared" si="461"/>
        <v>0</v>
      </c>
      <c r="T1104" s="51">
        <f t="shared" si="462"/>
        <v>0</v>
      </c>
      <c r="U1104" s="51">
        <f t="shared" si="463"/>
        <v>0</v>
      </c>
      <c r="V1104" s="51">
        <f t="shared" si="464"/>
        <v>0</v>
      </c>
      <c r="W1104" s="51">
        <f t="shared" si="465"/>
        <v>0</v>
      </c>
      <c r="X1104" s="51">
        <f t="shared" si="466"/>
        <v>0</v>
      </c>
      <c r="Y1104" s="51">
        <f t="shared" si="467"/>
        <v>0</v>
      </c>
      <c r="Z1104" s="42"/>
      <c r="AB1104" s="274" t="str">
        <f t="shared" si="468"/>
        <v>niet invulbaar</v>
      </c>
      <c r="AC1104" s="34"/>
      <c r="AD1104" s="34"/>
      <c r="AE1104" s="34"/>
      <c r="AF1104" s="86"/>
      <c r="AH1104" s="28" t="s">
        <v>245</v>
      </c>
      <c r="AI1104" s="28" t="str" cm="1">
        <f t="array" ref="AI1104">IF(AH1104="h",_xlfn.XLOOKUP(AJ1104,AJ1105:$AJ$2125,AH1105:$AH$2125,""),IF(AH1104="l",IF(AJ1103&lt;&gt;"","sub",""),""))</f>
        <v/>
      </c>
      <c r="AJ1104" s="28" t="str">
        <f t="shared" si="456"/>
        <v/>
      </c>
    </row>
    <row r="1105" spans="1:36" x14ac:dyDescent="0.25">
      <c r="A1105" s="59"/>
      <c r="B1105" s="59"/>
      <c r="C1105" s="63"/>
      <c r="D1105" s="65"/>
      <c r="E1105" s="51">
        <f t="shared" si="457"/>
        <v>0</v>
      </c>
      <c r="F1105" s="65"/>
      <c r="G1105" s="51">
        <f t="shared" si="458"/>
        <v>0</v>
      </c>
      <c r="H1105" s="65"/>
      <c r="I1105" s="51">
        <f t="shared" si="459"/>
        <v>0</v>
      </c>
      <c r="J1105" s="65"/>
      <c r="K1105" s="51">
        <f t="shared" si="460"/>
        <v>0</v>
      </c>
      <c r="L1105" s="91"/>
      <c r="M1105" s="63"/>
      <c r="N1105" s="63"/>
      <c r="O1105" s="63"/>
      <c r="P1105" s="63"/>
      <c r="Q1105" s="63"/>
      <c r="R1105" s="63"/>
      <c r="S1105" s="51">
        <f t="shared" si="461"/>
        <v>0</v>
      </c>
      <c r="T1105" s="51">
        <f t="shared" si="462"/>
        <v>0</v>
      </c>
      <c r="U1105" s="51">
        <f t="shared" si="463"/>
        <v>0</v>
      </c>
      <c r="V1105" s="51">
        <f t="shared" si="464"/>
        <v>0</v>
      </c>
      <c r="W1105" s="51">
        <f t="shared" si="465"/>
        <v>0</v>
      </c>
      <c r="X1105" s="51">
        <f t="shared" si="466"/>
        <v>0</v>
      </c>
      <c r="Y1105" s="51">
        <f t="shared" si="467"/>
        <v>0</v>
      </c>
      <c r="Z1105" s="42"/>
      <c r="AB1105" s="274" t="str">
        <f t="shared" si="468"/>
        <v>niet invulbaar</v>
      </c>
      <c r="AC1105" s="34"/>
      <c r="AD1105" s="34"/>
      <c r="AE1105" s="34"/>
      <c r="AF1105" s="86"/>
      <c r="AH1105" s="28" t="s">
        <v>245</v>
      </c>
      <c r="AI1105" s="28" t="str" cm="1">
        <f t="array" ref="AI1105">IF(AH1105="h",_xlfn.XLOOKUP(AJ1105,AJ1106:$AJ$2125,AH1106:$AH$2125,""),IF(AH1105="l",IF(AJ1104&lt;&gt;"","sub",""),""))</f>
        <v/>
      </c>
      <c r="AJ1105" s="28" t="str">
        <f t="shared" si="456"/>
        <v/>
      </c>
    </row>
    <row r="1106" spans="1:36" x14ac:dyDescent="0.25">
      <c r="A1106" s="59"/>
      <c r="B1106" s="59"/>
      <c r="C1106" s="63"/>
      <c r="D1106" s="65"/>
      <c r="E1106" s="51">
        <f t="shared" si="457"/>
        <v>0</v>
      </c>
      <c r="F1106" s="65"/>
      <c r="G1106" s="51">
        <f t="shared" si="458"/>
        <v>0</v>
      </c>
      <c r="H1106" s="65"/>
      <c r="I1106" s="51">
        <f t="shared" si="459"/>
        <v>0</v>
      </c>
      <c r="J1106" s="65"/>
      <c r="K1106" s="51">
        <f t="shared" si="460"/>
        <v>0</v>
      </c>
      <c r="L1106" s="91"/>
      <c r="M1106" s="63"/>
      <c r="N1106" s="63"/>
      <c r="O1106" s="63"/>
      <c r="P1106" s="63"/>
      <c r="Q1106" s="63"/>
      <c r="R1106" s="63"/>
      <c r="S1106" s="51">
        <f t="shared" si="461"/>
        <v>0</v>
      </c>
      <c r="T1106" s="51">
        <f t="shared" si="462"/>
        <v>0</v>
      </c>
      <c r="U1106" s="51">
        <f t="shared" si="463"/>
        <v>0</v>
      </c>
      <c r="V1106" s="51">
        <f t="shared" si="464"/>
        <v>0</v>
      </c>
      <c r="W1106" s="51">
        <f t="shared" si="465"/>
        <v>0</v>
      </c>
      <c r="X1106" s="51">
        <f t="shared" si="466"/>
        <v>0</v>
      </c>
      <c r="Y1106" s="51">
        <f t="shared" si="467"/>
        <v>0</v>
      </c>
      <c r="Z1106" s="42"/>
      <c r="AB1106" s="274" t="str">
        <f t="shared" si="468"/>
        <v>niet invulbaar</v>
      </c>
      <c r="AC1106" s="34"/>
      <c r="AD1106" s="34"/>
      <c r="AE1106" s="34"/>
      <c r="AF1106" s="86"/>
      <c r="AH1106" s="28" t="s">
        <v>245</v>
      </c>
      <c r="AI1106" s="28" t="str" cm="1">
        <f t="array" ref="AI1106">IF(AH1106="h",_xlfn.XLOOKUP(AJ1106,AJ1107:$AJ$2125,AH1107:$AH$2125,""),IF(AH1106="l",IF(AJ1105&lt;&gt;"","sub",""),""))</f>
        <v/>
      </c>
      <c r="AJ1106" s="28" t="str">
        <f t="shared" si="456"/>
        <v/>
      </c>
    </row>
    <row r="1107" spans="1:36" x14ac:dyDescent="0.25">
      <c r="A1107" s="59"/>
      <c r="B1107" s="59"/>
      <c r="C1107" s="63"/>
      <c r="D1107" s="65"/>
      <c r="E1107" s="51">
        <f t="shared" si="457"/>
        <v>0</v>
      </c>
      <c r="F1107" s="65"/>
      <c r="G1107" s="51">
        <f t="shared" si="458"/>
        <v>0</v>
      </c>
      <c r="H1107" s="65"/>
      <c r="I1107" s="51">
        <f t="shared" si="459"/>
        <v>0</v>
      </c>
      <c r="J1107" s="65"/>
      <c r="K1107" s="51">
        <f t="shared" si="460"/>
        <v>0</v>
      </c>
      <c r="L1107" s="91"/>
      <c r="M1107" s="63"/>
      <c r="N1107" s="63"/>
      <c r="O1107" s="63"/>
      <c r="P1107" s="63"/>
      <c r="Q1107" s="63"/>
      <c r="R1107" s="63"/>
      <c r="S1107" s="51">
        <f t="shared" si="461"/>
        <v>0</v>
      </c>
      <c r="T1107" s="51">
        <f t="shared" si="462"/>
        <v>0</v>
      </c>
      <c r="U1107" s="51">
        <f t="shared" si="463"/>
        <v>0</v>
      </c>
      <c r="V1107" s="51">
        <f t="shared" si="464"/>
        <v>0</v>
      </c>
      <c r="W1107" s="51">
        <f t="shared" si="465"/>
        <v>0</v>
      </c>
      <c r="X1107" s="51">
        <f t="shared" si="466"/>
        <v>0</v>
      </c>
      <c r="Y1107" s="51">
        <f t="shared" si="467"/>
        <v>0</v>
      </c>
      <c r="Z1107" s="42"/>
      <c r="AB1107" s="274" t="str">
        <f t="shared" si="468"/>
        <v>niet invulbaar</v>
      </c>
      <c r="AC1107" s="34"/>
      <c r="AD1107" s="34"/>
      <c r="AE1107" s="34"/>
      <c r="AF1107" s="86"/>
      <c r="AH1107" s="28" t="s">
        <v>245</v>
      </c>
      <c r="AI1107" s="28" t="str" cm="1">
        <f t="array" ref="AI1107">IF(AH1107="h",_xlfn.XLOOKUP(AJ1107,AJ1108:$AJ$2125,AH1108:$AH$2125,""),IF(AH1107="l",IF(AJ1106&lt;&gt;"","sub",""),""))</f>
        <v/>
      </c>
      <c r="AJ1107" s="28" t="str">
        <f t="shared" si="456"/>
        <v/>
      </c>
    </row>
    <row r="1108" spans="1:36" x14ac:dyDescent="0.25">
      <c r="A1108" s="59"/>
      <c r="B1108" s="59"/>
      <c r="C1108" s="63"/>
      <c r="D1108" s="65"/>
      <c r="E1108" s="51">
        <f t="shared" si="457"/>
        <v>0</v>
      </c>
      <c r="F1108" s="65"/>
      <c r="G1108" s="51">
        <f t="shared" si="458"/>
        <v>0</v>
      </c>
      <c r="H1108" s="65"/>
      <c r="I1108" s="51">
        <f t="shared" si="459"/>
        <v>0</v>
      </c>
      <c r="J1108" s="65"/>
      <c r="K1108" s="51">
        <f t="shared" si="460"/>
        <v>0</v>
      </c>
      <c r="L1108" s="91"/>
      <c r="M1108" s="63"/>
      <c r="N1108" s="63"/>
      <c r="O1108" s="63"/>
      <c r="P1108" s="63"/>
      <c r="Q1108" s="63"/>
      <c r="R1108" s="63"/>
      <c r="S1108" s="51">
        <f t="shared" si="461"/>
        <v>0</v>
      </c>
      <c r="T1108" s="51">
        <f t="shared" si="462"/>
        <v>0</v>
      </c>
      <c r="U1108" s="51">
        <f t="shared" si="463"/>
        <v>0</v>
      </c>
      <c r="V1108" s="51">
        <f t="shared" si="464"/>
        <v>0</v>
      </c>
      <c r="W1108" s="51">
        <f t="shared" si="465"/>
        <v>0</v>
      </c>
      <c r="X1108" s="51">
        <f t="shared" si="466"/>
        <v>0</v>
      </c>
      <c r="Y1108" s="51">
        <f t="shared" si="467"/>
        <v>0</v>
      </c>
      <c r="Z1108" s="42"/>
      <c r="AB1108" s="274" t="str">
        <f t="shared" si="468"/>
        <v>niet invulbaar</v>
      </c>
      <c r="AC1108" s="34"/>
      <c r="AD1108" s="34"/>
      <c r="AE1108" s="34"/>
      <c r="AF1108" s="86"/>
      <c r="AH1108" s="28" t="s">
        <v>245</v>
      </c>
      <c r="AI1108" s="28" t="str" cm="1">
        <f t="array" ref="AI1108">IF(AH1108="h",_xlfn.XLOOKUP(AJ1108,AJ1109:$AJ$2125,AH1109:$AH$2125,""),IF(AH1108="l",IF(AJ1107&lt;&gt;"","sub",""),""))</f>
        <v/>
      </c>
      <c r="AJ1108" s="28" t="str">
        <f t="shared" si="456"/>
        <v/>
      </c>
    </row>
    <row r="1109" spans="1:36" x14ac:dyDescent="0.25">
      <c r="A1109" s="59"/>
      <c r="B1109" s="59"/>
      <c r="C1109" s="63"/>
      <c r="D1109" s="65"/>
      <c r="E1109" s="51">
        <f t="shared" si="457"/>
        <v>0</v>
      </c>
      <c r="F1109" s="65"/>
      <c r="G1109" s="51">
        <f t="shared" si="458"/>
        <v>0</v>
      </c>
      <c r="H1109" s="65"/>
      <c r="I1109" s="51">
        <f t="shared" si="459"/>
        <v>0</v>
      </c>
      <c r="J1109" s="65"/>
      <c r="K1109" s="51">
        <f t="shared" si="460"/>
        <v>0</v>
      </c>
      <c r="L1109" s="91"/>
      <c r="M1109" s="63"/>
      <c r="N1109" s="63"/>
      <c r="O1109" s="63"/>
      <c r="P1109" s="63"/>
      <c r="Q1109" s="63"/>
      <c r="R1109" s="63"/>
      <c r="S1109" s="51">
        <f t="shared" si="461"/>
        <v>0</v>
      </c>
      <c r="T1109" s="51">
        <f t="shared" si="462"/>
        <v>0</v>
      </c>
      <c r="U1109" s="51">
        <f t="shared" si="463"/>
        <v>0</v>
      </c>
      <c r="V1109" s="51">
        <f t="shared" si="464"/>
        <v>0</v>
      </c>
      <c r="W1109" s="51">
        <f t="shared" si="465"/>
        <v>0</v>
      </c>
      <c r="X1109" s="51">
        <f t="shared" si="466"/>
        <v>0</v>
      </c>
      <c r="Y1109" s="51">
        <f t="shared" si="467"/>
        <v>0</v>
      </c>
      <c r="Z1109" s="42"/>
      <c r="AB1109" s="274" t="str">
        <f t="shared" si="468"/>
        <v>niet invulbaar</v>
      </c>
      <c r="AC1109" s="34"/>
      <c r="AD1109" s="34"/>
      <c r="AE1109" s="34"/>
      <c r="AF1109" s="86"/>
      <c r="AH1109" s="28" t="s">
        <v>245</v>
      </c>
      <c r="AI1109" s="28" t="str" cm="1">
        <f t="array" ref="AI1109">IF(AH1109="h",_xlfn.XLOOKUP(AJ1109,AJ1110:$AJ$2125,AH1110:$AH$2125,""),IF(AH1109="l",IF(AJ1108&lt;&gt;"","sub",""),""))</f>
        <v/>
      </c>
      <c r="AJ1109" s="28" t="str">
        <f t="shared" si="456"/>
        <v/>
      </c>
    </row>
    <row r="1110" spans="1:36" x14ac:dyDescent="0.25">
      <c r="A1110" s="59"/>
      <c r="B1110" s="59"/>
      <c r="C1110" s="63"/>
      <c r="D1110" s="65"/>
      <c r="E1110" s="51">
        <f t="shared" si="457"/>
        <v>0</v>
      </c>
      <c r="F1110" s="65"/>
      <c r="G1110" s="51">
        <f t="shared" si="458"/>
        <v>0</v>
      </c>
      <c r="H1110" s="65"/>
      <c r="I1110" s="51">
        <f t="shared" si="459"/>
        <v>0</v>
      </c>
      <c r="J1110" s="65"/>
      <c r="K1110" s="51">
        <f t="shared" si="460"/>
        <v>0</v>
      </c>
      <c r="L1110" s="91"/>
      <c r="M1110" s="63"/>
      <c r="N1110" s="63"/>
      <c r="O1110" s="63"/>
      <c r="P1110" s="63"/>
      <c r="Q1110" s="63"/>
      <c r="R1110" s="63"/>
      <c r="S1110" s="51">
        <f t="shared" si="461"/>
        <v>0</v>
      </c>
      <c r="T1110" s="51">
        <f t="shared" si="462"/>
        <v>0</v>
      </c>
      <c r="U1110" s="51">
        <f t="shared" si="463"/>
        <v>0</v>
      </c>
      <c r="V1110" s="51">
        <f t="shared" si="464"/>
        <v>0</v>
      </c>
      <c r="W1110" s="51">
        <f t="shared" si="465"/>
        <v>0</v>
      </c>
      <c r="X1110" s="51">
        <f t="shared" si="466"/>
        <v>0</v>
      </c>
      <c r="Y1110" s="51">
        <f t="shared" si="467"/>
        <v>0</v>
      </c>
      <c r="Z1110" s="42"/>
      <c r="AB1110" s="274" t="str">
        <f t="shared" si="468"/>
        <v>niet invulbaar</v>
      </c>
      <c r="AC1110" s="34"/>
      <c r="AD1110" s="34"/>
      <c r="AE1110" s="34"/>
      <c r="AF1110" s="86"/>
      <c r="AH1110" s="28" t="s">
        <v>245</v>
      </c>
      <c r="AI1110" s="28" t="str" cm="1">
        <f t="array" ref="AI1110">IF(AH1110="h",_xlfn.XLOOKUP(AJ1110,AJ1111:$AJ$2125,AH1111:$AH$2125,""),IF(AH1110="l",IF(AJ1109&lt;&gt;"","sub",""),""))</f>
        <v/>
      </c>
      <c r="AJ1110" s="28" t="str">
        <f t="shared" si="456"/>
        <v/>
      </c>
    </row>
    <row r="1111" spans="1:36" x14ac:dyDescent="0.25">
      <c r="A1111" s="59"/>
      <c r="B1111" s="59"/>
      <c r="C1111" s="63"/>
      <c r="D1111" s="65"/>
      <c r="E1111" s="51">
        <f t="shared" si="457"/>
        <v>0</v>
      </c>
      <c r="F1111" s="65"/>
      <c r="G1111" s="51">
        <f t="shared" si="458"/>
        <v>0</v>
      </c>
      <c r="H1111" s="65"/>
      <c r="I1111" s="51">
        <f t="shared" si="459"/>
        <v>0</v>
      </c>
      <c r="J1111" s="65"/>
      <c r="K1111" s="51">
        <f t="shared" si="460"/>
        <v>0</v>
      </c>
      <c r="L1111" s="91"/>
      <c r="M1111" s="63"/>
      <c r="N1111" s="63"/>
      <c r="O1111" s="63"/>
      <c r="P1111" s="63"/>
      <c r="Q1111" s="63"/>
      <c r="R1111" s="63"/>
      <c r="S1111" s="51">
        <f t="shared" si="461"/>
        <v>0</v>
      </c>
      <c r="T1111" s="51">
        <f t="shared" si="462"/>
        <v>0</v>
      </c>
      <c r="U1111" s="51">
        <f t="shared" si="463"/>
        <v>0</v>
      </c>
      <c r="V1111" s="51">
        <f t="shared" si="464"/>
        <v>0</v>
      </c>
      <c r="W1111" s="51">
        <f t="shared" si="465"/>
        <v>0</v>
      </c>
      <c r="X1111" s="51">
        <f t="shared" si="466"/>
        <v>0</v>
      </c>
      <c r="Y1111" s="51">
        <f t="shared" si="467"/>
        <v>0</v>
      </c>
      <c r="Z1111" s="42"/>
      <c r="AB1111" s="274" t="str">
        <f t="shared" si="468"/>
        <v>niet invulbaar</v>
      </c>
      <c r="AC1111" s="34"/>
      <c r="AD1111" s="34"/>
      <c r="AE1111" s="34"/>
      <c r="AF1111" s="86"/>
      <c r="AH1111" s="28" t="s">
        <v>245</v>
      </c>
      <c r="AI1111" s="28" t="str" cm="1">
        <f t="array" ref="AI1111">IF(AH1111="h",_xlfn.XLOOKUP(AJ1111,AJ1112:$AJ$2125,AH1112:$AH$2125,""),IF(AH1111="l",IF(AJ1110&lt;&gt;"","sub",""),""))</f>
        <v/>
      </c>
      <c r="AJ1111" s="28" t="str">
        <f t="shared" si="456"/>
        <v/>
      </c>
    </row>
    <row r="1112" spans="1:36" x14ac:dyDescent="0.25">
      <c r="A1112" s="59"/>
      <c r="B1112" s="59"/>
      <c r="C1112" s="63"/>
      <c r="D1112" s="65"/>
      <c r="E1112" s="51">
        <f t="shared" si="457"/>
        <v>0</v>
      </c>
      <c r="F1112" s="65"/>
      <c r="G1112" s="51">
        <f t="shared" si="458"/>
        <v>0</v>
      </c>
      <c r="H1112" s="65"/>
      <c r="I1112" s="51">
        <f t="shared" si="459"/>
        <v>0</v>
      </c>
      <c r="J1112" s="65"/>
      <c r="K1112" s="51">
        <f t="shared" si="460"/>
        <v>0</v>
      </c>
      <c r="L1112" s="91"/>
      <c r="M1112" s="63"/>
      <c r="N1112" s="63"/>
      <c r="O1112" s="63"/>
      <c r="P1112" s="63"/>
      <c r="Q1112" s="63"/>
      <c r="R1112" s="63"/>
      <c r="S1112" s="51">
        <f t="shared" si="461"/>
        <v>0</v>
      </c>
      <c r="T1112" s="51">
        <f t="shared" si="462"/>
        <v>0</v>
      </c>
      <c r="U1112" s="51">
        <f t="shared" si="463"/>
        <v>0</v>
      </c>
      <c r="V1112" s="51">
        <f t="shared" si="464"/>
        <v>0</v>
      </c>
      <c r="W1112" s="51">
        <f t="shared" si="465"/>
        <v>0</v>
      </c>
      <c r="X1112" s="51">
        <f t="shared" si="466"/>
        <v>0</v>
      </c>
      <c r="Y1112" s="51">
        <f t="shared" si="467"/>
        <v>0</v>
      </c>
      <c r="Z1112" s="42"/>
      <c r="AB1112" s="274" t="str">
        <f t="shared" si="468"/>
        <v>niet invulbaar</v>
      </c>
      <c r="AC1112" s="34"/>
      <c r="AD1112" s="34"/>
      <c r="AE1112" s="34"/>
      <c r="AF1112" s="86"/>
      <c r="AH1112" s="28" t="s">
        <v>245</v>
      </c>
      <c r="AI1112" s="28" t="str" cm="1">
        <f t="array" ref="AI1112">IF(AH1112="h",_xlfn.XLOOKUP(AJ1112,AJ1113:$AJ$2125,AH1113:$AH$2125,""),IF(AH1112="l",IF(AJ1111&lt;&gt;"","sub",""),""))</f>
        <v/>
      </c>
      <c r="AJ1112" s="28" t="str">
        <f t="shared" si="456"/>
        <v/>
      </c>
    </row>
    <row r="1113" spans="1:36" x14ac:dyDescent="0.25">
      <c r="A1113" s="59"/>
      <c r="B1113" s="59"/>
      <c r="C1113" s="63"/>
      <c r="D1113" s="65"/>
      <c r="E1113" s="51">
        <f t="shared" si="457"/>
        <v>0</v>
      </c>
      <c r="F1113" s="65"/>
      <c r="G1113" s="51">
        <f t="shared" si="458"/>
        <v>0</v>
      </c>
      <c r="H1113" s="65"/>
      <c r="I1113" s="51">
        <f t="shared" si="459"/>
        <v>0</v>
      </c>
      <c r="J1113" s="65"/>
      <c r="K1113" s="51">
        <f t="shared" si="460"/>
        <v>0</v>
      </c>
      <c r="L1113" s="91"/>
      <c r="M1113" s="63"/>
      <c r="N1113" s="63"/>
      <c r="O1113" s="63"/>
      <c r="P1113" s="63"/>
      <c r="Q1113" s="63"/>
      <c r="R1113" s="63"/>
      <c r="S1113" s="51">
        <f t="shared" si="461"/>
        <v>0</v>
      </c>
      <c r="T1113" s="51">
        <f t="shared" si="462"/>
        <v>0</v>
      </c>
      <c r="U1113" s="51">
        <f t="shared" si="463"/>
        <v>0</v>
      </c>
      <c r="V1113" s="51">
        <f t="shared" si="464"/>
        <v>0</v>
      </c>
      <c r="W1113" s="51">
        <f t="shared" si="465"/>
        <v>0</v>
      </c>
      <c r="X1113" s="51">
        <f t="shared" si="466"/>
        <v>0</v>
      </c>
      <c r="Y1113" s="51">
        <f t="shared" si="467"/>
        <v>0</v>
      </c>
      <c r="Z1113" s="42"/>
      <c r="AB1113" s="274" t="str">
        <f t="shared" si="468"/>
        <v>niet invulbaar</v>
      </c>
      <c r="AC1113" s="34"/>
      <c r="AD1113" s="34"/>
      <c r="AE1113" s="34"/>
      <c r="AF1113" s="86"/>
      <c r="AH1113" s="28" t="s">
        <v>245</v>
      </c>
      <c r="AI1113" s="28" t="str" cm="1">
        <f t="array" ref="AI1113">IF(AH1113="h",_xlfn.XLOOKUP(AJ1113,AJ1114:$AJ$2125,AH1114:$AH$2125,""),IF(AH1113="l",IF(AJ1112&lt;&gt;"","sub",""),""))</f>
        <v/>
      </c>
      <c r="AJ1113" s="28" t="str">
        <f t="shared" si="456"/>
        <v/>
      </c>
    </row>
    <row r="1114" spans="1:36" x14ac:dyDescent="0.25">
      <c r="A1114" s="59"/>
      <c r="B1114" s="59"/>
      <c r="C1114" s="63"/>
      <c r="D1114" s="65"/>
      <c r="E1114" s="51">
        <f t="shared" si="457"/>
        <v>0</v>
      </c>
      <c r="F1114" s="65"/>
      <c r="G1114" s="51">
        <f t="shared" si="458"/>
        <v>0</v>
      </c>
      <c r="H1114" s="65"/>
      <c r="I1114" s="51">
        <f t="shared" si="459"/>
        <v>0</v>
      </c>
      <c r="J1114" s="65"/>
      <c r="K1114" s="51">
        <f t="shared" si="460"/>
        <v>0</v>
      </c>
      <c r="L1114" s="91"/>
      <c r="M1114" s="63"/>
      <c r="N1114" s="63"/>
      <c r="O1114" s="63"/>
      <c r="P1114" s="63"/>
      <c r="Q1114" s="63"/>
      <c r="R1114" s="63"/>
      <c r="S1114" s="51">
        <f t="shared" si="461"/>
        <v>0</v>
      </c>
      <c r="T1114" s="51">
        <f t="shared" si="462"/>
        <v>0</v>
      </c>
      <c r="U1114" s="51">
        <f t="shared" si="463"/>
        <v>0</v>
      </c>
      <c r="V1114" s="51">
        <f t="shared" si="464"/>
        <v>0</v>
      </c>
      <c r="W1114" s="51">
        <f t="shared" si="465"/>
        <v>0</v>
      </c>
      <c r="X1114" s="51">
        <f t="shared" si="466"/>
        <v>0</v>
      </c>
      <c r="Y1114" s="51">
        <f t="shared" si="467"/>
        <v>0</v>
      </c>
      <c r="Z1114" s="42"/>
      <c r="AB1114" s="274" t="str">
        <f t="shared" si="468"/>
        <v>niet invulbaar</v>
      </c>
      <c r="AC1114" s="34"/>
      <c r="AD1114" s="34"/>
      <c r="AE1114" s="34"/>
      <c r="AF1114" s="86"/>
      <c r="AH1114" s="28" t="s">
        <v>245</v>
      </c>
      <c r="AI1114" s="28" t="str" cm="1">
        <f t="array" ref="AI1114">IF(AH1114="h",_xlfn.XLOOKUP(AJ1114,AJ1115:$AJ$2125,AH1115:$AH$2125,""),IF(AH1114="l",IF(AJ1113&lt;&gt;"","sub",""),""))</f>
        <v/>
      </c>
      <c r="AJ1114" s="28" t="str">
        <f t="shared" si="456"/>
        <v/>
      </c>
    </row>
    <row r="1115" spans="1:36" x14ac:dyDescent="0.25">
      <c r="A1115" s="59"/>
      <c r="B1115" s="59"/>
      <c r="C1115" s="63"/>
      <c r="D1115" s="65"/>
      <c r="E1115" s="51">
        <f t="shared" si="457"/>
        <v>0</v>
      </c>
      <c r="F1115" s="65"/>
      <c r="G1115" s="51">
        <f t="shared" si="458"/>
        <v>0</v>
      </c>
      <c r="H1115" s="65"/>
      <c r="I1115" s="51">
        <f t="shared" si="459"/>
        <v>0</v>
      </c>
      <c r="J1115" s="65"/>
      <c r="K1115" s="51">
        <f t="shared" si="460"/>
        <v>0</v>
      </c>
      <c r="L1115" s="91"/>
      <c r="M1115" s="63"/>
      <c r="N1115" s="63"/>
      <c r="O1115" s="63"/>
      <c r="P1115" s="63"/>
      <c r="Q1115" s="63"/>
      <c r="R1115" s="63"/>
      <c r="S1115" s="51">
        <f t="shared" si="461"/>
        <v>0</v>
      </c>
      <c r="T1115" s="51">
        <f t="shared" si="462"/>
        <v>0</v>
      </c>
      <c r="U1115" s="51">
        <f t="shared" si="463"/>
        <v>0</v>
      </c>
      <c r="V1115" s="51">
        <f t="shared" si="464"/>
        <v>0</v>
      </c>
      <c r="W1115" s="51">
        <f t="shared" si="465"/>
        <v>0</v>
      </c>
      <c r="X1115" s="51">
        <f t="shared" si="466"/>
        <v>0</v>
      </c>
      <c r="Y1115" s="51">
        <f t="shared" si="467"/>
        <v>0</v>
      </c>
      <c r="Z1115" s="42"/>
      <c r="AB1115" s="274" t="str">
        <f t="shared" si="468"/>
        <v>niet invulbaar</v>
      </c>
      <c r="AC1115" s="34"/>
      <c r="AD1115" s="34"/>
      <c r="AE1115" s="34"/>
      <c r="AF1115" s="86"/>
      <c r="AH1115" s="28" t="s">
        <v>245</v>
      </c>
      <c r="AI1115" s="28" t="str" cm="1">
        <f t="array" ref="AI1115">IF(AH1115="h",_xlfn.XLOOKUP(AJ1115,AJ1116:$AJ$2125,AH1116:$AH$2125,""),IF(AH1115="l",IF(AJ1114&lt;&gt;"","sub",""),""))</f>
        <v/>
      </c>
      <c r="AJ1115" s="28" t="str">
        <f t="shared" si="456"/>
        <v/>
      </c>
    </row>
    <row r="1116" spans="1:36" x14ac:dyDescent="0.25">
      <c r="A1116" s="59"/>
      <c r="B1116" s="59"/>
      <c r="C1116" s="63"/>
      <c r="D1116" s="65"/>
      <c r="E1116" s="51">
        <f t="shared" si="457"/>
        <v>0</v>
      </c>
      <c r="F1116" s="65"/>
      <c r="G1116" s="51">
        <f t="shared" si="458"/>
        <v>0</v>
      </c>
      <c r="H1116" s="65"/>
      <c r="I1116" s="51">
        <f t="shared" si="459"/>
        <v>0</v>
      </c>
      <c r="J1116" s="65"/>
      <c r="K1116" s="51">
        <f t="shared" si="460"/>
        <v>0</v>
      </c>
      <c r="L1116" s="91"/>
      <c r="M1116" s="63"/>
      <c r="N1116" s="63"/>
      <c r="O1116" s="63"/>
      <c r="P1116" s="63"/>
      <c r="Q1116" s="63"/>
      <c r="R1116" s="63"/>
      <c r="S1116" s="51">
        <f t="shared" si="461"/>
        <v>0</v>
      </c>
      <c r="T1116" s="51">
        <f t="shared" si="462"/>
        <v>0</v>
      </c>
      <c r="U1116" s="51">
        <f t="shared" si="463"/>
        <v>0</v>
      </c>
      <c r="V1116" s="51">
        <f t="shared" si="464"/>
        <v>0</v>
      </c>
      <c r="W1116" s="51">
        <f t="shared" si="465"/>
        <v>0</v>
      </c>
      <c r="X1116" s="51">
        <f t="shared" si="466"/>
        <v>0</v>
      </c>
      <c r="Y1116" s="51">
        <f t="shared" si="467"/>
        <v>0</v>
      </c>
      <c r="Z1116" s="42"/>
      <c r="AB1116" s="274" t="str">
        <f t="shared" si="468"/>
        <v>niet invulbaar</v>
      </c>
      <c r="AC1116" s="34"/>
      <c r="AD1116" s="34"/>
      <c r="AE1116" s="34"/>
      <c r="AF1116" s="86"/>
      <c r="AH1116" s="28" t="s">
        <v>245</v>
      </c>
      <c r="AI1116" s="28" t="str" cm="1">
        <f t="array" ref="AI1116">IF(AH1116="h",_xlfn.XLOOKUP(AJ1116,AJ1117:$AJ$2125,AH1117:$AH$2125,""),IF(AH1116="l",IF(AJ1115&lt;&gt;"","sub",""),""))</f>
        <v/>
      </c>
      <c r="AJ1116" s="28" t="str">
        <f t="shared" si="456"/>
        <v/>
      </c>
    </row>
    <row r="1117" spans="1:36" x14ac:dyDescent="0.25">
      <c r="A1117" s="59"/>
      <c r="B1117" s="59"/>
      <c r="C1117" s="63"/>
      <c r="D1117" s="65"/>
      <c r="E1117" s="51">
        <f t="shared" si="457"/>
        <v>0</v>
      </c>
      <c r="F1117" s="65"/>
      <c r="G1117" s="51">
        <f t="shared" si="458"/>
        <v>0</v>
      </c>
      <c r="H1117" s="65"/>
      <c r="I1117" s="51">
        <f t="shared" si="459"/>
        <v>0</v>
      </c>
      <c r="J1117" s="65"/>
      <c r="K1117" s="51">
        <f t="shared" si="460"/>
        <v>0</v>
      </c>
      <c r="L1117" s="91"/>
      <c r="M1117" s="63"/>
      <c r="N1117" s="63"/>
      <c r="O1117" s="63"/>
      <c r="P1117" s="63"/>
      <c r="Q1117" s="63"/>
      <c r="R1117" s="63"/>
      <c r="S1117" s="51">
        <f t="shared" si="461"/>
        <v>0</v>
      </c>
      <c r="T1117" s="51">
        <f t="shared" si="462"/>
        <v>0</v>
      </c>
      <c r="U1117" s="51">
        <f t="shared" si="463"/>
        <v>0</v>
      </c>
      <c r="V1117" s="51">
        <f t="shared" si="464"/>
        <v>0</v>
      </c>
      <c r="W1117" s="51">
        <f t="shared" si="465"/>
        <v>0</v>
      </c>
      <c r="X1117" s="51">
        <f t="shared" si="466"/>
        <v>0</v>
      </c>
      <c r="Y1117" s="51">
        <f t="shared" si="467"/>
        <v>0</v>
      </c>
      <c r="Z1117" s="42"/>
      <c r="AB1117" s="274" t="str">
        <f t="shared" si="468"/>
        <v>niet invulbaar</v>
      </c>
      <c r="AC1117" s="34"/>
      <c r="AD1117" s="34"/>
      <c r="AE1117" s="34"/>
      <c r="AF1117" s="86"/>
      <c r="AH1117" s="28" t="s">
        <v>245</v>
      </c>
      <c r="AI1117" s="28" t="str" cm="1">
        <f t="array" ref="AI1117">IF(AH1117="h",_xlfn.XLOOKUP(AJ1117,AJ1118:$AJ$2125,AH1118:$AH$2125,""),IF(AH1117="l",IF(AJ1116&lt;&gt;"","sub",""),""))</f>
        <v/>
      </c>
      <c r="AJ1117" s="28" t="str">
        <f t="shared" si="456"/>
        <v/>
      </c>
    </row>
    <row r="1118" spans="1:36" x14ac:dyDescent="0.25">
      <c r="A1118" s="59"/>
      <c r="B1118" s="59"/>
      <c r="C1118" s="63"/>
      <c r="D1118" s="65"/>
      <c r="E1118" s="51">
        <f t="shared" si="457"/>
        <v>0</v>
      </c>
      <c r="F1118" s="65"/>
      <c r="G1118" s="51">
        <f t="shared" si="458"/>
        <v>0</v>
      </c>
      <c r="H1118" s="65"/>
      <c r="I1118" s="51">
        <f t="shared" si="459"/>
        <v>0</v>
      </c>
      <c r="J1118" s="65"/>
      <c r="K1118" s="51">
        <f t="shared" si="460"/>
        <v>0</v>
      </c>
      <c r="L1118" s="91"/>
      <c r="M1118" s="63"/>
      <c r="N1118" s="63"/>
      <c r="O1118" s="63"/>
      <c r="P1118" s="63"/>
      <c r="Q1118" s="63"/>
      <c r="R1118" s="63"/>
      <c r="S1118" s="51">
        <f t="shared" si="461"/>
        <v>0</v>
      </c>
      <c r="T1118" s="51">
        <f t="shared" si="462"/>
        <v>0</v>
      </c>
      <c r="U1118" s="51">
        <f t="shared" si="463"/>
        <v>0</v>
      </c>
      <c r="V1118" s="51">
        <f t="shared" si="464"/>
        <v>0</v>
      </c>
      <c r="W1118" s="51">
        <f t="shared" si="465"/>
        <v>0</v>
      </c>
      <c r="X1118" s="51">
        <f t="shared" si="466"/>
        <v>0</v>
      </c>
      <c r="Y1118" s="51">
        <f t="shared" si="467"/>
        <v>0</v>
      </c>
      <c r="Z1118" s="42"/>
      <c r="AB1118" s="274" t="str">
        <f t="shared" si="468"/>
        <v>niet invulbaar</v>
      </c>
      <c r="AC1118" s="34"/>
      <c r="AD1118" s="34"/>
      <c r="AE1118" s="34"/>
      <c r="AF1118" s="86"/>
      <c r="AH1118" s="28" t="s">
        <v>245</v>
      </c>
      <c r="AI1118" s="28" t="str" cm="1">
        <f t="array" ref="AI1118">IF(AH1118="h",_xlfn.XLOOKUP(AJ1118,AJ1119:$AJ$2125,AH1119:$AH$2125,""),IF(AH1118="l",IF(AJ1117&lt;&gt;"","sub",""),""))</f>
        <v/>
      </c>
      <c r="AJ1118" s="28" t="str">
        <f t="shared" si="456"/>
        <v/>
      </c>
    </row>
    <row r="1119" spans="1:36" x14ac:dyDescent="0.25">
      <c r="A1119" s="59"/>
      <c r="B1119" s="59"/>
      <c r="C1119" s="63"/>
      <c r="D1119" s="65"/>
      <c r="E1119" s="51">
        <f t="shared" si="457"/>
        <v>0</v>
      </c>
      <c r="F1119" s="65"/>
      <c r="G1119" s="51">
        <f t="shared" si="458"/>
        <v>0</v>
      </c>
      <c r="H1119" s="65"/>
      <c r="I1119" s="51">
        <f t="shared" si="459"/>
        <v>0</v>
      </c>
      <c r="J1119" s="65"/>
      <c r="K1119" s="51">
        <f t="shared" si="460"/>
        <v>0</v>
      </c>
      <c r="L1119" s="91"/>
      <c r="M1119" s="63"/>
      <c r="N1119" s="63"/>
      <c r="O1119" s="63"/>
      <c r="P1119" s="63"/>
      <c r="Q1119" s="63"/>
      <c r="R1119" s="63"/>
      <c r="S1119" s="51">
        <f t="shared" si="461"/>
        <v>0</v>
      </c>
      <c r="T1119" s="51">
        <f t="shared" si="462"/>
        <v>0</v>
      </c>
      <c r="U1119" s="51">
        <f t="shared" si="463"/>
        <v>0</v>
      </c>
      <c r="V1119" s="51">
        <f t="shared" si="464"/>
        <v>0</v>
      </c>
      <c r="W1119" s="51">
        <f t="shared" si="465"/>
        <v>0</v>
      </c>
      <c r="X1119" s="51">
        <f t="shared" si="466"/>
        <v>0</v>
      </c>
      <c r="Y1119" s="51">
        <f t="shared" si="467"/>
        <v>0</v>
      </c>
      <c r="Z1119" s="42"/>
      <c r="AB1119" s="274" t="str">
        <f t="shared" si="468"/>
        <v>niet invulbaar</v>
      </c>
      <c r="AC1119" s="34"/>
      <c r="AD1119" s="34"/>
      <c r="AE1119" s="34"/>
      <c r="AF1119" s="86"/>
      <c r="AH1119" s="28" t="s">
        <v>245</v>
      </c>
      <c r="AI1119" s="28" t="str" cm="1">
        <f t="array" ref="AI1119">IF(AH1119="h",_xlfn.XLOOKUP(AJ1119,AJ1120:$AJ$2125,AH1120:$AH$2125,""),IF(AH1119="l",IF(AJ1118&lt;&gt;"","sub",""),""))</f>
        <v/>
      </c>
      <c r="AJ1119" s="28" t="str">
        <f t="shared" si="456"/>
        <v/>
      </c>
    </row>
    <row r="1120" spans="1:36" x14ac:dyDescent="0.25">
      <c r="A1120" s="59"/>
      <c r="B1120" s="59"/>
      <c r="C1120" s="63"/>
      <c r="D1120" s="65"/>
      <c r="E1120" s="51">
        <f t="shared" si="457"/>
        <v>0</v>
      </c>
      <c r="F1120" s="65"/>
      <c r="G1120" s="51">
        <f t="shared" si="458"/>
        <v>0</v>
      </c>
      <c r="H1120" s="65"/>
      <c r="I1120" s="51">
        <f t="shared" si="459"/>
        <v>0</v>
      </c>
      <c r="J1120" s="65"/>
      <c r="K1120" s="51">
        <f t="shared" si="460"/>
        <v>0</v>
      </c>
      <c r="L1120" s="91"/>
      <c r="M1120" s="63"/>
      <c r="N1120" s="63"/>
      <c r="O1120" s="63"/>
      <c r="P1120" s="63"/>
      <c r="Q1120" s="63"/>
      <c r="R1120" s="63"/>
      <c r="S1120" s="51">
        <f t="shared" si="461"/>
        <v>0</v>
      </c>
      <c r="T1120" s="51">
        <f t="shared" si="462"/>
        <v>0</v>
      </c>
      <c r="U1120" s="51">
        <f t="shared" si="463"/>
        <v>0</v>
      </c>
      <c r="V1120" s="51">
        <f t="shared" si="464"/>
        <v>0</v>
      </c>
      <c r="W1120" s="51">
        <f t="shared" si="465"/>
        <v>0</v>
      </c>
      <c r="X1120" s="51">
        <f t="shared" si="466"/>
        <v>0</v>
      </c>
      <c r="Y1120" s="51">
        <f t="shared" si="467"/>
        <v>0</v>
      </c>
      <c r="Z1120" s="42"/>
      <c r="AB1120" s="274" t="str">
        <f t="shared" si="468"/>
        <v>niet invulbaar</v>
      </c>
      <c r="AC1120" s="34"/>
      <c r="AD1120" s="34"/>
      <c r="AE1120" s="34"/>
      <c r="AF1120" s="86"/>
      <c r="AH1120" s="28" t="s">
        <v>245</v>
      </c>
      <c r="AI1120" s="28" t="str" cm="1">
        <f t="array" ref="AI1120">IF(AH1120="h",_xlfn.XLOOKUP(AJ1120,AJ1121:$AJ$2125,AH1121:$AH$2125,""),IF(AH1120="l",IF(AJ1119&lt;&gt;"","sub",""),""))</f>
        <v/>
      </c>
      <c r="AJ1120" s="28" t="str">
        <f t="shared" si="456"/>
        <v/>
      </c>
    </row>
    <row r="1121" spans="1:36" x14ac:dyDescent="0.25">
      <c r="A1121" s="59"/>
      <c r="B1121" s="59"/>
      <c r="C1121" s="63"/>
      <c r="D1121" s="65"/>
      <c r="E1121" s="51">
        <f t="shared" si="457"/>
        <v>0</v>
      </c>
      <c r="F1121" s="65"/>
      <c r="G1121" s="51">
        <f t="shared" si="458"/>
        <v>0</v>
      </c>
      <c r="H1121" s="65"/>
      <c r="I1121" s="51">
        <f t="shared" si="459"/>
        <v>0</v>
      </c>
      <c r="J1121" s="65"/>
      <c r="K1121" s="51">
        <f t="shared" si="460"/>
        <v>0</v>
      </c>
      <c r="L1121" s="91"/>
      <c r="M1121" s="63"/>
      <c r="N1121" s="63"/>
      <c r="O1121" s="63"/>
      <c r="P1121" s="63"/>
      <c r="Q1121" s="63"/>
      <c r="R1121" s="63"/>
      <c r="S1121" s="51">
        <f t="shared" si="461"/>
        <v>0</v>
      </c>
      <c r="T1121" s="51">
        <f t="shared" si="462"/>
        <v>0</v>
      </c>
      <c r="U1121" s="51">
        <f t="shared" si="463"/>
        <v>0</v>
      </c>
      <c r="V1121" s="51">
        <f t="shared" si="464"/>
        <v>0</v>
      </c>
      <c r="W1121" s="51">
        <f t="shared" si="465"/>
        <v>0</v>
      </c>
      <c r="X1121" s="51">
        <f t="shared" si="466"/>
        <v>0</v>
      </c>
      <c r="Y1121" s="51">
        <f t="shared" si="467"/>
        <v>0</v>
      </c>
      <c r="Z1121" s="42"/>
      <c r="AB1121" s="274" t="str">
        <f t="shared" si="468"/>
        <v>niet invulbaar</v>
      </c>
      <c r="AC1121" s="34"/>
      <c r="AD1121" s="34"/>
      <c r="AE1121" s="34"/>
      <c r="AF1121" s="86"/>
      <c r="AH1121" s="28" t="s">
        <v>245</v>
      </c>
      <c r="AI1121" s="28" t="str" cm="1">
        <f t="array" ref="AI1121">IF(AH1121="h",_xlfn.XLOOKUP(AJ1121,AJ1122:$AJ$2125,AH1122:$AH$2125,""),IF(AH1121="l",IF(AJ1120&lt;&gt;"","sub",""),""))</f>
        <v/>
      </c>
      <c r="AJ1121" s="28" t="str">
        <f t="shared" si="456"/>
        <v/>
      </c>
    </row>
    <row r="1122" spans="1:36" x14ac:dyDescent="0.25">
      <c r="A1122" s="59"/>
      <c r="B1122" s="59"/>
      <c r="C1122" s="63"/>
      <c r="D1122" s="65"/>
      <c r="E1122" s="51">
        <f t="shared" si="457"/>
        <v>0</v>
      </c>
      <c r="F1122" s="65"/>
      <c r="G1122" s="51">
        <f t="shared" si="458"/>
        <v>0</v>
      </c>
      <c r="H1122" s="65"/>
      <c r="I1122" s="51">
        <f t="shared" si="459"/>
        <v>0</v>
      </c>
      <c r="J1122" s="65"/>
      <c r="K1122" s="51">
        <f t="shared" si="460"/>
        <v>0</v>
      </c>
      <c r="L1122" s="91"/>
      <c r="M1122" s="63"/>
      <c r="N1122" s="63"/>
      <c r="O1122" s="63"/>
      <c r="P1122" s="63"/>
      <c r="Q1122" s="63"/>
      <c r="R1122" s="63"/>
      <c r="S1122" s="51">
        <f t="shared" si="461"/>
        <v>0</v>
      </c>
      <c r="T1122" s="51">
        <f t="shared" si="462"/>
        <v>0</v>
      </c>
      <c r="U1122" s="51">
        <f t="shared" si="463"/>
        <v>0</v>
      </c>
      <c r="V1122" s="51">
        <f t="shared" si="464"/>
        <v>0</v>
      </c>
      <c r="W1122" s="51">
        <f t="shared" si="465"/>
        <v>0</v>
      </c>
      <c r="X1122" s="51">
        <f t="shared" si="466"/>
        <v>0</v>
      </c>
      <c r="Y1122" s="51">
        <f t="shared" si="467"/>
        <v>0</v>
      </c>
      <c r="Z1122" s="42"/>
      <c r="AB1122" s="274" t="str">
        <f t="shared" si="468"/>
        <v>niet invulbaar</v>
      </c>
      <c r="AC1122" s="34"/>
      <c r="AD1122" s="34"/>
      <c r="AE1122" s="34"/>
      <c r="AF1122" s="86"/>
      <c r="AH1122" s="28" t="s">
        <v>245</v>
      </c>
      <c r="AI1122" s="28" t="str" cm="1">
        <f t="array" ref="AI1122">IF(AH1122="h",_xlfn.XLOOKUP(AJ1122,AJ1123:$AJ$2125,AH1123:$AH$2125,""),IF(AH1122="l",IF(AJ1121&lt;&gt;"","sub",""),""))</f>
        <v/>
      </c>
      <c r="AJ1122" s="28" t="str">
        <f t="shared" si="456"/>
        <v/>
      </c>
    </row>
    <row r="1123" spans="1:36" x14ac:dyDescent="0.25">
      <c r="A1123" s="59"/>
      <c r="B1123" s="59"/>
      <c r="C1123" s="63"/>
      <c r="D1123" s="65"/>
      <c r="E1123" s="51">
        <f t="shared" si="457"/>
        <v>0</v>
      </c>
      <c r="F1123" s="65"/>
      <c r="G1123" s="51">
        <f t="shared" si="458"/>
        <v>0</v>
      </c>
      <c r="H1123" s="65"/>
      <c r="I1123" s="51">
        <f t="shared" si="459"/>
        <v>0</v>
      </c>
      <c r="J1123" s="65"/>
      <c r="K1123" s="51">
        <f t="shared" si="460"/>
        <v>0</v>
      </c>
      <c r="L1123" s="91"/>
      <c r="M1123" s="63"/>
      <c r="N1123" s="63"/>
      <c r="O1123" s="63"/>
      <c r="P1123" s="63"/>
      <c r="Q1123" s="63"/>
      <c r="R1123" s="63"/>
      <c r="S1123" s="51">
        <f t="shared" si="461"/>
        <v>0</v>
      </c>
      <c r="T1123" s="51">
        <f t="shared" si="462"/>
        <v>0</v>
      </c>
      <c r="U1123" s="51">
        <f t="shared" si="463"/>
        <v>0</v>
      </c>
      <c r="V1123" s="51">
        <f t="shared" si="464"/>
        <v>0</v>
      </c>
      <c r="W1123" s="51">
        <f t="shared" si="465"/>
        <v>0</v>
      </c>
      <c r="X1123" s="51">
        <f t="shared" si="466"/>
        <v>0</v>
      </c>
      <c r="Y1123" s="51">
        <f t="shared" si="467"/>
        <v>0</v>
      </c>
      <c r="Z1123" s="42"/>
      <c r="AB1123" s="274" t="str">
        <f t="shared" si="468"/>
        <v>niet invulbaar</v>
      </c>
      <c r="AC1123" s="34"/>
      <c r="AD1123" s="34"/>
      <c r="AE1123" s="34"/>
      <c r="AF1123" s="86"/>
      <c r="AH1123" s="28" t="s">
        <v>245</v>
      </c>
      <c r="AI1123" s="28" t="str" cm="1">
        <f t="array" ref="AI1123">IF(AH1123="h",_xlfn.XLOOKUP(AJ1123,AJ1124:$AJ$2125,AH1124:$AH$2125,""),IF(AH1123="l",IF(AJ1122&lt;&gt;"","sub",""),""))</f>
        <v/>
      </c>
      <c r="AJ1123" s="28" t="str">
        <f t="shared" si="456"/>
        <v/>
      </c>
    </row>
    <row r="1124" spans="1:36" x14ac:dyDescent="0.25">
      <c r="A1124" s="59"/>
      <c r="B1124" s="59"/>
      <c r="C1124" s="63"/>
      <c r="D1124" s="65"/>
      <c r="E1124" s="51">
        <f t="shared" si="457"/>
        <v>0</v>
      </c>
      <c r="F1124" s="65"/>
      <c r="G1124" s="51">
        <f t="shared" si="458"/>
        <v>0</v>
      </c>
      <c r="H1124" s="65"/>
      <c r="I1124" s="51">
        <f t="shared" si="459"/>
        <v>0</v>
      </c>
      <c r="J1124" s="65"/>
      <c r="K1124" s="51">
        <f t="shared" si="460"/>
        <v>0</v>
      </c>
      <c r="L1124" s="91"/>
      <c r="M1124" s="63"/>
      <c r="N1124" s="63"/>
      <c r="O1124" s="63"/>
      <c r="P1124" s="63"/>
      <c r="Q1124" s="63"/>
      <c r="R1124" s="63"/>
      <c r="S1124" s="51">
        <f t="shared" si="461"/>
        <v>0</v>
      </c>
      <c r="T1124" s="51">
        <f t="shared" si="462"/>
        <v>0</v>
      </c>
      <c r="U1124" s="51">
        <f t="shared" si="463"/>
        <v>0</v>
      </c>
      <c r="V1124" s="51">
        <f t="shared" si="464"/>
        <v>0</v>
      </c>
      <c r="W1124" s="51">
        <f t="shared" si="465"/>
        <v>0</v>
      </c>
      <c r="X1124" s="51">
        <f t="shared" si="466"/>
        <v>0</v>
      </c>
      <c r="Y1124" s="51">
        <f t="shared" si="467"/>
        <v>0</v>
      </c>
      <c r="Z1124" s="42"/>
      <c r="AB1124" s="274" t="str">
        <f t="shared" si="468"/>
        <v>niet invulbaar</v>
      </c>
      <c r="AC1124" s="34"/>
      <c r="AD1124" s="34"/>
      <c r="AE1124" s="34"/>
      <c r="AF1124" s="86"/>
      <c r="AH1124" s="28" t="s">
        <v>245</v>
      </c>
      <c r="AI1124" s="28" t="str" cm="1">
        <f t="array" ref="AI1124">IF(AH1124="h",_xlfn.XLOOKUP(AJ1124,AJ1125:$AJ$2125,AH1125:$AH$2125,""),IF(AH1124="l",IF(AJ1123&lt;&gt;"","sub",""),""))</f>
        <v/>
      </c>
      <c r="AJ1124" s="28" t="str">
        <f t="shared" si="456"/>
        <v/>
      </c>
    </row>
    <row r="1125" spans="1:36" x14ac:dyDescent="0.25">
      <c r="A1125" s="59"/>
      <c r="B1125" s="59"/>
      <c r="C1125" s="63"/>
      <c r="D1125" s="65"/>
      <c r="E1125" s="51">
        <f t="shared" si="457"/>
        <v>0</v>
      </c>
      <c r="F1125" s="65"/>
      <c r="G1125" s="51">
        <f t="shared" si="458"/>
        <v>0</v>
      </c>
      <c r="H1125" s="65"/>
      <c r="I1125" s="51">
        <f t="shared" si="459"/>
        <v>0</v>
      </c>
      <c r="J1125" s="65"/>
      <c r="K1125" s="51">
        <f t="shared" si="460"/>
        <v>0</v>
      </c>
      <c r="L1125" s="91"/>
      <c r="M1125" s="63"/>
      <c r="N1125" s="63"/>
      <c r="O1125" s="63"/>
      <c r="P1125" s="63"/>
      <c r="Q1125" s="63"/>
      <c r="R1125" s="63"/>
      <c r="S1125" s="51">
        <f t="shared" si="461"/>
        <v>0</v>
      </c>
      <c r="T1125" s="51">
        <f t="shared" si="462"/>
        <v>0</v>
      </c>
      <c r="U1125" s="51">
        <f t="shared" si="463"/>
        <v>0</v>
      </c>
      <c r="V1125" s="51">
        <f t="shared" si="464"/>
        <v>0</v>
      </c>
      <c r="W1125" s="51">
        <f t="shared" si="465"/>
        <v>0</v>
      </c>
      <c r="X1125" s="51">
        <f t="shared" si="466"/>
        <v>0</v>
      </c>
      <c r="Y1125" s="51">
        <f t="shared" si="467"/>
        <v>0</v>
      </c>
      <c r="Z1125" s="42"/>
      <c r="AB1125" s="274" t="str">
        <f t="shared" si="468"/>
        <v>niet invulbaar</v>
      </c>
      <c r="AC1125" s="34"/>
      <c r="AD1125" s="34"/>
      <c r="AE1125" s="34"/>
      <c r="AF1125" s="86"/>
      <c r="AH1125" s="28" t="s">
        <v>245</v>
      </c>
      <c r="AI1125" s="28" t="str" cm="1">
        <f t="array" ref="AI1125">IF(AH1125="h",_xlfn.XLOOKUP(AJ1125,AJ1126:$AJ$2125,AH1126:$AH$2125,""),IF(AH1125="l",IF(AJ1124&lt;&gt;"","sub",""),""))</f>
        <v/>
      </c>
      <c r="AJ1125" s="28" t="str">
        <f t="shared" si="456"/>
        <v/>
      </c>
    </row>
    <row r="1126" spans="1:36" x14ac:dyDescent="0.25">
      <c r="A1126" s="59"/>
      <c r="B1126" s="59"/>
      <c r="C1126" s="63"/>
      <c r="D1126" s="65"/>
      <c r="E1126" s="51">
        <f t="shared" si="457"/>
        <v>0</v>
      </c>
      <c r="F1126" s="65"/>
      <c r="G1126" s="51">
        <f t="shared" si="458"/>
        <v>0</v>
      </c>
      <c r="H1126" s="65"/>
      <c r="I1126" s="51">
        <f t="shared" si="459"/>
        <v>0</v>
      </c>
      <c r="J1126" s="65"/>
      <c r="K1126" s="51">
        <f t="shared" si="460"/>
        <v>0</v>
      </c>
      <c r="L1126" s="91"/>
      <c r="M1126" s="63"/>
      <c r="N1126" s="63"/>
      <c r="O1126" s="63"/>
      <c r="P1126" s="63"/>
      <c r="Q1126" s="63"/>
      <c r="R1126" s="63"/>
      <c r="S1126" s="51">
        <f t="shared" si="461"/>
        <v>0</v>
      </c>
      <c r="T1126" s="51">
        <f t="shared" si="462"/>
        <v>0</v>
      </c>
      <c r="U1126" s="51">
        <f t="shared" si="463"/>
        <v>0</v>
      </c>
      <c r="V1126" s="51">
        <f t="shared" si="464"/>
        <v>0</v>
      </c>
      <c r="W1126" s="51">
        <f t="shared" si="465"/>
        <v>0</v>
      </c>
      <c r="X1126" s="51">
        <f t="shared" si="466"/>
        <v>0</v>
      </c>
      <c r="Y1126" s="51">
        <f t="shared" si="467"/>
        <v>0</v>
      </c>
      <c r="Z1126" s="42"/>
      <c r="AB1126" s="274" t="str">
        <f t="shared" si="468"/>
        <v>niet invulbaar</v>
      </c>
      <c r="AC1126" s="34"/>
      <c r="AD1126" s="34"/>
      <c r="AE1126" s="34"/>
      <c r="AF1126" s="86"/>
      <c r="AH1126" s="28" t="s">
        <v>245</v>
      </c>
      <c r="AI1126" s="28" t="str" cm="1">
        <f t="array" ref="AI1126">IF(AH1126="h",_xlfn.XLOOKUP(AJ1126,AJ1127:$AJ$2125,AH1127:$AH$2125,""),IF(AH1126="l",IF(AJ1125&lt;&gt;"","sub",""),""))</f>
        <v/>
      </c>
      <c r="AJ1126" s="28" t="str">
        <f t="shared" si="456"/>
        <v/>
      </c>
    </row>
    <row r="1127" spans="1:36" x14ac:dyDescent="0.25">
      <c r="A1127" s="59"/>
      <c r="B1127" s="59"/>
      <c r="C1127" s="63"/>
      <c r="D1127" s="65"/>
      <c r="E1127" s="51">
        <f t="shared" si="457"/>
        <v>0</v>
      </c>
      <c r="F1127" s="65"/>
      <c r="G1127" s="51">
        <f t="shared" si="458"/>
        <v>0</v>
      </c>
      <c r="H1127" s="65"/>
      <c r="I1127" s="51">
        <f t="shared" si="459"/>
        <v>0</v>
      </c>
      <c r="J1127" s="65"/>
      <c r="K1127" s="51">
        <f t="shared" si="460"/>
        <v>0</v>
      </c>
      <c r="L1127" s="91"/>
      <c r="M1127" s="63"/>
      <c r="N1127" s="63"/>
      <c r="O1127" s="63"/>
      <c r="P1127" s="63"/>
      <c r="Q1127" s="63"/>
      <c r="R1127" s="63"/>
      <c r="S1127" s="51">
        <f t="shared" si="461"/>
        <v>0</v>
      </c>
      <c r="T1127" s="51">
        <f t="shared" si="462"/>
        <v>0</v>
      </c>
      <c r="U1127" s="51">
        <f t="shared" si="463"/>
        <v>0</v>
      </c>
      <c r="V1127" s="51">
        <f t="shared" si="464"/>
        <v>0</v>
      </c>
      <c r="W1127" s="51">
        <f t="shared" si="465"/>
        <v>0</v>
      </c>
      <c r="X1127" s="51">
        <f t="shared" si="466"/>
        <v>0</v>
      </c>
      <c r="Y1127" s="51">
        <f t="shared" si="467"/>
        <v>0</v>
      </c>
      <c r="Z1127" s="42"/>
      <c r="AB1127" s="274" t="str">
        <f t="shared" si="468"/>
        <v>niet invulbaar</v>
      </c>
      <c r="AC1127" s="34"/>
      <c r="AD1127" s="34"/>
      <c r="AE1127" s="34"/>
      <c r="AF1127" s="86"/>
      <c r="AH1127" s="28" t="s">
        <v>245</v>
      </c>
      <c r="AI1127" s="28" t="str" cm="1">
        <f t="array" ref="AI1127">IF(AH1127="h",_xlfn.XLOOKUP(AJ1127,AJ1128:$AJ$2125,AH1128:$AH$2125,""),IF(AH1127="l",IF(AJ1126&lt;&gt;"","sub",""),""))</f>
        <v/>
      </c>
      <c r="AJ1127" s="28" t="str">
        <f t="shared" si="456"/>
        <v/>
      </c>
    </row>
    <row r="1128" spans="1:36" x14ac:dyDescent="0.25">
      <c r="A1128" s="59"/>
      <c r="B1128" s="59"/>
      <c r="C1128" s="63"/>
      <c r="D1128" s="65"/>
      <c r="E1128" s="51">
        <f t="shared" si="457"/>
        <v>0</v>
      </c>
      <c r="F1128" s="65"/>
      <c r="G1128" s="51">
        <f t="shared" si="458"/>
        <v>0</v>
      </c>
      <c r="H1128" s="65"/>
      <c r="I1128" s="51">
        <f t="shared" si="459"/>
        <v>0</v>
      </c>
      <c r="J1128" s="65"/>
      <c r="K1128" s="51">
        <f t="shared" si="460"/>
        <v>0</v>
      </c>
      <c r="L1128" s="91"/>
      <c r="M1128" s="63"/>
      <c r="N1128" s="63"/>
      <c r="O1128" s="63"/>
      <c r="P1128" s="63"/>
      <c r="Q1128" s="63"/>
      <c r="R1128" s="63"/>
      <c r="S1128" s="51">
        <f t="shared" si="461"/>
        <v>0</v>
      </c>
      <c r="T1128" s="51">
        <f t="shared" si="462"/>
        <v>0</v>
      </c>
      <c r="U1128" s="51">
        <f t="shared" si="463"/>
        <v>0</v>
      </c>
      <c r="V1128" s="51">
        <f t="shared" si="464"/>
        <v>0</v>
      </c>
      <c r="W1128" s="51">
        <f t="shared" si="465"/>
        <v>0</v>
      </c>
      <c r="X1128" s="51">
        <f t="shared" si="466"/>
        <v>0</v>
      </c>
      <c r="Y1128" s="51">
        <f t="shared" si="467"/>
        <v>0</v>
      </c>
      <c r="Z1128" s="42"/>
      <c r="AB1128" s="274" t="str">
        <f t="shared" si="468"/>
        <v>niet invulbaar</v>
      </c>
      <c r="AC1128" s="34"/>
      <c r="AD1128" s="34"/>
      <c r="AE1128" s="34"/>
      <c r="AF1128" s="86"/>
      <c r="AH1128" s="28" t="s">
        <v>245</v>
      </c>
      <c r="AI1128" s="28" t="str" cm="1">
        <f t="array" ref="AI1128">IF(AH1128="h",_xlfn.XLOOKUP(AJ1128,AJ1129:$AJ$2125,AH1129:$AH$2125,""),IF(AH1128="l",IF(AJ1127&lt;&gt;"","sub",""),""))</f>
        <v/>
      </c>
      <c r="AJ1128" s="28" t="str">
        <f t="shared" si="456"/>
        <v/>
      </c>
    </row>
    <row r="1129" spans="1:36" x14ac:dyDescent="0.25">
      <c r="A1129" s="59"/>
      <c r="B1129" s="59"/>
      <c r="C1129" s="63"/>
      <c r="D1129" s="65"/>
      <c r="E1129" s="51">
        <f t="shared" si="457"/>
        <v>0</v>
      </c>
      <c r="F1129" s="65"/>
      <c r="G1129" s="51">
        <f t="shared" si="458"/>
        <v>0</v>
      </c>
      <c r="H1129" s="65"/>
      <c r="I1129" s="51">
        <f t="shared" si="459"/>
        <v>0</v>
      </c>
      <c r="J1129" s="65"/>
      <c r="K1129" s="51">
        <f t="shared" si="460"/>
        <v>0</v>
      </c>
      <c r="L1129" s="91"/>
      <c r="M1129" s="63"/>
      <c r="N1129" s="63"/>
      <c r="O1129" s="63"/>
      <c r="P1129" s="63"/>
      <c r="Q1129" s="63"/>
      <c r="R1129" s="63"/>
      <c r="S1129" s="51">
        <f t="shared" si="461"/>
        <v>0</v>
      </c>
      <c r="T1129" s="51">
        <f t="shared" si="462"/>
        <v>0</v>
      </c>
      <c r="U1129" s="51">
        <f t="shared" si="463"/>
        <v>0</v>
      </c>
      <c r="V1129" s="51">
        <f t="shared" si="464"/>
        <v>0</v>
      </c>
      <c r="W1129" s="51">
        <f t="shared" si="465"/>
        <v>0</v>
      </c>
      <c r="X1129" s="51">
        <f t="shared" si="466"/>
        <v>0</v>
      </c>
      <c r="Y1129" s="51">
        <f t="shared" si="467"/>
        <v>0</v>
      </c>
      <c r="Z1129" s="42"/>
      <c r="AB1129" s="274" t="str">
        <f t="shared" si="468"/>
        <v>niet invulbaar</v>
      </c>
      <c r="AC1129" s="34"/>
      <c r="AD1129" s="34"/>
      <c r="AE1129" s="34"/>
      <c r="AF1129" s="86"/>
      <c r="AH1129" s="28" t="s">
        <v>245</v>
      </c>
      <c r="AI1129" s="28" t="str" cm="1">
        <f t="array" ref="AI1129">IF(AH1129="h",_xlfn.XLOOKUP(AJ1129,AJ1130:$AJ$2125,AH1130:$AH$2125,""),IF(AH1129="l",IF(AJ1128&lt;&gt;"","sub",""),""))</f>
        <v/>
      </c>
      <c r="AJ1129" s="28" t="str">
        <f t="shared" si="456"/>
        <v/>
      </c>
    </row>
    <row r="1130" spans="1:36" x14ac:dyDescent="0.25">
      <c r="A1130" s="59"/>
      <c r="B1130" s="59"/>
      <c r="C1130" s="63"/>
      <c r="D1130" s="65"/>
      <c r="E1130" s="51">
        <f t="shared" si="457"/>
        <v>0</v>
      </c>
      <c r="F1130" s="65"/>
      <c r="G1130" s="51">
        <f t="shared" si="458"/>
        <v>0</v>
      </c>
      <c r="H1130" s="65"/>
      <c r="I1130" s="51">
        <f t="shared" si="459"/>
        <v>0</v>
      </c>
      <c r="J1130" s="65"/>
      <c r="K1130" s="51">
        <f t="shared" si="460"/>
        <v>0</v>
      </c>
      <c r="L1130" s="91"/>
      <c r="M1130" s="63"/>
      <c r="N1130" s="63"/>
      <c r="O1130" s="63"/>
      <c r="P1130" s="63"/>
      <c r="Q1130" s="63"/>
      <c r="R1130" s="63"/>
      <c r="S1130" s="51">
        <f t="shared" si="461"/>
        <v>0</v>
      </c>
      <c r="T1130" s="51">
        <f t="shared" si="462"/>
        <v>0</v>
      </c>
      <c r="U1130" s="51">
        <f t="shared" si="463"/>
        <v>0</v>
      </c>
      <c r="V1130" s="51">
        <f t="shared" si="464"/>
        <v>0</v>
      </c>
      <c r="W1130" s="51">
        <f t="shared" si="465"/>
        <v>0</v>
      </c>
      <c r="X1130" s="51">
        <f t="shared" si="466"/>
        <v>0</v>
      </c>
      <c r="Y1130" s="51">
        <f t="shared" si="467"/>
        <v>0</v>
      </c>
      <c r="Z1130" s="42"/>
      <c r="AB1130" s="274" t="str">
        <f t="shared" si="468"/>
        <v>niet invulbaar</v>
      </c>
      <c r="AC1130" s="34"/>
      <c r="AD1130" s="34"/>
      <c r="AE1130" s="34"/>
      <c r="AF1130" s="86"/>
      <c r="AH1130" s="28" t="s">
        <v>245</v>
      </c>
      <c r="AI1130" s="28" t="str" cm="1">
        <f t="array" ref="AI1130">IF(AH1130="h",_xlfn.XLOOKUP(AJ1130,AJ1131:$AJ$2125,AH1131:$AH$2125,""),IF(AH1130="l",IF(AJ1129&lt;&gt;"","sub",""),""))</f>
        <v/>
      </c>
      <c r="AJ1130" s="28" t="str">
        <f t="shared" si="456"/>
        <v/>
      </c>
    </row>
    <row r="1131" spans="1:36" x14ac:dyDescent="0.25">
      <c r="A1131" s="59"/>
      <c r="B1131" s="59"/>
      <c r="C1131" s="63"/>
      <c r="D1131" s="65"/>
      <c r="E1131" s="51">
        <f t="shared" si="457"/>
        <v>0</v>
      </c>
      <c r="F1131" s="65"/>
      <c r="G1131" s="51">
        <f t="shared" si="458"/>
        <v>0</v>
      </c>
      <c r="H1131" s="65"/>
      <c r="I1131" s="51">
        <f t="shared" si="459"/>
        <v>0</v>
      </c>
      <c r="J1131" s="65"/>
      <c r="K1131" s="51">
        <f t="shared" si="460"/>
        <v>0</v>
      </c>
      <c r="L1131" s="91"/>
      <c r="M1131" s="63"/>
      <c r="N1131" s="63"/>
      <c r="O1131" s="63"/>
      <c r="P1131" s="63"/>
      <c r="Q1131" s="63"/>
      <c r="R1131" s="63"/>
      <c r="S1131" s="51">
        <f t="shared" si="461"/>
        <v>0</v>
      </c>
      <c r="T1131" s="51">
        <f t="shared" si="462"/>
        <v>0</v>
      </c>
      <c r="U1131" s="51">
        <f t="shared" si="463"/>
        <v>0</v>
      </c>
      <c r="V1131" s="51">
        <f t="shared" si="464"/>
        <v>0</v>
      </c>
      <c r="W1131" s="51">
        <f t="shared" si="465"/>
        <v>0</v>
      </c>
      <c r="X1131" s="51">
        <f t="shared" si="466"/>
        <v>0</v>
      </c>
      <c r="Y1131" s="51">
        <f t="shared" si="467"/>
        <v>0</v>
      </c>
      <c r="Z1131" s="42"/>
      <c r="AB1131" s="274" t="str">
        <f t="shared" si="468"/>
        <v>niet invulbaar</v>
      </c>
      <c r="AC1131" s="34"/>
      <c r="AD1131" s="34"/>
      <c r="AE1131" s="34"/>
      <c r="AF1131" s="86"/>
      <c r="AH1131" s="28" t="s">
        <v>245</v>
      </c>
      <c r="AI1131" s="28" t="str" cm="1">
        <f t="array" ref="AI1131">IF(AH1131="h",_xlfn.XLOOKUP(AJ1131,AJ1132:$AJ$2125,AH1132:$AH$2125,""),IF(AH1131="l",IF(AJ1130&lt;&gt;"","sub",""),""))</f>
        <v/>
      </c>
      <c r="AJ1131" s="28" t="str">
        <f t="shared" si="456"/>
        <v/>
      </c>
    </row>
    <row r="1132" spans="1:36" x14ac:dyDescent="0.25">
      <c r="A1132" s="59"/>
      <c r="B1132" s="59"/>
      <c r="C1132" s="63"/>
      <c r="D1132" s="65"/>
      <c r="E1132" s="51">
        <f t="shared" ref="E1132:E1147" si="469">B1132*D1132</f>
        <v>0</v>
      </c>
      <c r="F1132" s="65"/>
      <c r="G1132" s="51">
        <f t="shared" ref="G1132:G1147" si="470">B1132*F1132</f>
        <v>0</v>
      </c>
      <c r="H1132" s="65"/>
      <c r="I1132" s="51">
        <f t="shared" ref="I1132:I1147" si="471">B1132*H1132</f>
        <v>0</v>
      </c>
      <c r="J1132" s="65"/>
      <c r="K1132" s="51">
        <f t="shared" ref="K1132:K1147" si="472">(E1132*$J$6)+G1132+I1132+J1132</f>
        <v>0</v>
      </c>
      <c r="L1132" s="91"/>
      <c r="M1132" s="63"/>
      <c r="N1132" s="63"/>
      <c r="O1132" s="63"/>
      <c r="P1132" s="63"/>
      <c r="Q1132" s="63"/>
      <c r="R1132" s="63"/>
      <c r="S1132" s="51">
        <f t="shared" ref="S1132:S1147" si="473">IF(M1132="j",$K1132,0)</f>
        <v>0</v>
      </c>
      <c r="T1132" s="51">
        <f t="shared" ref="T1132:T1147" si="474">IF(N1132="j",$K1132,0)</f>
        <v>0</v>
      </c>
      <c r="U1132" s="51">
        <f t="shared" ref="U1132:U1147" si="475">IF(O1132="j",$K1132,0)</f>
        <v>0</v>
      </c>
      <c r="V1132" s="51">
        <f t="shared" ref="V1132:V1147" si="476">IF(P1132="j",$K1132,0)</f>
        <v>0</v>
      </c>
      <c r="W1132" s="51">
        <f t="shared" ref="W1132:W1147" si="477">IF(Q1132="j",$K1132,0)</f>
        <v>0</v>
      </c>
      <c r="X1132" s="51">
        <f t="shared" ref="X1132:X1147" si="478">IF(R1132="j",$K1132,0)</f>
        <v>0</v>
      </c>
      <c r="Y1132" s="51">
        <f t="shared" ref="Y1132:Y1147" si="479">SUM(S1132:X1132)</f>
        <v>0</v>
      </c>
      <c r="Z1132" s="42"/>
      <c r="AB1132" s="274" t="str">
        <f t="shared" si="468"/>
        <v>niet invulbaar</v>
      </c>
      <c r="AC1132" s="34"/>
      <c r="AD1132" s="34"/>
      <c r="AE1132" s="34"/>
      <c r="AF1132" s="86"/>
      <c r="AH1132" s="28" t="s">
        <v>245</v>
      </c>
      <c r="AI1132" s="28" t="str" cm="1">
        <f t="array" ref="AI1132">IF(AH1132="h",_xlfn.XLOOKUP(AJ1132,AJ1133:$AJ$2125,AH1133:$AH$2125,""),IF(AH1132="l",IF(AJ1131&lt;&gt;"","sub",""),""))</f>
        <v/>
      </c>
      <c r="AJ1132" s="28" t="str">
        <f t="shared" si="456"/>
        <v/>
      </c>
    </row>
    <row r="1133" spans="1:36" x14ac:dyDescent="0.25">
      <c r="A1133" s="59"/>
      <c r="B1133" s="59"/>
      <c r="C1133" s="63"/>
      <c r="D1133" s="65"/>
      <c r="E1133" s="51">
        <f t="shared" si="469"/>
        <v>0</v>
      </c>
      <c r="F1133" s="65"/>
      <c r="G1133" s="51">
        <f t="shared" si="470"/>
        <v>0</v>
      </c>
      <c r="H1133" s="65"/>
      <c r="I1133" s="51">
        <f t="shared" si="471"/>
        <v>0</v>
      </c>
      <c r="J1133" s="65"/>
      <c r="K1133" s="51">
        <f t="shared" si="472"/>
        <v>0</v>
      </c>
      <c r="L1133" s="91"/>
      <c r="M1133" s="63"/>
      <c r="N1133" s="63"/>
      <c r="O1133" s="63"/>
      <c r="P1133" s="63"/>
      <c r="Q1133" s="63"/>
      <c r="R1133" s="63"/>
      <c r="S1133" s="51">
        <f t="shared" si="473"/>
        <v>0</v>
      </c>
      <c r="T1133" s="51">
        <f t="shared" si="474"/>
        <v>0</v>
      </c>
      <c r="U1133" s="51">
        <f t="shared" si="475"/>
        <v>0</v>
      </c>
      <c r="V1133" s="51">
        <f t="shared" si="476"/>
        <v>0</v>
      </c>
      <c r="W1133" s="51">
        <f t="shared" si="477"/>
        <v>0</v>
      </c>
      <c r="X1133" s="51">
        <f t="shared" si="478"/>
        <v>0</v>
      </c>
      <c r="Y1133" s="51">
        <f t="shared" si="479"/>
        <v>0</v>
      </c>
      <c r="Z1133" s="42"/>
      <c r="AB1133" s="274" t="str">
        <f t="shared" si="468"/>
        <v>niet invulbaar</v>
      </c>
      <c r="AC1133" s="34"/>
      <c r="AD1133" s="34"/>
      <c r="AE1133" s="34"/>
      <c r="AF1133" s="86"/>
      <c r="AH1133" s="28" t="s">
        <v>245</v>
      </c>
      <c r="AI1133" s="28" t="str" cm="1">
        <f t="array" ref="AI1133">IF(AH1133="h",_xlfn.XLOOKUP(AJ1133,AJ1134:$AJ$2125,AH1134:$AH$2125,""),IF(AH1133="l",IF(AJ1132&lt;&gt;"","sub",""),""))</f>
        <v/>
      </c>
      <c r="AJ1133" s="28" t="str">
        <f t="shared" si="456"/>
        <v/>
      </c>
    </row>
    <row r="1134" spans="1:36" x14ac:dyDescent="0.25">
      <c r="A1134" s="59"/>
      <c r="B1134" s="59"/>
      <c r="C1134" s="63"/>
      <c r="D1134" s="65"/>
      <c r="E1134" s="51">
        <f t="shared" si="469"/>
        <v>0</v>
      </c>
      <c r="F1134" s="65"/>
      <c r="G1134" s="51">
        <f t="shared" si="470"/>
        <v>0</v>
      </c>
      <c r="H1134" s="65"/>
      <c r="I1134" s="51">
        <f t="shared" si="471"/>
        <v>0</v>
      </c>
      <c r="J1134" s="65"/>
      <c r="K1134" s="51">
        <f t="shared" si="472"/>
        <v>0</v>
      </c>
      <c r="L1134" s="91"/>
      <c r="M1134" s="63"/>
      <c r="N1134" s="63"/>
      <c r="O1134" s="63"/>
      <c r="P1134" s="63"/>
      <c r="Q1134" s="63"/>
      <c r="R1134" s="63"/>
      <c r="S1134" s="51">
        <f t="shared" si="473"/>
        <v>0</v>
      </c>
      <c r="T1134" s="51">
        <f t="shared" si="474"/>
        <v>0</v>
      </c>
      <c r="U1134" s="51">
        <f t="shared" si="475"/>
        <v>0</v>
      </c>
      <c r="V1134" s="51">
        <f t="shared" si="476"/>
        <v>0</v>
      </c>
      <c r="W1134" s="51">
        <f t="shared" si="477"/>
        <v>0</v>
      </c>
      <c r="X1134" s="51">
        <f t="shared" si="478"/>
        <v>0</v>
      </c>
      <c r="Y1134" s="51">
        <f t="shared" si="479"/>
        <v>0</v>
      </c>
      <c r="Z1134" s="42"/>
      <c r="AB1134" s="274" t="str">
        <f t="shared" si="468"/>
        <v>niet invulbaar</v>
      </c>
      <c r="AC1134" s="34"/>
      <c r="AD1134" s="34"/>
      <c r="AE1134" s="34"/>
      <c r="AF1134" s="86"/>
      <c r="AH1134" s="28" t="s">
        <v>245</v>
      </c>
      <c r="AI1134" s="28" t="str" cm="1">
        <f t="array" ref="AI1134">IF(AH1134="h",_xlfn.XLOOKUP(AJ1134,AJ1135:$AJ$2125,AH1135:$AH$2125,""),IF(AH1134="l",IF(AJ1133&lt;&gt;"","sub",""),""))</f>
        <v/>
      </c>
      <c r="AJ1134" s="28" t="str">
        <f t="shared" si="456"/>
        <v/>
      </c>
    </row>
    <row r="1135" spans="1:36" x14ac:dyDescent="0.25">
      <c r="A1135" s="59"/>
      <c r="B1135" s="59"/>
      <c r="C1135" s="63"/>
      <c r="D1135" s="65"/>
      <c r="E1135" s="51">
        <f t="shared" si="469"/>
        <v>0</v>
      </c>
      <c r="F1135" s="65"/>
      <c r="G1135" s="51">
        <f t="shared" si="470"/>
        <v>0</v>
      </c>
      <c r="H1135" s="65"/>
      <c r="I1135" s="51">
        <f t="shared" si="471"/>
        <v>0</v>
      </c>
      <c r="J1135" s="65"/>
      <c r="K1135" s="51">
        <f t="shared" si="472"/>
        <v>0</v>
      </c>
      <c r="L1135" s="91"/>
      <c r="M1135" s="63"/>
      <c r="N1135" s="63"/>
      <c r="O1135" s="63"/>
      <c r="P1135" s="63"/>
      <c r="Q1135" s="63"/>
      <c r="R1135" s="63"/>
      <c r="S1135" s="51">
        <f t="shared" si="473"/>
        <v>0</v>
      </c>
      <c r="T1135" s="51">
        <f t="shared" si="474"/>
        <v>0</v>
      </c>
      <c r="U1135" s="51">
        <f t="shared" si="475"/>
        <v>0</v>
      </c>
      <c r="V1135" s="51">
        <f t="shared" si="476"/>
        <v>0</v>
      </c>
      <c r="W1135" s="51">
        <f t="shared" si="477"/>
        <v>0</v>
      </c>
      <c r="X1135" s="51">
        <f t="shared" si="478"/>
        <v>0</v>
      </c>
      <c r="Y1135" s="51">
        <f t="shared" si="479"/>
        <v>0</v>
      </c>
      <c r="Z1135" s="42"/>
      <c r="AB1135" s="274" t="str">
        <f t="shared" si="468"/>
        <v>niet invulbaar</v>
      </c>
      <c r="AC1135" s="34"/>
      <c r="AD1135" s="34"/>
      <c r="AE1135" s="34"/>
      <c r="AF1135" s="86"/>
      <c r="AH1135" s="28" t="s">
        <v>245</v>
      </c>
      <c r="AI1135" s="28" t="str" cm="1">
        <f t="array" ref="AI1135">IF(AH1135="h",_xlfn.XLOOKUP(AJ1135,AJ1136:$AJ$2125,AH1136:$AH$2125,""),IF(AH1135="l",IF(AJ1134&lt;&gt;"","sub",""),""))</f>
        <v/>
      </c>
      <c r="AJ1135" s="28" t="str">
        <f t="shared" si="456"/>
        <v/>
      </c>
    </row>
    <row r="1136" spans="1:36" x14ac:dyDescent="0.25">
      <c r="A1136" s="59"/>
      <c r="B1136" s="59"/>
      <c r="C1136" s="63"/>
      <c r="D1136" s="65"/>
      <c r="E1136" s="51">
        <f t="shared" si="469"/>
        <v>0</v>
      </c>
      <c r="F1136" s="65"/>
      <c r="G1136" s="51">
        <f t="shared" si="470"/>
        <v>0</v>
      </c>
      <c r="H1136" s="65"/>
      <c r="I1136" s="51">
        <f t="shared" si="471"/>
        <v>0</v>
      </c>
      <c r="J1136" s="65"/>
      <c r="K1136" s="51">
        <f t="shared" si="472"/>
        <v>0</v>
      </c>
      <c r="L1136" s="91"/>
      <c r="M1136" s="63"/>
      <c r="N1136" s="63"/>
      <c r="O1136" s="63"/>
      <c r="P1136" s="63"/>
      <c r="Q1136" s="63"/>
      <c r="R1136" s="63"/>
      <c r="S1136" s="51">
        <f t="shared" si="473"/>
        <v>0</v>
      </c>
      <c r="T1136" s="51">
        <f t="shared" si="474"/>
        <v>0</v>
      </c>
      <c r="U1136" s="51">
        <f t="shared" si="475"/>
        <v>0</v>
      </c>
      <c r="V1136" s="51">
        <f t="shared" si="476"/>
        <v>0</v>
      </c>
      <c r="W1136" s="51">
        <f t="shared" si="477"/>
        <v>0</v>
      </c>
      <c r="X1136" s="51">
        <f t="shared" si="478"/>
        <v>0</v>
      </c>
      <c r="Y1136" s="51">
        <f t="shared" si="479"/>
        <v>0</v>
      </c>
      <c r="Z1136" s="42"/>
      <c r="AB1136" s="274" t="str">
        <f t="shared" si="468"/>
        <v>niet invulbaar</v>
      </c>
      <c r="AC1136" s="34"/>
      <c r="AD1136" s="34"/>
      <c r="AE1136" s="34"/>
      <c r="AF1136" s="86"/>
      <c r="AH1136" s="28" t="s">
        <v>245</v>
      </c>
      <c r="AI1136" s="28" t="str" cm="1">
        <f t="array" ref="AI1136">IF(AH1136="h",_xlfn.XLOOKUP(AJ1136,AJ1137:$AJ$2125,AH1137:$AH$2125,""),IF(AH1136="l",IF(AJ1135&lt;&gt;"","sub",""),""))</f>
        <v/>
      </c>
      <c r="AJ1136" s="28" t="str">
        <f t="shared" si="456"/>
        <v/>
      </c>
    </row>
    <row r="1137" spans="1:36" x14ac:dyDescent="0.25">
      <c r="A1137" s="59"/>
      <c r="B1137" s="59"/>
      <c r="C1137" s="63"/>
      <c r="D1137" s="65"/>
      <c r="E1137" s="51">
        <f t="shared" si="469"/>
        <v>0</v>
      </c>
      <c r="F1137" s="65"/>
      <c r="G1137" s="51">
        <f t="shared" si="470"/>
        <v>0</v>
      </c>
      <c r="H1137" s="65"/>
      <c r="I1137" s="51">
        <f t="shared" si="471"/>
        <v>0</v>
      </c>
      <c r="J1137" s="65"/>
      <c r="K1137" s="51">
        <f t="shared" si="472"/>
        <v>0</v>
      </c>
      <c r="L1137" s="91"/>
      <c r="M1137" s="63"/>
      <c r="N1137" s="63"/>
      <c r="O1137" s="63"/>
      <c r="P1137" s="63"/>
      <c r="Q1137" s="63"/>
      <c r="R1137" s="63"/>
      <c r="S1137" s="51">
        <f t="shared" si="473"/>
        <v>0</v>
      </c>
      <c r="T1137" s="51">
        <f t="shared" si="474"/>
        <v>0</v>
      </c>
      <c r="U1137" s="51">
        <f t="shared" si="475"/>
        <v>0</v>
      </c>
      <c r="V1137" s="51">
        <f t="shared" si="476"/>
        <v>0</v>
      </c>
      <c r="W1137" s="51">
        <f t="shared" si="477"/>
        <v>0</v>
      </c>
      <c r="X1137" s="51">
        <f t="shared" si="478"/>
        <v>0</v>
      </c>
      <c r="Y1137" s="51">
        <f t="shared" si="479"/>
        <v>0</v>
      </c>
      <c r="Z1137" s="42"/>
      <c r="AB1137" s="274" t="str">
        <f t="shared" si="468"/>
        <v>niet invulbaar</v>
      </c>
      <c r="AC1137" s="34"/>
      <c r="AD1137" s="34"/>
      <c r="AE1137" s="34"/>
      <c r="AF1137" s="86"/>
      <c r="AH1137" s="28" t="s">
        <v>245</v>
      </c>
      <c r="AI1137" s="28" t="str" cm="1">
        <f t="array" ref="AI1137">IF(AH1137="h",_xlfn.XLOOKUP(AJ1137,AJ1138:$AJ$2125,AH1138:$AH$2125,""),IF(AH1137="l",IF(AJ1136&lt;&gt;"","sub",""),""))</f>
        <v/>
      </c>
      <c r="AJ1137" s="28" t="str">
        <f t="shared" si="456"/>
        <v/>
      </c>
    </row>
    <row r="1138" spans="1:36" x14ac:dyDescent="0.25">
      <c r="A1138" s="59"/>
      <c r="B1138" s="59"/>
      <c r="C1138" s="63"/>
      <c r="D1138" s="65"/>
      <c r="E1138" s="51">
        <f t="shared" si="469"/>
        <v>0</v>
      </c>
      <c r="F1138" s="65"/>
      <c r="G1138" s="51">
        <f t="shared" si="470"/>
        <v>0</v>
      </c>
      <c r="H1138" s="65"/>
      <c r="I1138" s="51">
        <f t="shared" si="471"/>
        <v>0</v>
      </c>
      <c r="J1138" s="65"/>
      <c r="K1138" s="51">
        <f t="shared" si="472"/>
        <v>0</v>
      </c>
      <c r="L1138" s="91"/>
      <c r="M1138" s="63"/>
      <c r="N1138" s="63"/>
      <c r="O1138" s="63"/>
      <c r="P1138" s="63"/>
      <c r="Q1138" s="63"/>
      <c r="R1138" s="63"/>
      <c r="S1138" s="51">
        <f t="shared" si="473"/>
        <v>0</v>
      </c>
      <c r="T1138" s="51">
        <f t="shared" si="474"/>
        <v>0</v>
      </c>
      <c r="U1138" s="51">
        <f t="shared" si="475"/>
        <v>0</v>
      </c>
      <c r="V1138" s="51">
        <f t="shared" si="476"/>
        <v>0</v>
      </c>
      <c r="W1138" s="51">
        <f t="shared" si="477"/>
        <v>0</v>
      </c>
      <c r="X1138" s="51">
        <f t="shared" si="478"/>
        <v>0</v>
      </c>
      <c r="Y1138" s="51">
        <f t="shared" si="479"/>
        <v>0</v>
      </c>
      <c r="Z1138" s="42"/>
      <c r="AB1138" s="274" t="str">
        <f t="shared" si="468"/>
        <v>niet invulbaar</v>
      </c>
      <c r="AC1138" s="34"/>
      <c r="AD1138" s="34"/>
      <c r="AE1138" s="34"/>
      <c r="AF1138" s="86"/>
      <c r="AH1138" s="28" t="s">
        <v>245</v>
      </c>
      <c r="AI1138" s="28" t="str" cm="1">
        <f t="array" ref="AI1138">IF(AH1138="h",_xlfn.XLOOKUP(AJ1138,AJ1139:$AJ$2125,AH1139:$AH$2125,""),IF(AH1138="l",IF(AJ1137&lt;&gt;"","sub",""),""))</f>
        <v/>
      </c>
      <c r="AJ1138" s="28" t="str">
        <f t="shared" si="456"/>
        <v/>
      </c>
    </row>
    <row r="1139" spans="1:36" x14ac:dyDescent="0.25">
      <c r="A1139" s="59"/>
      <c r="B1139" s="59"/>
      <c r="C1139" s="63"/>
      <c r="D1139" s="65"/>
      <c r="E1139" s="51">
        <f t="shared" si="469"/>
        <v>0</v>
      </c>
      <c r="F1139" s="65"/>
      <c r="G1139" s="51">
        <f t="shared" si="470"/>
        <v>0</v>
      </c>
      <c r="H1139" s="65"/>
      <c r="I1139" s="51">
        <f t="shared" si="471"/>
        <v>0</v>
      </c>
      <c r="J1139" s="65"/>
      <c r="K1139" s="51">
        <f t="shared" si="472"/>
        <v>0</v>
      </c>
      <c r="L1139" s="91"/>
      <c r="M1139" s="63"/>
      <c r="N1139" s="63"/>
      <c r="O1139" s="63"/>
      <c r="P1139" s="63"/>
      <c r="Q1139" s="63"/>
      <c r="R1139" s="63"/>
      <c r="S1139" s="51">
        <f t="shared" si="473"/>
        <v>0</v>
      </c>
      <c r="T1139" s="51">
        <f t="shared" si="474"/>
        <v>0</v>
      </c>
      <c r="U1139" s="51">
        <f t="shared" si="475"/>
        <v>0</v>
      </c>
      <c r="V1139" s="51">
        <f t="shared" si="476"/>
        <v>0</v>
      </c>
      <c r="W1139" s="51">
        <f t="shared" si="477"/>
        <v>0</v>
      </c>
      <c r="X1139" s="51">
        <f t="shared" si="478"/>
        <v>0</v>
      </c>
      <c r="Y1139" s="51">
        <f t="shared" si="479"/>
        <v>0</v>
      </c>
      <c r="Z1139" s="42"/>
      <c r="AB1139" s="274" t="str">
        <f t="shared" si="468"/>
        <v>niet invulbaar</v>
      </c>
      <c r="AC1139" s="34"/>
      <c r="AD1139" s="34"/>
      <c r="AE1139" s="34"/>
      <c r="AF1139" s="86"/>
      <c r="AH1139" s="28" t="s">
        <v>245</v>
      </c>
      <c r="AI1139" s="28" t="str" cm="1">
        <f t="array" ref="AI1139">IF(AH1139="h",_xlfn.XLOOKUP(AJ1139,AJ1140:$AJ$2125,AH1140:$AH$2125,""),IF(AH1139="l",IF(AJ1138&lt;&gt;"","sub",""),""))</f>
        <v/>
      </c>
      <c r="AJ1139" s="28" t="str">
        <f t="shared" si="456"/>
        <v/>
      </c>
    </row>
    <row r="1140" spans="1:36" x14ac:dyDescent="0.25">
      <c r="A1140" s="59"/>
      <c r="B1140" s="59"/>
      <c r="C1140" s="63"/>
      <c r="D1140" s="65"/>
      <c r="E1140" s="51">
        <f t="shared" si="469"/>
        <v>0</v>
      </c>
      <c r="F1140" s="65"/>
      <c r="G1140" s="51">
        <f t="shared" si="470"/>
        <v>0</v>
      </c>
      <c r="H1140" s="65"/>
      <c r="I1140" s="51">
        <f t="shared" si="471"/>
        <v>0</v>
      </c>
      <c r="J1140" s="65"/>
      <c r="K1140" s="51">
        <f t="shared" si="472"/>
        <v>0</v>
      </c>
      <c r="L1140" s="91"/>
      <c r="M1140" s="63"/>
      <c r="N1140" s="63"/>
      <c r="O1140" s="63"/>
      <c r="P1140" s="63"/>
      <c r="Q1140" s="63"/>
      <c r="R1140" s="63"/>
      <c r="S1140" s="51">
        <f t="shared" si="473"/>
        <v>0</v>
      </c>
      <c r="T1140" s="51">
        <f t="shared" si="474"/>
        <v>0</v>
      </c>
      <c r="U1140" s="51">
        <f t="shared" si="475"/>
        <v>0</v>
      </c>
      <c r="V1140" s="51">
        <f t="shared" si="476"/>
        <v>0</v>
      </c>
      <c r="W1140" s="51">
        <f t="shared" si="477"/>
        <v>0</v>
      </c>
      <c r="X1140" s="51">
        <f t="shared" si="478"/>
        <v>0</v>
      </c>
      <c r="Y1140" s="51">
        <f t="shared" si="479"/>
        <v>0</v>
      </c>
      <c r="Z1140" s="42"/>
      <c r="AB1140" s="274" t="str">
        <f t="shared" si="468"/>
        <v>niet invulbaar</v>
      </c>
      <c r="AC1140" s="34"/>
      <c r="AD1140" s="34"/>
      <c r="AE1140" s="34"/>
      <c r="AF1140" s="86"/>
      <c r="AH1140" s="28" t="s">
        <v>245</v>
      </c>
      <c r="AI1140" s="28" t="str" cm="1">
        <f t="array" ref="AI1140">IF(AH1140="h",_xlfn.XLOOKUP(AJ1140,AJ1141:$AJ$2125,AH1141:$AH$2125,""),IF(AH1140="l",IF(AJ1139&lt;&gt;"","sub",""),""))</f>
        <v/>
      </c>
      <c r="AJ1140" s="28" t="str">
        <f t="shared" si="456"/>
        <v/>
      </c>
    </row>
    <row r="1141" spans="1:36" x14ac:dyDescent="0.25">
      <c r="A1141" s="59"/>
      <c r="B1141" s="59"/>
      <c r="C1141" s="63"/>
      <c r="D1141" s="65"/>
      <c r="E1141" s="51">
        <f t="shared" si="469"/>
        <v>0</v>
      </c>
      <c r="F1141" s="65"/>
      <c r="G1141" s="51">
        <f t="shared" si="470"/>
        <v>0</v>
      </c>
      <c r="H1141" s="65"/>
      <c r="I1141" s="51">
        <f t="shared" si="471"/>
        <v>0</v>
      </c>
      <c r="J1141" s="65"/>
      <c r="K1141" s="51">
        <f t="shared" si="472"/>
        <v>0</v>
      </c>
      <c r="L1141" s="91"/>
      <c r="M1141" s="63"/>
      <c r="N1141" s="63"/>
      <c r="O1141" s="63"/>
      <c r="P1141" s="63"/>
      <c r="Q1141" s="63"/>
      <c r="R1141" s="63"/>
      <c r="S1141" s="51">
        <f t="shared" si="473"/>
        <v>0</v>
      </c>
      <c r="T1141" s="51">
        <f t="shared" si="474"/>
        <v>0</v>
      </c>
      <c r="U1141" s="51">
        <f t="shared" si="475"/>
        <v>0</v>
      </c>
      <c r="V1141" s="51">
        <f t="shared" si="476"/>
        <v>0</v>
      </c>
      <c r="W1141" s="51">
        <f t="shared" si="477"/>
        <v>0</v>
      </c>
      <c r="X1141" s="51">
        <f t="shared" si="478"/>
        <v>0</v>
      </c>
      <c r="Y1141" s="51">
        <f t="shared" si="479"/>
        <v>0</v>
      </c>
      <c r="Z1141" s="42"/>
      <c r="AB1141" s="274" t="str">
        <f t="shared" si="468"/>
        <v>niet invulbaar</v>
      </c>
      <c r="AC1141" s="34"/>
      <c r="AD1141" s="34"/>
      <c r="AE1141" s="34"/>
      <c r="AF1141" s="86"/>
      <c r="AH1141" s="28" t="s">
        <v>245</v>
      </c>
      <c r="AI1141" s="28" t="str" cm="1">
        <f t="array" ref="AI1141">IF(AH1141="h",_xlfn.XLOOKUP(AJ1141,AJ1142:$AJ$2125,AH1142:$AH$2125,""),IF(AH1141="l",IF(AJ1140&lt;&gt;"","sub",""),""))</f>
        <v/>
      </c>
      <c r="AJ1141" s="28" t="str">
        <f t="shared" si="456"/>
        <v/>
      </c>
    </row>
    <row r="1142" spans="1:36" x14ac:dyDescent="0.25">
      <c r="A1142" s="59"/>
      <c r="B1142" s="59"/>
      <c r="C1142" s="63"/>
      <c r="D1142" s="65"/>
      <c r="E1142" s="51">
        <f t="shared" si="469"/>
        <v>0</v>
      </c>
      <c r="F1142" s="65"/>
      <c r="G1142" s="51">
        <f t="shared" si="470"/>
        <v>0</v>
      </c>
      <c r="H1142" s="65"/>
      <c r="I1142" s="51">
        <f t="shared" si="471"/>
        <v>0</v>
      </c>
      <c r="J1142" s="65"/>
      <c r="K1142" s="51">
        <f t="shared" si="472"/>
        <v>0</v>
      </c>
      <c r="L1142" s="91"/>
      <c r="M1142" s="63"/>
      <c r="N1142" s="63"/>
      <c r="O1142" s="63"/>
      <c r="P1142" s="63"/>
      <c r="Q1142" s="63"/>
      <c r="R1142" s="63"/>
      <c r="S1142" s="51">
        <f t="shared" si="473"/>
        <v>0</v>
      </c>
      <c r="T1142" s="51">
        <f t="shared" si="474"/>
        <v>0</v>
      </c>
      <c r="U1142" s="51">
        <f t="shared" si="475"/>
        <v>0</v>
      </c>
      <c r="V1142" s="51">
        <f t="shared" si="476"/>
        <v>0</v>
      </c>
      <c r="W1142" s="51">
        <f t="shared" si="477"/>
        <v>0</v>
      </c>
      <c r="X1142" s="51">
        <f t="shared" si="478"/>
        <v>0</v>
      </c>
      <c r="Y1142" s="51">
        <f t="shared" si="479"/>
        <v>0</v>
      </c>
      <c r="Z1142" s="42"/>
      <c r="AB1142" s="274" t="str">
        <f t="shared" si="468"/>
        <v>niet invulbaar</v>
      </c>
      <c r="AC1142" s="34"/>
      <c r="AD1142" s="34"/>
      <c r="AE1142" s="34"/>
      <c r="AF1142" s="86"/>
      <c r="AH1142" s="28" t="s">
        <v>245</v>
      </c>
      <c r="AI1142" s="28" t="str" cm="1">
        <f t="array" ref="AI1142">IF(AH1142="h",_xlfn.XLOOKUP(AJ1142,AJ1143:$AJ$2125,AH1143:$AH$2125,""),IF(AH1142="l",IF(AJ1141&lt;&gt;"","sub",""),""))</f>
        <v/>
      </c>
      <c r="AJ1142" s="28" t="str">
        <f t="shared" si="456"/>
        <v/>
      </c>
    </row>
    <row r="1143" spans="1:36" x14ac:dyDescent="0.25">
      <c r="A1143" s="59"/>
      <c r="B1143" s="59"/>
      <c r="C1143" s="63"/>
      <c r="D1143" s="65"/>
      <c r="E1143" s="51">
        <f t="shared" si="469"/>
        <v>0</v>
      </c>
      <c r="F1143" s="65"/>
      <c r="G1143" s="51">
        <f t="shared" si="470"/>
        <v>0</v>
      </c>
      <c r="H1143" s="65"/>
      <c r="I1143" s="51">
        <f t="shared" si="471"/>
        <v>0</v>
      </c>
      <c r="J1143" s="65"/>
      <c r="K1143" s="51">
        <f t="shared" si="472"/>
        <v>0</v>
      </c>
      <c r="L1143" s="91"/>
      <c r="M1143" s="63"/>
      <c r="N1143" s="63"/>
      <c r="O1143" s="63"/>
      <c r="P1143" s="63"/>
      <c r="Q1143" s="63"/>
      <c r="R1143" s="63"/>
      <c r="S1143" s="51">
        <f t="shared" si="473"/>
        <v>0</v>
      </c>
      <c r="T1143" s="51">
        <f t="shared" si="474"/>
        <v>0</v>
      </c>
      <c r="U1143" s="51">
        <f t="shared" si="475"/>
        <v>0</v>
      </c>
      <c r="V1143" s="51">
        <f t="shared" si="476"/>
        <v>0</v>
      </c>
      <c r="W1143" s="51">
        <f t="shared" si="477"/>
        <v>0</v>
      </c>
      <c r="X1143" s="51">
        <f t="shared" si="478"/>
        <v>0</v>
      </c>
      <c r="Y1143" s="51">
        <f t="shared" si="479"/>
        <v>0</v>
      </c>
      <c r="Z1143" s="42"/>
      <c r="AB1143" s="274" t="str">
        <f t="shared" si="468"/>
        <v>niet invulbaar</v>
      </c>
      <c r="AC1143" s="34"/>
      <c r="AD1143" s="34"/>
      <c r="AE1143" s="34"/>
      <c r="AF1143" s="86"/>
      <c r="AH1143" s="28" t="s">
        <v>245</v>
      </c>
      <c r="AI1143" s="28" t="str" cm="1">
        <f t="array" ref="AI1143">IF(AH1143="h",_xlfn.XLOOKUP(AJ1143,AJ1144:$AJ$2125,AH1144:$AH$2125,""),IF(AH1143="l",IF(AJ1142&lt;&gt;"","sub",""),""))</f>
        <v/>
      </c>
      <c r="AJ1143" s="28" t="str">
        <f t="shared" si="456"/>
        <v/>
      </c>
    </row>
    <row r="1144" spans="1:36" x14ac:dyDescent="0.25">
      <c r="A1144" s="59"/>
      <c r="B1144" s="59"/>
      <c r="C1144" s="63"/>
      <c r="D1144" s="65"/>
      <c r="E1144" s="51">
        <f t="shared" si="469"/>
        <v>0</v>
      </c>
      <c r="F1144" s="65"/>
      <c r="G1144" s="51">
        <f t="shared" si="470"/>
        <v>0</v>
      </c>
      <c r="H1144" s="65"/>
      <c r="I1144" s="51">
        <f t="shared" si="471"/>
        <v>0</v>
      </c>
      <c r="J1144" s="65"/>
      <c r="K1144" s="51">
        <f t="shared" si="472"/>
        <v>0</v>
      </c>
      <c r="L1144" s="91"/>
      <c r="M1144" s="63"/>
      <c r="N1144" s="63"/>
      <c r="O1144" s="63"/>
      <c r="P1144" s="63"/>
      <c r="Q1144" s="63"/>
      <c r="R1144" s="63"/>
      <c r="S1144" s="51">
        <f t="shared" si="473"/>
        <v>0</v>
      </c>
      <c r="T1144" s="51">
        <f t="shared" si="474"/>
        <v>0</v>
      </c>
      <c r="U1144" s="51">
        <f t="shared" si="475"/>
        <v>0</v>
      </c>
      <c r="V1144" s="51">
        <f t="shared" si="476"/>
        <v>0</v>
      </c>
      <c r="W1144" s="51">
        <f t="shared" si="477"/>
        <v>0</v>
      </c>
      <c r="X1144" s="51">
        <f t="shared" si="478"/>
        <v>0</v>
      </c>
      <c r="Y1144" s="51">
        <f t="shared" si="479"/>
        <v>0</v>
      </c>
      <c r="Z1144" s="42"/>
      <c r="AB1144" s="274" t="str">
        <f t="shared" si="468"/>
        <v>niet invulbaar</v>
      </c>
      <c r="AC1144" s="34"/>
      <c r="AD1144" s="34"/>
      <c r="AE1144" s="34"/>
      <c r="AF1144" s="86"/>
      <c r="AH1144" s="28" t="s">
        <v>245</v>
      </c>
      <c r="AI1144" s="28" t="str" cm="1">
        <f t="array" ref="AI1144">IF(AH1144="h",_xlfn.XLOOKUP(AJ1144,AJ1145:$AJ$2125,AH1145:$AH$2125,""),IF(AH1144="l",IF(AJ1143&lt;&gt;"","sub",""),""))</f>
        <v/>
      </c>
      <c r="AJ1144" s="28" t="str">
        <f t="shared" si="456"/>
        <v/>
      </c>
    </row>
    <row r="1145" spans="1:36" x14ac:dyDescent="0.25">
      <c r="A1145" s="59"/>
      <c r="B1145" s="59"/>
      <c r="C1145" s="63"/>
      <c r="D1145" s="65"/>
      <c r="E1145" s="51">
        <f t="shared" si="469"/>
        <v>0</v>
      </c>
      <c r="F1145" s="65"/>
      <c r="G1145" s="51">
        <f t="shared" si="470"/>
        <v>0</v>
      </c>
      <c r="H1145" s="65"/>
      <c r="I1145" s="51">
        <f t="shared" si="471"/>
        <v>0</v>
      </c>
      <c r="J1145" s="65"/>
      <c r="K1145" s="51">
        <f t="shared" si="472"/>
        <v>0</v>
      </c>
      <c r="L1145" s="91"/>
      <c r="M1145" s="63"/>
      <c r="N1145" s="63"/>
      <c r="O1145" s="63"/>
      <c r="P1145" s="63"/>
      <c r="Q1145" s="63"/>
      <c r="R1145" s="63"/>
      <c r="S1145" s="51">
        <f t="shared" si="473"/>
        <v>0</v>
      </c>
      <c r="T1145" s="51">
        <f t="shared" si="474"/>
        <v>0</v>
      </c>
      <c r="U1145" s="51">
        <f t="shared" si="475"/>
        <v>0</v>
      </c>
      <c r="V1145" s="51">
        <f t="shared" si="476"/>
        <v>0</v>
      </c>
      <c r="W1145" s="51">
        <f t="shared" si="477"/>
        <v>0</v>
      </c>
      <c r="X1145" s="51">
        <f t="shared" si="478"/>
        <v>0</v>
      </c>
      <c r="Y1145" s="51">
        <f t="shared" si="479"/>
        <v>0</v>
      </c>
      <c r="Z1145" s="42"/>
      <c r="AB1145" s="274" t="str">
        <f t="shared" si="468"/>
        <v>niet invulbaar</v>
      </c>
      <c r="AC1145" s="34"/>
      <c r="AD1145" s="34"/>
      <c r="AE1145" s="34"/>
      <c r="AF1145" s="86"/>
      <c r="AH1145" s="28" t="s">
        <v>245</v>
      </c>
      <c r="AI1145" s="28" t="str" cm="1">
        <f t="array" ref="AI1145">IF(AH1145="h",_xlfn.XLOOKUP(AJ1145,AJ1146:$AJ$2125,AH1146:$AH$2125,""),IF(AH1145="l",IF(AJ1144&lt;&gt;"","sub",""),""))</f>
        <v/>
      </c>
      <c r="AJ1145" s="28" t="str">
        <f t="shared" si="456"/>
        <v/>
      </c>
    </row>
    <row r="1146" spans="1:36" x14ac:dyDescent="0.25">
      <c r="A1146" s="59"/>
      <c r="B1146" s="59"/>
      <c r="C1146" s="63"/>
      <c r="D1146" s="65"/>
      <c r="E1146" s="51">
        <f t="shared" si="469"/>
        <v>0</v>
      </c>
      <c r="F1146" s="65"/>
      <c r="G1146" s="51">
        <f t="shared" si="470"/>
        <v>0</v>
      </c>
      <c r="H1146" s="65"/>
      <c r="I1146" s="51">
        <f t="shared" si="471"/>
        <v>0</v>
      </c>
      <c r="J1146" s="65"/>
      <c r="K1146" s="51">
        <f t="shared" si="472"/>
        <v>0</v>
      </c>
      <c r="L1146" s="91"/>
      <c r="M1146" s="63"/>
      <c r="N1146" s="63"/>
      <c r="O1146" s="63"/>
      <c r="P1146" s="63"/>
      <c r="Q1146" s="63"/>
      <c r="R1146" s="63"/>
      <c r="S1146" s="51">
        <f t="shared" si="473"/>
        <v>0</v>
      </c>
      <c r="T1146" s="51">
        <f t="shared" si="474"/>
        <v>0</v>
      </c>
      <c r="U1146" s="51">
        <f t="shared" si="475"/>
        <v>0</v>
      </c>
      <c r="V1146" s="51">
        <f t="shared" si="476"/>
        <v>0</v>
      </c>
      <c r="W1146" s="51">
        <f t="shared" si="477"/>
        <v>0</v>
      </c>
      <c r="X1146" s="51">
        <f t="shared" si="478"/>
        <v>0</v>
      </c>
      <c r="Y1146" s="51">
        <f t="shared" si="479"/>
        <v>0</v>
      </c>
      <c r="Z1146" s="42"/>
      <c r="AB1146" s="274" t="str">
        <f t="shared" si="468"/>
        <v>niet invulbaar</v>
      </c>
      <c r="AC1146" s="34"/>
      <c r="AD1146" s="34"/>
      <c r="AE1146" s="34"/>
      <c r="AF1146" s="86"/>
      <c r="AH1146" s="28" t="s">
        <v>245</v>
      </c>
      <c r="AI1146" s="28" t="str" cm="1">
        <f t="array" ref="AI1146">IF(AH1146="h",_xlfn.XLOOKUP(AJ1146,AJ1147:$AJ$2125,AH1147:$AH$2125,""),IF(AH1146="l",IF(AJ1145&lt;&gt;"","sub",""),""))</f>
        <v/>
      </c>
      <c r="AJ1146" s="28" t="str">
        <f t="shared" si="456"/>
        <v/>
      </c>
    </row>
    <row r="1147" spans="1:36" x14ac:dyDescent="0.25">
      <c r="A1147" s="59"/>
      <c r="B1147" s="59"/>
      <c r="C1147" s="63"/>
      <c r="D1147" s="65"/>
      <c r="E1147" s="51">
        <f t="shared" si="469"/>
        <v>0</v>
      </c>
      <c r="F1147" s="65"/>
      <c r="G1147" s="51">
        <f t="shared" si="470"/>
        <v>0</v>
      </c>
      <c r="H1147" s="65"/>
      <c r="I1147" s="51">
        <f t="shared" si="471"/>
        <v>0</v>
      </c>
      <c r="J1147" s="65"/>
      <c r="K1147" s="51">
        <f t="shared" si="472"/>
        <v>0</v>
      </c>
      <c r="L1147" s="91"/>
      <c r="M1147" s="63"/>
      <c r="N1147" s="63"/>
      <c r="O1147" s="63"/>
      <c r="P1147" s="63"/>
      <c r="Q1147" s="63"/>
      <c r="R1147" s="63"/>
      <c r="S1147" s="51">
        <f t="shared" si="473"/>
        <v>0</v>
      </c>
      <c r="T1147" s="51">
        <f t="shared" si="474"/>
        <v>0</v>
      </c>
      <c r="U1147" s="51">
        <f t="shared" si="475"/>
        <v>0</v>
      </c>
      <c r="V1147" s="51">
        <f t="shared" si="476"/>
        <v>0</v>
      </c>
      <c r="W1147" s="51">
        <f t="shared" si="477"/>
        <v>0</v>
      </c>
      <c r="X1147" s="51">
        <f t="shared" si="478"/>
        <v>0</v>
      </c>
      <c r="Y1147" s="51">
        <f t="shared" si="479"/>
        <v>0</v>
      </c>
      <c r="Z1147" s="42"/>
      <c r="AB1147" s="274" t="str">
        <f t="shared" si="468"/>
        <v>niet invulbaar</v>
      </c>
      <c r="AC1147" s="34"/>
      <c r="AD1147" s="34"/>
      <c r="AE1147" s="34"/>
      <c r="AF1147" s="86"/>
      <c r="AH1147" s="28" t="s">
        <v>245</v>
      </c>
      <c r="AI1147" s="28" t="str" cm="1">
        <f t="array" ref="AI1147">IF(AH1147="h",_xlfn.XLOOKUP(AJ1147,AJ1148:$AJ$2125,AH1148:$AH$2125,""),IF(AH1147="l",IF(AJ1146&lt;&gt;"","sub",""),""))</f>
        <v/>
      </c>
      <c r="AJ1147" s="28" t="str">
        <f t="shared" si="456"/>
        <v/>
      </c>
    </row>
    <row r="1148" spans="1:36" x14ac:dyDescent="0.25">
      <c r="A1148" s="93" t="s">
        <v>120</v>
      </c>
      <c r="B1148" s="35"/>
      <c r="C1148" s="35"/>
      <c r="D1148" s="92"/>
      <c r="E1148" s="57">
        <f>SUM(E1068:E1147)</f>
        <v>0</v>
      </c>
      <c r="F1148" s="92"/>
      <c r="G1148" s="57">
        <f>SUM(G1068:G1147)</f>
        <v>0</v>
      </c>
      <c r="H1148" s="92"/>
      <c r="I1148" s="57">
        <f>SUM(I1068:I1147)</f>
        <v>0</v>
      </c>
      <c r="J1148" s="92"/>
      <c r="K1148" s="57">
        <f>SUM(K1068:K1147)</f>
        <v>0</v>
      </c>
      <c r="L1148" s="91"/>
      <c r="M1148" s="90"/>
      <c r="N1148" s="90"/>
      <c r="O1148" s="90"/>
      <c r="P1148" s="90"/>
      <c r="Q1148" s="90"/>
      <c r="R1148" s="90"/>
      <c r="S1148" s="57">
        <f t="shared" ref="S1148:Y1148" si="480">SUM(S1068:S1147)</f>
        <v>0</v>
      </c>
      <c r="T1148" s="57">
        <f t="shared" si="480"/>
        <v>0</v>
      </c>
      <c r="U1148" s="57">
        <f t="shared" si="480"/>
        <v>0</v>
      </c>
      <c r="V1148" s="57">
        <f t="shared" si="480"/>
        <v>0</v>
      </c>
      <c r="W1148" s="57">
        <f t="shared" si="480"/>
        <v>0</v>
      </c>
      <c r="X1148" s="57">
        <f t="shared" si="480"/>
        <v>0</v>
      </c>
      <c r="Y1148" s="57">
        <f t="shared" si="480"/>
        <v>0</v>
      </c>
      <c r="Z1148" s="35"/>
      <c r="AB1148" s="34" t="str">
        <f t="shared" si="468"/>
        <v>leeg</v>
      </c>
      <c r="AC1148" s="34"/>
      <c r="AD1148" s="34"/>
      <c r="AE1148" s="34"/>
      <c r="AF1148" s="86"/>
      <c r="AH1148" s="28" t="s">
        <v>182</v>
      </c>
      <c r="AI1148" s="28" t="str" cm="1">
        <f t="array" ref="AI1148">IF(AH1148="h",_xlfn.XLOOKUP(AJ1148,AJ1149:$AJ$2125,AH1149:$AH$2125,""),IF(AH1148="l",IF(AJ1147&lt;&gt;"","sub",""),""))</f>
        <v/>
      </c>
      <c r="AJ1148" s="28" t="str">
        <f t="shared" si="456"/>
        <v/>
      </c>
    </row>
    <row r="1149" spans="1:36" hidden="1" x14ac:dyDescent="0.25">
      <c r="A1149" s="59"/>
      <c r="B1149" s="59"/>
      <c r="C1149" s="59"/>
      <c r="D1149" s="65"/>
      <c r="E1149" s="59"/>
      <c r="F1149" s="65"/>
      <c r="G1149" s="65"/>
      <c r="H1149" s="65"/>
      <c r="I1149" s="65"/>
      <c r="J1149" s="65"/>
      <c r="K1149" s="65"/>
      <c r="L1149" s="91"/>
      <c r="M1149" s="63"/>
      <c r="N1149" s="63"/>
      <c r="O1149" s="63"/>
      <c r="P1149" s="63"/>
      <c r="Q1149" s="63"/>
      <c r="R1149" s="63"/>
      <c r="S1149" s="65"/>
      <c r="T1149" s="65"/>
      <c r="U1149" s="65"/>
      <c r="V1149" s="65"/>
      <c r="W1149" s="65"/>
      <c r="X1149" s="65"/>
      <c r="Y1149" s="65"/>
      <c r="Z1149" s="42"/>
      <c r="AB1149" s="274" t="str">
        <f t="shared" si="468"/>
        <v>niet invulbaar</v>
      </c>
      <c r="AC1149" s="34"/>
      <c r="AD1149" s="34"/>
      <c r="AE1149" s="34"/>
      <c r="AF1149" s="86"/>
      <c r="AH1149" s="28" t="s">
        <v>245</v>
      </c>
      <c r="AI1149" s="28" t="str" cm="1">
        <f t="array" ref="AI1149">IF(AH1149="h",_xlfn.XLOOKUP(AJ1149,AJ1150:$AJ$2125,AH1150:$AH$2125,""),IF(AH1149="l",IF(AJ1148&lt;&gt;"","sub",""),""))</f>
        <v/>
      </c>
      <c r="AJ1149" s="28" t="str">
        <f t="shared" si="456"/>
        <v/>
      </c>
    </row>
    <row r="1150" spans="1:36" hidden="1" x14ac:dyDescent="0.25">
      <c r="A1150" s="94" t="s">
        <v>48</v>
      </c>
      <c r="B1150" s="59"/>
      <c r="C1150" s="63"/>
      <c r="D1150" s="59"/>
      <c r="E1150" s="59"/>
      <c r="F1150" s="65"/>
      <c r="G1150" s="65"/>
      <c r="H1150" s="65"/>
      <c r="I1150" s="65"/>
      <c r="J1150" s="65"/>
      <c r="K1150" s="65"/>
      <c r="L1150" s="91"/>
      <c r="M1150" s="63"/>
      <c r="N1150" s="63"/>
      <c r="O1150" s="63"/>
      <c r="P1150" s="63"/>
      <c r="Q1150" s="63"/>
      <c r="R1150" s="63"/>
      <c r="S1150" s="65"/>
      <c r="T1150" s="65"/>
      <c r="U1150" s="65"/>
      <c r="V1150" s="65"/>
      <c r="W1150" s="65"/>
      <c r="X1150" s="65"/>
      <c r="Y1150" s="65"/>
      <c r="Z1150" s="42"/>
      <c r="AB1150" s="274" t="str">
        <f t="shared" si="468"/>
        <v>niet invulbaar</v>
      </c>
      <c r="AC1150" s="34"/>
      <c r="AD1150" s="34"/>
      <c r="AE1150" s="34"/>
      <c r="AF1150" s="86"/>
      <c r="AH1150" s="28" t="s">
        <v>245</v>
      </c>
      <c r="AI1150" s="28" t="str" cm="1">
        <f t="array" ref="AI1150">IF(AH1150="h",_xlfn.XLOOKUP(AJ1150,AJ1151:$AJ$2125,AH1151:$AH$2125,""),IF(AH1150="l",IF(AJ1149&lt;&gt;"","sub",""),""))</f>
        <v/>
      </c>
      <c r="AJ1150" s="28" t="str">
        <f t="shared" si="456"/>
        <v/>
      </c>
    </row>
    <row r="1151" spans="1:36" hidden="1" x14ac:dyDescent="0.25">
      <c r="A1151" s="59"/>
      <c r="B1151" s="59"/>
      <c r="C1151" s="63"/>
      <c r="D1151" s="65"/>
      <c r="E1151" s="51">
        <f t="shared" ref="E1151:E1174" si="481">B1151*D1151</f>
        <v>0</v>
      </c>
      <c r="F1151" s="65"/>
      <c r="G1151" s="51">
        <f t="shared" ref="G1151:G1174" si="482">B1151*F1151</f>
        <v>0</v>
      </c>
      <c r="H1151" s="65"/>
      <c r="I1151" s="51">
        <f t="shared" ref="I1151:I1174" si="483">B1151*H1151</f>
        <v>0</v>
      </c>
      <c r="J1151" s="65"/>
      <c r="K1151" s="51">
        <f t="shared" ref="K1151:K1174" si="484">(E1151*$J$6)+G1151+I1151+J1151</f>
        <v>0</v>
      </c>
      <c r="L1151" s="91"/>
      <c r="M1151" s="63"/>
      <c r="N1151" s="63"/>
      <c r="O1151" s="63"/>
      <c r="P1151" s="63"/>
      <c r="Q1151" s="63"/>
      <c r="R1151" s="63"/>
      <c r="S1151" s="51">
        <f t="shared" ref="S1151:S1174" si="485">IF(M1151="j",$K1151,0)</f>
        <v>0</v>
      </c>
      <c r="T1151" s="51">
        <f t="shared" ref="T1151:T1174" si="486">IF(N1151="j",$K1151,0)</f>
        <v>0</v>
      </c>
      <c r="U1151" s="51">
        <f t="shared" ref="U1151:U1174" si="487">IF(O1151="j",$K1151,0)</f>
        <v>0</v>
      </c>
      <c r="V1151" s="51">
        <f t="shared" ref="V1151:V1174" si="488">IF(P1151="j",$K1151,0)</f>
        <v>0</v>
      </c>
      <c r="W1151" s="51">
        <f t="shared" ref="W1151:W1174" si="489">IF(Q1151="j",$K1151,0)</f>
        <v>0</v>
      </c>
      <c r="X1151" s="51">
        <f t="shared" ref="X1151:X1174" si="490">IF(R1151="j",$K1151,0)</f>
        <v>0</v>
      </c>
      <c r="Y1151" s="51">
        <f t="shared" ref="Y1151:Y1174" si="491">SUM(S1151:X1151)</f>
        <v>0</v>
      </c>
      <c r="Z1151" s="42"/>
      <c r="AB1151" s="274" t="str">
        <f t="shared" si="468"/>
        <v>niet invulbaar</v>
      </c>
      <c r="AC1151" s="34"/>
      <c r="AD1151" s="34"/>
      <c r="AE1151" s="34"/>
      <c r="AF1151" s="86"/>
      <c r="AH1151" s="28" t="s">
        <v>245</v>
      </c>
      <c r="AI1151" s="28" t="str" cm="1">
        <f t="array" ref="AI1151">IF(AH1151="h",_xlfn.XLOOKUP(AJ1151,AJ1152:$AJ$2125,AH1152:$AH$2125,""),IF(AH1151="l",IF(AJ1150&lt;&gt;"","sub",""),""))</f>
        <v/>
      </c>
      <c r="AJ1151" s="28" t="str">
        <f t="shared" si="456"/>
        <v/>
      </c>
    </row>
    <row r="1152" spans="1:36" hidden="1" x14ac:dyDescent="0.25">
      <c r="A1152" s="59"/>
      <c r="B1152" s="59"/>
      <c r="C1152" s="63"/>
      <c r="D1152" s="65"/>
      <c r="E1152" s="51">
        <f t="shared" si="481"/>
        <v>0</v>
      </c>
      <c r="F1152" s="65"/>
      <c r="G1152" s="51">
        <f t="shared" si="482"/>
        <v>0</v>
      </c>
      <c r="H1152" s="65"/>
      <c r="I1152" s="51">
        <f t="shared" si="483"/>
        <v>0</v>
      </c>
      <c r="J1152" s="65"/>
      <c r="K1152" s="51">
        <f t="shared" si="484"/>
        <v>0</v>
      </c>
      <c r="L1152" s="91"/>
      <c r="M1152" s="63"/>
      <c r="N1152" s="63"/>
      <c r="O1152" s="63"/>
      <c r="P1152" s="63"/>
      <c r="Q1152" s="63"/>
      <c r="R1152" s="63"/>
      <c r="S1152" s="51">
        <f t="shared" si="485"/>
        <v>0</v>
      </c>
      <c r="T1152" s="51">
        <f t="shared" si="486"/>
        <v>0</v>
      </c>
      <c r="U1152" s="51">
        <f t="shared" si="487"/>
        <v>0</v>
      </c>
      <c r="V1152" s="51">
        <f t="shared" si="488"/>
        <v>0</v>
      </c>
      <c r="W1152" s="51">
        <f t="shared" si="489"/>
        <v>0</v>
      </c>
      <c r="X1152" s="51">
        <f t="shared" si="490"/>
        <v>0</v>
      </c>
      <c r="Y1152" s="51">
        <f t="shared" si="491"/>
        <v>0</v>
      </c>
      <c r="Z1152" s="42"/>
      <c r="AB1152" s="274" t="str">
        <f t="shared" si="468"/>
        <v>niet invulbaar</v>
      </c>
      <c r="AC1152" s="34"/>
      <c r="AD1152" s="34"/>
      <c r="AE1152" s="34"/>
      <c r="AF1152" s="86"/>
      <c r="AH1152" s="28" t="s">
        <v>245</v>
      </c>
      <c r="AI1152" s="28" t="str" cm="1">
        <f t="array" ref="AI1152">IF(AH1152="h",_xlfn.XLOOKUP(AJ1152,AJ1153:$AJ$2125,AH1153:$AH$2125,""),IF(AH1152="l",IF(AJ1151&lt;&gt;"","sub",""),""))</f>
        <v/>
      </c>
      <c r="AJ1152" s="28" t="str">
        <f t="shared" si="456"/>
        <v/>
      </c>
    </row>
    <row r="1153" spans="1:36" hidden="1" x14ac:dyDescent="0.25">
      <c r="A1153" s="59"/>
      <c r="B1153" s="59"/>
      <c r="C1153" s="63"/>
      <c r="D1153" s="65"/>
      <c r="E1153" s="51">
        <f t="shared" si="481"/>
        <v>0</v>
      </c>
      <c r="F1153" s="65"/>
      <c r="G1153" s="51">
        <f t="shared" si="482"/>
        <v>0</v>
      </c>
      <c r="H1153" s="65"/>
      <c r="I1153" s="51">
        <f t="shared" si="483"/>
        <v>0</v>
      </c>
      <c r="J1153" s="65"/>
      <c r="K1153" s="51">
        <f t="shared" si="484"/>
        <v>0</v>
      </c>
      <c r="L1153" s="91"/>
      <c r="M1153" s="63"/>
      <c r="N1153" s="63"/>
      <c r="O1153" s="63"/>
      <c r="P1153" s="63"/>
      <c r="Q1153" s="63"/>
      <c r="R1153" s="63"/>
      <c r="S1153" s="51">
        <f t="shared" si="485"/>
        <v>0</v>
      </c>
      <c r="T1153" s="51">
        <f t="shared" si="486"/>
        <v>0</v>
      </c>
      <c r="U1153" s="51">
        <f t="shared" si="487"/>
        <v>0</v>
      </c>
      <c r="V1153" s="51">
        <f t="shared" si="488"/>
        <v>0</v>
      </c>
      <c r="W1153" s="51">
        <f t="shared" si="489"/>
        <v>0</v>
      </c>
      <c r="X1153" s="51">
        <f t="shared" si="490"/>
        <v>0</v>
      </c>
      <c r="Y1153" s="51">
        <f t="shared" si="491"/>
        <v>0</v>
      </c>
      <c r="Z1153" s="42"/>
      <c r="AB1153" s="274" t="str">
        <f t="shared" si="468"/>
        <v>niet invulbaar</v>
      </c>
      <c r="AC1153" s="34"/>
      <c r="AD1153" s="34"/>
      <c r="AE1153" s="34"/>
      <c r="AF1153" s="86"/>
      <c r="AH1153" s="28" t="s">
        <v>245</v>
      </c>
      <c r="AI1153" s="28" t="str" cm="1">
        <f t="array" ref="AI1153">IF(AH1153="h",_xlfn.XLOOKUP(AJ1153,AJ1154:$AJ$2125,AH1154:$AH$2125,""),IF(AH1153="l",IF(AJ1152&lt;&gt;"","sub",""),""))</f>
        <v/>
      </c>
      <c r="AJ1153" s="28" t="str">
        <f t="shared" si="456"/>
        <v/>
      </c>
    </row>
    <row r="1154" spans="1:36" hidden="1" x14ac:dyDescent="0.25">
      <c r="A1154" s="59"/>
      <c r="B1154" s="59"/>
      <c r="C1154" s="63"/>
      <c r="D1154" s="65"/>
      <c r="E1154" s="51">
        <f t="shared" si="481"/>
        <v>0</v>
      </c>
      <c r="F1154" s="65"/>
      <c r="G1154" s="51">
        <f t="shared" si="482"/>
        <v>0</v>
      </c>
      <c r="H1154" s="65"/>
      <c r="I1154" s="51">
        <f t="shared" si="483"/>
        <v>0</v>
      </c>
      <c r="J1154" s="65"/>
      <c r="K1154" s="51">
        <f t="shared" si="484"/>
        <v>0</v>
      </c>
      <c r="L1154" s="91"/>
      <c r="M1154" s="63"/>
      <c r="N1154" s="63"/>
      <c r="O1154" s="63"/>
      <c r="P1154" s="63"/>
      <c r="Q1154" s="63"/>
      <c r="R1154" s="63"/>
      <c r="S1154" s="51">
        <f t="shared" si="485"/>
        <v>0</v>
      </c>
      <c r="T1154" s="51">
        <f t="shared" si="486"/>
        <v>0</v>
      </c>
      <c r="U1154" s="51">
        <f t="shared" si="487"/>
        <v>0</v>
      </c>
      <c r="V1154" s="51">
        <f t="shared" si="488"/>
        <v>0</v>
      </c>
      <c r="W1154" s="51">
        <f t="shared" si="489"/>
        <v>0</v>
      </c>
      <c r="X1154" s="51">
        <f t="shared" si="490"/>
        <v>0</v>
      </c>
      <c r="Y1154" s="51">
        <f t="shared" si="491"/>
        <v>0</v>
      </c>
      <c r="Z1154" s="42"/>
      <c r="AB1154" s="274" t="str">
        <f t="shared" si="468"/>
        <v>niet invulbaar</v>
      </c>
      <c r="AC1154" s="34"/>
      <c r="AD1154" s="34"/>
      <c r="AE1154" s="34"/>
      <c r="AF1154" s="86"/>
      <c r="AH1154" s="28" t="s">
        <v>245</v>
      </c>
      <c r="AI1154" s="28" t="str" cm="1">
        <f t="array" ref="AI1154">IF(AH1154="h",_xlfn.XLOOKUP(AJ1154,AJ1155:$AJ$2125,AH1155:$AH$2125,""),IF(AH1154="l",IF(AJ1153&lt;&gt;"","sub",""),""))</f>
        <v/>
      </c>
      <c r="AJ1154" s="28" t="str">
        <f t="shared" si="456"/>
        <v/>
      </c>
    </row>
    <row r="1155" spans="1:36" hidden="1" x14ac:dyDescent="0.25">
      <c r="A1155" s="59"/>
      <c r="B1155" s="59"/>
      <c r="C1155" s="63"/>
      <c r="D1155" s="65"/>
      <c r="E1155" s="51">
        <f t="shared" si="481"/>
        <v>0</v>
      </c>
      <c r="F1155" s="65"/>
      <c r="G1155" s="51">
        <f t="shared" si="482"/>
        <v>0</v>
      </c>
      <c r="H1155" s="65"/>
      <c r="I1155" s="51">
        <f t="shared" si="483"/>
        <v>0</v>
      </c>
      <c r="J1155" s="65"/>
      <c r="K1155" s="51">
        <f t="shared" si="484"/>
        <v>0</v>
      </c>
      <c r="L1155" s="91"/>
      <c r="M1155" s="63"/>
      <c r="N1155" s="63"/>
      <c r="O1155" s="63"/>
      <c r="P1155" s="63"/>
      <c r="Q1155" s="63"/>
      <c r="R1155" s="63"/>
      <c r="S1155" s="51">
        <f t="shared" si="485"/>
        <v>0</v>
      </c>
      <c r="T1155" s="51">
        <f t="shared" si="486"/>
        <v>0</v>
      </c>
      <c r="U1155" s="51">
        <f t="shared" si="487"/>
        <v>0</v>
      </c>
      <c r="V1155" s="51">
        <f t="shared" si="488"/>
        <v>0</v>
      </c>
      <c r="W1155" s="51">
        <f t="shared" si="489"/>
        <v>0</v>
      </c>
      <c r="X1155" s="51">
        <f t="shared" si="490"/>
        <v>0</v>
      </c>
      <c r="Y1155" s="51">
        <f t="shared" si="491"/>
        <v>0</v>
      </c>
      <c r="Z1155" s="42"/>
      <c r="AB1155" s="274" t="str">
        <f t="shared" si="468"/>
        <v>niet invulbaar</v>
      </c>
      <c r="AC1155" s="34"/>
      <c r="AD1155" s="34"/>
      <c r="AE1155" s="34"/>
      <c r="AF1155" s="86"/>
      <c r="AH1155" s="28" t="s">
        <v>245</v>
      </c>
      <c r="AI1155" s="28" t="str" cm="1">
        <f t="array" ref="AI1155">IF(AH1155="h",_xlfn.XLOOKUP(AJ1155,AJ1156:$AJ$2125,AH1156:$AH$2125,""),IF(AH1155="l",IF(AJ1154&lt;&gt;"","sub",""),""))</f>
        <v/>
      </c>
      <c r="AJ1155" s="28" t="str">
        <f t="shared" si="456"/>
        <v/>
      </c>
    </row>
    <row r="1156" spans="1:36" hidden="1" x14ac:dyDescent="0.25">
      <c r="A1156" s="59"/>
      <c r="B1156" s="59"/>
      <c r="C1156" s="63"/>
      <c r="D1156" s="65"/>
      <c r="E1156" s="51">
        <f t="shared" si="481"/>
        <v>0</v>
      </c>
      <c r="F1156" s="65"/>
      <c r="G1156" s="51">
        <f t="shared" si="482"/>
        <v>0</v>
      </c>
      <c r="H1156" s="65"/>
      <c r="I1156" s="51">
        <f t="shared" si="483"/>
        <v>0</v>
      </c>
      <c r="J1156" s="65"/>
      <c r="K1156" s="51">
        <f t="shared" si="484"/>
        <v>0</v>
      </c>
      <c r="L1156" s="91"/>
      <c r="M1156" s="63"/>
      <c r="N1156" s="63"/>
      <c r="O1156" s="63"/>
      <c r="P1156" s="63"/>
      <c r="Q1156" s="63"/>
      <c r="R1156" s="63"/>
      <c r="S1156" s="51">
        <f t="shared" si="485"/>
        <v>0</v>
      </c>
      <c r="T1156" s="51">
        <f t="shared" si="486"/>
        <v>0</v>
      </c>
      <c r="U1156" s="51">
        <f t="shared" si="487"/>
        <v>0</v>
      </c>
      <c r="V1156" s="51">
        <f t="shared" si="488"/>
        <v>0</v>
      </c>
      <c r="W1156" s="51">
        <f t="shared" si="489"/>
        <v>0</v>
      </c>
      <c r="X1156" s="51">
        <f t="shared" si="490"/>
        <v>0</v>
      </c>
      <c r="Y1156" s="51">
        <f t="shared" si="491"/>
        <v>0</v>
      </c>
      <c r="Z1156" s="42"/>
      <c r="AB1156" s="274" t="str">
        <f t="shared" si="468"/>
        <v>niet invulbaar</v>
      </c>
      <c r="AC1156" s="34"/>
      <c r="AD1156" s="34"/>
      <c r="AE1156" s="34"/>
      <c r="AF1156" s="86"/>
      <c r="AH1156" s="28" t="s">
        <v>245</v>
      </c>
      <c r="AI1156" s="28" t="str" cm="1">
        <f t="array" ref="AI1156">IF(AH1156="h",_xlfn.XLOOKUP(AJ1156,AJ1157:$AJ$2125,AH1157:$AH$2125,""),IF(AH1156="l",IF(AJ1155&lt;&gt;"","sub",""),""))</f>
        <v/>
      </c>
      <c r="AJ1156" s="28" t="str">
        <f t="shared" si="456"/>
        <v/>
      </c>
    </row>
    <row r="1157" spans="1:36" hidden="1" x14ac:dyDescent="0.25">
      <c r="A1157" s="59"/>
      <c r="B1157" s="59"/>
      <c r="C1157" s="63"/>
      <c r="D1157" s="65"/>
      <c r="E1157" s="51">
        <f t="shared" si="481"/>
        <v>0</v>
      </c>
      <c r="F1157" s="65"/>
      <c r="G1157" s="51">
        <f t="shared" si="482"/>
        <v>0</v>
      </c>
      <c r="H1157" s="65"/>
      <c r="I1157" s="51">
        <f t="shared" si="483"/>
        <v>0</v>
      </c>
      <c r="J1157" s="65"/>
      <c r="K1157" s="51">
        <f t="shared" si="484"/>
        <v>0</v>
      </c>
      <c r="L1157" s="91"/>
      <c r="M1157" s="63"/>
      <c r="N1157" s="63"/>
      <c r="O1157" s="63"/>
      <c r="P1157" s="63"/>
      <c r="Q1157" s="63"/>
      <c r="R1157" s="63"/>
      <c r="S1157" s="51">
        <f t="shared" si="485"/>
        <v>0</v>
      </c>
      <c r="T1157" s="51">
        <f t="shared" si="486"/>
        <v>0</v>
      </c>
      <c r="U1157" s="51">
        <f t="shared" si="487"/>
        <v>0</v>
      </c>
      <c r="V1157" s="51">
        <f t="shared" si="488"/>
        <v>0</v>
      </c>
      <c r="W1157" s="51">
        <f t="shared" si="489"/>
        <v>0</v>
      </c>
      <c r="X1157" s="51">
        <f t="shared" si="490"/>
        <v>0</v>
      </c>
      <c r="Y1157" s="51">
        <f t="shared" si="491"/>
        <v>0</v>
      </c>
      <c r="Z1157" s="42"/>
      <c r="AB1157" s="274" t="str">
        <f t="shared" si="468"/>
        <v>niet invulbaar</v>
      </c>
      <c r="AC1157" s="34"/>
      <c r="AD1157" s="34"/>
      <c r="AE1157" s="34"/>
      <c r="AF1157" s="86"/>
      <c r="AH1157" s="28" t="s">
        <v>245</v>
      </c>
      <c r="AI1157" s="28" t="str" cm="1">
        <f t="array" ref="AI1157">IF(AH1157="h",_xlfn.XLOOKUP(AJ1157,AJ1158:$AJ$2125,AH1158:$AH$2125,""),IF(AH1157="l",IF(AJ1156&lt;&gt;"","sub",""),""))</f>
        <v/>
      </c>
      <c r="AJ1157" s="28" t="str">
        <f t="shared" si="456"/>
        <v/>
      </c>
    </row>
    <row r="1158" spans="1:36" hidden="1" x14ac:dyDescent="0.25">
      <c r="A1158" s="59"/>
      <c r="B1158" s="59"/>
      <c r="C1158" s="63"/>
      <c r="D1158" s="65"/>
      <c r="E1158" s="51">
        <f t="shared" si="481"/>
        <v>0</v>
      </c>
      <c r="F1158" s="65"/>
      <c r="G1158" s="51">
        <f t="shared" si="482"/>
        <v>0</v>
      </c>
      <c r="H1158" s="65"/>
      <c r="I1158" s="51">
        <f t="shared" si="483"/>
        <v>0</v>
      </c>
      <c r="J1158" s="65"/>
      <c r="K1158" s="51">
        <f t="shared" si="484"/>
        <v>0</v>
      </c>
      <c r="L1158" s="91"/>
      <c r="M1158" s="63"/>
      <c r="N1158" s="63"/>
      <c r="O1158" s="63"/>
      <c r="P1158" s="63"/>
      <c r="Q1158" s="63"/>
      <c r="R1158" s="63"/>
      <c r="S1158" s="51">
        <f t="shared" si="485"/>
        <v>0</v>
      </c>
      <c r="T1158" s="51">
        <f t="shared" si="486"/>
        <v>0</v>
      </c>
      <c r="U1158" s="51">
        <f t="shared" si="487"/>
        <v>0</v>
      </c>
      <c r="V1158" s="51">
        <f t="shared" si="488"/>
        <v>0</v>
      </c>
      <c r="W1158" s="51">
        <f t="shared" si="489"/>
        <v>0</v>
      </c>
      <c r="X1158" s="51">
        <f t="shared" si="490"/>
        <v>0</v>
      </c>
      <c r="Y1158" s="51">
        <f t="shared" si="491"/>
        <v>0</v>
      </c>
      <c r="Z1158" s="42"/>
      <c r="AB1158" s="274" t="str">
        <f t="shared" si="468"/>
        <v>niet invulbaar</v>
      </c>
      <c r="AC1158" s="34"/>
      <c r="AD1158" s="34"/>
      <c r="AE1158" s="34"/>
      <c r="AF1158" s="86"/>
      <c r="AH1158" s="28" t="s">
        <v>245</v>
      </c>
      <c r="AI1158" s="28" t="str" cm="1">
        <f t="array" ref="AI1158">IF(AH1158="h",_xlfn.XLOOKUP(AJ1158,AJ1159:$AJ$2125,AH1159:$AH$2125,""),IF(AH1158="l",IF(AJ1157&lt;&gt;"","sub",""),""))</f>
        <v/>
      </c>
      <c r="AJ1158" s="28" t="str">
        <f t="shared" si="456"/>
        <v/>
      </c>
    </row>
    <row r="1159" spans="1:36" hidden="1" x14ac:dyDescent="0.25">
      <c r="A1159" s="59"/>
      <c r="B1159" s="59"/>
      <c r="C1159" s="63"/>
      <c r="D1159" s="65"/>
      <c r="E1159" s="51">
        <f t="shared" si="481"/>
        <v>0</v>
      </c>
      <c r="F1159" s="65"/>
      <c r="G1159" s="51">
        <f t="shared" si="482"/>
        <v>0</v>
      </c>
      <c r="H1159" s="65"/>
      <c r="I1159" s="51">
        <f t="shared" si="483"/>
        <v>0</v>
      </c>
      <c r="J1159" s="65"/>
      <c r="K1159" s="51">
        <f t="shared" si="484"/>
        <v>0</v>
      </c>
      <c r="L1159" s="91"/>
      <c r="M1159" s="63"/>
      <c r="N1159" s="63"/>
      <c r="O1159" s="63"/>
      <c r="P1159" s="63"/>
      <c r="Q1159" s="63"/>
      <c r="R1159" s="63"/>
      <c r="S1159" s="51">
        <f t="shared" si="485"/>
        <v>0</v>
      </c>
      <c r="T1159" s="51">
        <f t="shared" si="486"/>
        <v>0</v>
      </c>
      <c r="U1159" s="51">
        <f t="shared" si="487"/>
        <v>0</v>
      </c>
      <c r="V1159" s="51">
        <f t="shared" si="488"/>
        <v>0</v>
      </c>
      <c r="W1159" s="51">
        <f t="shared" si="489"/>
        <v>0</v>
      </c>
      <c r="X1159" s="51">
        <f t="shared" si="490"/>
        <v>0</v>
      </c>
      <c r="Y1159" s="51">
        <f t="shared" si="491"/>
        <v>0</v>
      </c>
      <c r="Z1159" s="42"/>
      <c r="AB1159" s="274" t="str">
        <f t="shared" si="468"/>
        <v>niet invulbaar</v>
      </c>
      <c r="AC1159" s="34"/>
      <c r="AD1159" s="34"/>
      <c r="AE1159" s="34"/>
      <c r="AF1159" s="86"/>
      <c r="AH1159" s="28" t="s">
        <v>245</v>
      </c>
      <c r="AI1159" s="28" t="str" cm="1">
        <f t="array" ref="AI1159">IF(AH1159="h",_xlfn.XLOOKUP(AJ1159,AJ1160:$AJ$2125,AH1160:$AH$2125,""),IF(AH1159="l",IF(AJ1158&lt;&gt;"","sub",""),""))</f>
        <v/>
      </c>
      <c r="AJ1159" s="28" t="str">
        <f t="shared" si="456"/>
        <v/>
      </c>
    </row>
    <row r="1160" spans="1:36" hidden="1" x14ac:dyDescent="0.25">
      <c r="A1160" s="59"/>
      <c r="B1160" s="59"/>
      <c r="C1160" s="63"/>
      <c r="D1160" s="65"/>
      <c r="E1160" s="51">
        <f t="shared" si="481"/>
        <v>0</v>
      </c>
      <c r="F1160" s="65"/>
      <c r="G1160" s="51">
        <f t="shared" si="482"/>
        <v>0</v>
      </c>
      <c r="H1160" s="65"/>
      <c r="I1160" s="51">
        <f t="shared" si="483"/>
        <v>0</v>
      </c>
      <c r="J1160" s="65"/>
      <c r="K1160" s="51">
        <f t="shared" si="484"/>
        <v>0</v>
      </c>
      <c r="L1160" s="91"/>
      <c r="M1160" s="63"/>
      <c r="N1160" s="63"/>
      <c r="O1160" s="63"/>
      <c r="P1160" s="63"/>
      <c r="Q1160" s="63"/>
      <c r="R1160" s="63"/>
      <c r="S1160" s="51">
        <f t="shared" si="485"/>
        <v>0</v>
      </c>
      <c r="T1160" s="51">
        <f t="shared" si="486"/>
        <v>0</v>
      </c>
      <c r="U1160" s="51">
        <f t="shared" si="487"/>
        <v>0</v>
      </c>
      <c r="V1160" s="51">
        <f t="shared" si="488"/>
        <v>0</v>
      </c>
      <c r="W1160" s="51">
        <f t="shared" si="489"/>
        <v>0</v>
      </c>
      <c r="X1160" s="51">
        <f t="shared" si="490"/>
        <v>0</v>
      </c>
      <c r="Y1160" s="51">
        <f t="shared" si="491"/>
        <v>0</v>
      </c>
      <c r="Z1160" s="42"/>
      <c r="AB1160" s="274" t="str">
        <f t="shared" si="468"/>
        <v>niet invulbaar</v>
      </c>
      <c r="AC1160" s="34"/>
      <c r="AD1160" s="34"/>
      <c r="AE1160" s="34"/>
      <c r="AF1160" s="86"/>
      <c r="AH1160" s="28" t="s">
        <v>245</v>
      </c>
      <c r="AI1160" s="28" t="str" cm="1">
        <f t="array" ref="AI1160">IF(AH1160="h",_xlfn.XLOOKUP(AJ1160,AJ1161:$AJ$2125,AH1161:$AH$2125,""),IF(AH1160="l",IF(AJ1159&lt;&gt;"","sub",""),""))</f>
        <v/>
      </c>
      <c r="AJ1160" s="28" t="str">
        <f t="shared" si="456"/>
        <v/>
      </c>
    </row>
    <row r="1161" spans="1:36" hidden="1" x14ac:dyDescent="0.25">
      <c r="A1161" s="59"/>
      <c r="B1161" s="59"/>
      <c r="C1161" s="63"/>
      <c r="D1161" s="65"/>
      <c r="E1161" s="51">
        <f t="shared" si="481"/>
        <v>0</v>
      </c>
      <c r="F1161" s="65"/>
      <c r="G1161" s="51">
        <f t="shared" si="482"/>
        <v>0</v>
      </c>
      <c r="H1161" s="65"/>
      <c r="I1161" s="51">
        <f t="shared" si="483"/>
        <v>0</v>
      </c>
      <c r="J1161" s="65"/>
      <c r="K1161" s="51">
        <f t="shared" si="484"/>
        <v>0</v>
      </c>
      <c r="L1161" s="91"/>
      <c r="M1161" s="63"/>
      <c r="N1161" s="63"/>
      <c r="O1161" s="63"/>
      <c r="P1161" s="63"/>
      <c r="Q1161" s="63"/>
      <c r="R1161" s="63"/>
      <c r="S1161" s="51">
        <f t="shared" si="485"/>
        <v>0</v>
      </c>
      <c r="T1161" s="51">
        <f t="shared" si="486"/>
        <v>0</v>
      </c>
      <c r="U1161" s="51">
        <f t="shared" si="487"/>
        <v>0</v>
      </c>
      <c r="V1161" s="51">
        <f t="shared" si="488"/>
        <v>0</v>
      </c>
      <c r="W1161" s="51">
        <f t="shared" si="489"/>
        <v>0</v>
      </c>
      <c r="X1161" s="51">
        <f t="shared" si="490"/>
        <v>0</v>
      </c>
      <c r="Y1161" s="51">
        <f t="shared" si="491"/>
        <v>0</v>
      </c>
      <c r="Z1161" s="42"/>
      <c r="AB1161" s="274" t="str">
        <f t="shared" si="468"/>
        <v>niet invulbaar</v>
      </c>
      <c r="AC1161" s="34"/>
      <c r="AD1161" s="34"/>
      <c r="AE1161" s="34"/>
      <c r="AF1161" s="86"/>
      <c r="AH1161" s="28" t="s">
        <v>245</v>
      </c>
      <c r="AI1161" s="28" t="str" cm="1">
        <f t="array" ref="AI1161">IF(AH1161="h",_xlfn.XLOOKUP(AJ1161,AJ1162:$AJ$2125,AH1162:$AH$2125,""),IF(AH1161="l",IF(AJ1160&lt;&gt;"","sub",""),""))</f>
        <v/>
      </c>
      <c r="AJ1161" s="28" t="str">
        <f t="shared" si="456"/>
        <v/>
      </c>
    </row>
    <row r="1162" spans="1:36" hidden="1" x14ac:dyDescent="0.25">
      <c r="A1162" s="59"/>
      <c r="B1162" s="59"/>
      <c r="C1162" s="63"/>
      <c r="D1162" s="65"/>
      <c r="E1162" s="51">
        <f t="shared" si="481"/>
        <v>0</v>
      </c>
      <c r="F1162" s="65"/>
      <c r="G1162" s="51">
        <f t="shared" si="482"/>
        <v>0</v>
      </c>
      <c r="H1162" s="65"/>
      <c r="I1162" s="51">
        <f t="shared" si="483"/>
        <v>0</v>
      </c>
      <c r="J1162" s="65"/>
      <c r="K1162" s="51">
        <f t="shared" si="484"/>
        <v>0</v>
      </c>
      <c r="L1162" s="91"/>
      <c r="M1162" s="63"/>
      <c r="N1162" s="63"/>
      <c r="O1162" s="63"/>
      <c r="P1162" s="63"/>
      <c r="Q1162" s="63"/>
      <c r="R1162" s="63"/>
      <c r="S1162" s="51">
        <f t="shared" si="485"/>
        <v>0</v>
      </c>
      <c r="T1162" s="51">
        <f t="shared" si="486"/>
        <v>0</v>
      </c>
      <c r="U1162" s="51">
        <f t="shared" si="487"/>
        <v>0</v>
      </c>
      <c r="V1162" s="51">
        <f t="shared" si="488"/>
        <v>0</v>
      </c>
      <c r="W1162" s="51">
        <f t="shared" si="489"/>
        <v>0</v>
      </c>
      <c r="X1162" s="51">
        <f t="shared" si="490"/>
        <v>0</v>
      </c>
      <c r="Y1162" s="51">
        <f t="shared" si="491"/>
        <v>0</v>
      </c>
      <c r="Z1162" s="42"/>
      <c r="AB1162" s="274" t="str">
        <f t="shared" si="468"/>
        <v>niet invulbaar</v>
      </c>
      <c r="AC1162" s="34"/>
      <c r="AD1162" s="34"/>
      <c r="AE1162" s="34"/>
      <c r="AF1162" s="86"/>
      <c r="AH1162" s="28" t="s">
        <v>245</v>
      </c>
      <c r="AI1162" s="28" t="str" cm="1">
        <f t="array" ref="AI1162">IF(AH1162="h",_xlfn.XLOOKUP(AJ1162,AJ1163:$AJ$2125,AH1163:$AH$2125,""),IF(AH1162="l",IF(AJ1161&lt;&gt;"","sub",""),""))</f>
        <v/>
      </c>
      <c r="AJ1162" s="28" t="str">
        <f t="shared" si="456"/>
        <v/>
      </c>
    </row>
    <row r="1163" spans="1:36" hidden="1" x14ac:dyDescent="0.25">
      <c r="A1163" s="59"/>
      <c r="B1163" s="59"/>
      <c r="C1163" s="63"/>
      <c r="D1163" s="65"/>
      <c r="E1163" s="51">
        <f t="shared" si="481"/>
        <v>0</v>
      </c>
      <c r="F1163" s="65"/>
      <c r="G1163" s="51">
        <f t="shared" si="482"/>
        <v>0</v>
      </c>
      <c r="H1163" s="65"/>
      <c r="I1163" s="51">
        <f t="shared" si="483"/>
        <v>0</v>
      </c>
      <c r="J1163" s="65"/>
      <c r="K1163" s="51">
        <f t="shared" si="484"/>
        <v>0</v>
      </c>
      <c r="L1163" s="91"/>
      <c r="M1163" s="63"/>
      <c r="N1163" s="63"/>
      <c r="O1163" s="63"/>
      <c r="P1163" s="63"/>
      <c r="Q1163" s="63"/>
      <c r="R1163" s="63"/>
      <c r="S1163" s="51">
        <f t="shared" si="485"/>
        <v>0</v>
      </c>
      <c r="T1163" s="51">
        <f t="shared" si="486"/>
        <v>0</v>
      </c>
      <c r="U1163" s="51">
        <f t="shared" si="487"/>
        <v>0</v>
      </c>
      <c r="V1163" s="51">
        <f t="shared" si="488"/>
        <v>0</v>
      </c>
      <c r="W1163" s="51">
        <f t="shared" si="489"/>
        <v>0</v>
      </c>
      <c r="X1163" s="51">
        <f t="shared" si="490"/>
        <v>0</v>
      </c>
      <c r="Y1163" s="51">
        <f t="shared" si="491"/>
        <v>0</v>
      </c>
      <c r="Z1163" s="42"/>
      <c r="AB1163" s="274" t="str">
        <f t="shared" si="468"/>
        <v>niet invulbaar</v>
      </c>
      <c r="AC1163" s="34"/>
      <c r="AD1163" s="34"/>
      <c r="AE1163" s="34"/>
      <c r="AF1163" s="86"/>
      <c r="AH1163" s="28" t="s">
        <v>245</v>
      </c>
      <c r="AI1163" s="28" t="str" cm="1">
        <f t="array" ref="AI1163">IF(AH1163="h",_xlfn.XLOOKUP(AJ1163,AJ1164:$AJ$2125,AH1164:$AH$2125,""),IF(AH1163="l",IF(AJ1162&lt;&gt;"","sub",""),""))</f>
        <v/>
      </c>
      <c r="AJ1163" s="28" t="str">
        <f t="shared" ref="AJ1163:AJ1226" si="492">IF(AH1163="h",LEFT(A1163,2),IF(SUM(B1163:Y1163)&gt;0,IF(AH1163="sub",RIGHT(A1163,2),""),""))</f>
        <v/>
      </c>
    </row>
    <row r="1164" spans="1:36" hidden="1" x14ac:dyDescent="0.25">
      <c r="A1164" s="59"/>
      <c r="B1164" s="59"/>
      <c r="C1164" s="63"/>
      <c r="D1164" s="65"/>
      <c r="E1164" s="51">
        <f t="shared" si="481"/>
        <v>0</v>
      </c>
      <c r="F1164" s="65"/>
      <c r="G1164" s="51">
        <f t="shared" si="482"/>
        <v>0</v>
      </c>
      <c r="H1164" s="65"/>
      <c r="I1164" s="51">
        <f t="shared" si="483"/>
        <v>0</v>
      </c>
      <c r="J1164" s="65"/>
      <c r="K1164" s="51">
        <f t="shared" si="484"/>
        <v>0</v>
      </c>
      <c r="L1164" s="91"/>
      <c r="M1164" s="63"/>
      <c r="N1164" s="63"/>
      <c r="O1164" s="63"/>
      <c r="P1164" s="63"/>
      <c r="Q1164" s="63"/>
      <c r="R1164" s="63"/>
      <c r="S1164" s="51">
        <f t="shared" si="485"/>
        <v>0</v>
      </c>
      <c r="T1164" s="51">
        <f t="shared" si="486"/>
        <v>0</v>
      </c>
      <c r="U1164" s="51">
        <f t="shared" si="487"/>
        <v>0</v>
      </c>
      <c r="V1164" s="51">
        <f t="shared" si="488"/>
        <v>0</v>
      </c>
      <c r="W1164" s="51">
        <f t="shared" si="489"/>
        <v>0</v>
      </c>
      <c r="X1164" s="51">
        <f t="shared" si="490"/>
        <v>0</v>
      </c>
      <c r="Y1164" s="51">
        <f t="shared" si="491"/>
        <v>0</v>
      </c>
      <c r="Z1164" s="42"/>
      <c r="AB1164" s="274" t="str">
        <f t="shared" ref="AB1164:AB1227" si="493">IF(AH1164="uit","niet invulbaar",IF(AH1164="staart","niet leeg",IF(OR(AH1164="h",AH1164="l"),IF(AI1164="sub","niet leeg","leeg"),IF(OR(AND(A1164="",Y1164=""),SUM(B1164:Y1164)=0),"leeg","niet leeg"))))</f>
        <v>niet invulbaar</v>
      </c>
      <c r="AC1164" s="34"/>
      <c r="AD1164" s="34"/>
      <c r="AE1164" s="34"/>
      <c r="AF1164" s="86"/>
      <c r="AH1164" s="28" t="s">
        <v>245</v>
      </c>
      <c r="AI1164" s="28" t="str" cm="1">
        <f t="array" ref="AI1164">IF(AH1164="h",_xlfn.XLOOKUP(AJ1164,AJ1165:$AJ$2125,AH1165:$AH$2125,""),IF(AH1164="l",IF(AJ1163&lt;&gt;"","sub",""),""))</f>
        <v/>
      </c>
      <c r="AJ1164" s="28" t="str">
        <f t="shared" si="492"/>
        <v/>
      </c>
    </row>
    <row r="1165" spans="1:36" hidden="1" x14ac:dyDescent="0.25">
      <c r="A1165" s="59"/>
      <c r="B1165" s="59"/>
      <c r="C1165" s="63"/>
      <c r="D1165" s="65"/>
      <c r="E1165" s="51">
        <f t="shared" si="481"/>
        <v>0</v>
      </c>
      <c r="F1165" s="65"/>
      <c r="G1165" s="51">
        <f t="shared" si="482"/>
        <v>0</v>
      </c>
      <c r="H1165" s="65"/>
      <c r="I1165" s="51">
        <f t="shared" si="483"/>
        <v>0</v>
      </c>
      <c r="J1165" s="65"/>
      <c r="K1165" s="51">
        <f t="shared" si="484"/>
        <v>0</v>
      </c>
      <c r="L1165" s="91"/>
      <c r="M1165" s="63"/>
      <c r="N1165" s="63"/>
      <c r="O1165" s="63"/>
      <c r="P1165" s="63"/>
      <c r="Q1165" s="63"/>
      <c r="R1165" s="63"/>
      <c r="S1165" s="51">
        <f t="shared" si="485"/>
        <v>0</v>
      </c>
      <c r="T1165" s="51">
        <f t="shared" si="486"/>
        <v>0</v>
      </c>
      <c r="U1165" s="51">
        <f t="shared" si="487"/>
        <v>0</v>
      </c>
      <c r="V1165" s="51">
        <f t="shared" si="488"/>
        <v>0</v>
      </c>
      <c r="W1165" s="51">
        <f t="shared" si="489"/>
        <v>0</v>
      </c>
      <c r="X1165" s="51">
        <f t="shared" si="490"/>
        <v>0</v>
      </c>
      <c r="Y1165" s="51">
        <f t="shared" si="491"/>
        <v>0</v>
      </c>
      <c r="Z1165" s="42"/>
      <c r="AB1165" s="274" t="str">
        <f t="shared" si="493"/>
        <v>niet invulbaar</v>
      </c>
      <c r="AC1165" s="34"/>
      <c r="AD1165" s="34"/>
      <c r="AE1165" s="34"/>
      <c r="AF1165" s="86"/>
      <c r="AH1165" s="28" t="s">
        <v>245</v>
      </c>
      <c r="AI1165" s="28" t="str" cm="1">
        <f t="array" ref="AI1165">IF(AH1165="h",_xlfn.XLOOKUP(AJ1165,AJ1166:$AJ$2125,AH1166:$AH$2125,""),IF(AH1165="l",IF(AJ1164&lt;&gt;"","sub",""),""))</f>
        <v/>
      </c>
      <c r="AJ1165" s="28" t="str">
        <f t="shared" si="492"/>
        <v/>
      </c>
    </row>
    <row r="1166" spans="1:36" hidden="1" x14ac:dyDescent="0.25">
      <c r="A1166" s="59"/>
      <c r="B1166" s="59"/>
      <c r="C1166" s="63"/>
      <c r="D1166" s="65"/>
      <c r="E1166" s="51">
        <f t="shared" si="481"/>
        <v>0</v>
      </c>
      <c r="F1166" s="65"/>
      <c r="G1166" s="51">
        <f t="shared" si="482"/>
        <v>0</v>
      </c>
      <c r="H1166" s="65"/>
      <c r="I1166" s="51">
        <f t="shared" si="483"/>
        <v>0</v>
      </c>
      <c r="J1166" s="65"/>
      <c r="K1166" s="51">
        <f t="shared" si="484"/>
        <v>0</v>
      </c>
      <c r="L1166" s="91"/>
      <c r="M1166" s="63"/>
      <c r="N1166" s="63"/>
      <c r="O1166" s="63"/>
      <c r="P1166" s="63"/>
      <c r="Q1166" s="63"/>
      <c r="R1166" s="63"/>
      <c r="S1166" s="51">
        <f t="shared" si="485"/>
        <v>0</v>
      </c>
      <c r="T1166" s="51">
        <f t="shared" si="486"/>
        <v>0</v>
      </c>
      <c r="U1166" s="51">
        <f t="shared" si="487"/>
        <v>0</v>
      </c>
      <c r="V1166" s="51">
        <f t="shared" si="488"/>
        <v>0</v>
      </c>
      <c r="W1166" s="51">
        <f t="shared" si="489"/>
        <v>0</v>
      </c>
      <c r="X1166" s="51">
        <f t="shared" si="490"/>
        <v>0</v>
      </c>
      <c r="Y1166" s="51">
        <f t="shared" si="491"/>
        <v>0</v>
      </c>
      <c r="Z1166" s="42"/>
      <c r="AB1166" s="274" t="str">
        <f t="shared" si="493"/>
        <v>niet invulbaar</v>
      </c>
      <c r="AC1166" s="34"/>
      <c r="AD1166" s="34"/>
      <c r="AE1166" s="34"/>
      <c r="AF1166" s="86"/>
      <c r="AH1166" s="28" t="s">
        <v>245</v>
      </c>
      <c r="AI1166" s="28" t="str" cm="1">
        <f t="array" ref="AI1166">IF(AH1166="h",_xlfn.XLOOKUP(AJ1166,AJ1167:$AJ$2125,AH1167:$AH$2125,""),IF(AH1166="l",IF(AJ1165&lt;&gt;"","sub",""),""))</f>
        <v/>
      </c>
      <c r="AJ1166" s="28" t="str">
        <f t="shared" si="492"/>
        <v/>
      </c>
    </row>
    <row r="1167" spans="1:36" hidden="1" x14ac:dyDescent="0.25">
      <c r="A1167" s="59"/>
      <c r="B1167" s="59"/>
      <c r="C1167" s="63"/>
      <c r="D1167" s="65"/>
      <c r="E1167" s="51">
        <f t="shared" si="481"/>
        <v>0</v>
      </c>
      <c r="F1167" s="65"/>
      <c r="G1167" s="51">
        <f t="shared" si="482"/>
        <v>0</v>
      </c>
      <c r="H1167" s="65"/>
      <c r="I1167" s="51">
        <f t="shared" si="483"/>
        <v>0</v>
      </c>
      <c r="J1167" s="65"/>
      <c r="K1167" s="51">
        <f t="shared" si="484"/>
        <v>0</v>
      </c>
      <c r="L1167" s="91"/>
      <c r="M1167" s="63"/>
      <c r="N1167" s="63"/>
      <c r="O1167" s="63"/>
      <c r="P1167" s="63"/>
      <c r="Q1167" s="63"/>
      <c r="R1167" s="63"/>
      <c r="S1167" s="51">
        <f t="shared" si="485"/>
        <v>0</v>
      </c>
      <c r="T1167" s="51">
        <f t="shared" si="486"/>
        <v>0</v>
      </c>
      <c r="U1167" s="51">
        <f t="shared" si="487"/>
        <v>0</v>
      </c>
      <c r="V1167" s="51">
        <f t="shared" si="488"/>
        <v>0</v>
      </c>
      <c r="W1167" s="51">
        <f t="shared" si="489"/>
        <v>0</v>
      </c>
      <c r="X1167" s="51">
        <f t="shared" si="490"/>
        <v>0</v>
      </c>
      <c r="Y1167" s="51">
        <f t="shared" si="491"/>
        <v>0</v>
      </c>
      <c r="Z1167" s="42"/>
      <c r="AB1167" s="274" t="str">
        <f t="shared" si="493"/>
        <v>niet invulbaar</v>
      </c>
      <c r="AC1167" s="34"/>
      <c r="AD1167" s="34"/>
      <c r="AE1167" s="34"/>
      <c r="AF1167" s="86"/>
      <c r="AH1167" s="28" t="s">
        <v>245</v>
      </c>
      <c r="AI1167" s="28" t="str" cm="1">
        <f t="array" ref="AI1167">IF(AH1167="h",_xlfn.XLOOKUP(AJ1167,AJ1168:$AJ$2125,AH1168:$AH$2125,""),IF(AH1167="l",IF(AJ1166&lt;&gt;"","sub",""),""))</f>
        <v/>
      </c>
      <c r="AJ1167" s="28" t="str">
        <f t="shared" si="492"/>
        <v/>
      </c>
    </row>
    <row r="1168" spans="1:36" hidden="1" x14ac:dyDescent="0.25">
      <c r="A1168" s="59"/>
      <c r="B1168" s="59"/>
      <c r="C1168" s="63"/>
      <c r="D1168" s="65"/>
      <c r="E1168" s="51">
        <f t="shared" si="481"/>
        <v>0</v>
      </c>
      <c r="F1168" s="65"/>
      <c r="G1168" s="51">
        <f t="shared" si="482"/>
        <v>0</v>
      </c>
      <c r="H1168" s="65"/>
      <c r="I1168" s="51">
        <f t="shared" si="483"/>
        <v>0</v>
      </c>
      <c r="J1168" s="65"/>
      <c r="K1168" s="51">
        <f t="shared" si="484"/>
        <v>0</v>
      </c>
      <c r="L1168" s="91"/>
      <c r="M1168" s="63"/>
      <c r="N1168" s="63"/>
      <c r="O1168" s="63"/>
      <c r="P1168" s="63"/>
      <c r="Q1168" s="63"/>
      <c r="R1168" s="63"/>
      <c r="S1168" s="51">
        <f t="shared" si="485"/>
        <v>0</v>
      </c>
      <c r="T1168" s="51">
        <f t="shared" si="486"/>
        <v>0</v>
      </c>
      <c r="U1168" s="51">
        <f t="shared" si="487"/>
        <v>0</v>
      </c>
      <c r="V1168" s="51">
        <f t="shared" si="488"/>
        <v>0</v>
      </c>
      <c r="W1168" s="51">
        <f t="shared" si="489"/>
        <v>0</v>
      </c>
      <c r="X1168" s="51">
        <f t="shared" si="490"/>
        <v>0</v>
      </c>
      <c r="Y1168" s="51">
        <f t="shared" si="491"/>
        <v>0</v>
      </c>
      <c r="Z1168" s="42"/>
      <c r="AB1168" s="274" t="str">
        <f t="shared" si="493"/>
        <v>niet invulbaar</v>
      </c>
      <c r="AC1168" s="34"/>
      <c r="AD1168" s="34"/>
      <c r="AE1168" s="34"/>
      <c r="AF1168" s="86"/>
      <c r="AH1168" s="28" t="s">
        <v>245</v>
      </c>
      <c r="AI1168" s="28" t="str" cm="1">
        <f t="array" ref="AI1168">IF(AH1168="h",_xlfn.XLOOKUP(AJ1168,AJ1169:$AJ$2125,AH1169:$AH$2125,""),IF(AH1168="l",IF(AJ1167&lt;&gt;"","sub",""),""))</f>
        <v/>
      </c>
      <c r="AJ1168" s="28" t="str">
        <f t="shared" si="492"/>
        <v/>
      </c>
    </row>
    <row r="1169" spans="1:36" hidden="1" x14ac:dyDescent="0.25">
      <c r="A1169" s="59"/>
      <c r="B1169" s="59"/>
      <c r="C1169" s="63"/>
      <c r="D1169" s="65"/>
      <c r="E1169" s="51">
        <f t="shared" si="481"/>
        <v>0</v>
      </c>
      <c r="F1169" s="65"/>
      <c r="G1169" s="51">
        <f t="shared" si="482"/>
        <v>0</v>
      </c>
      <c r="H1169" s="65"/>
      <c r="I1169" s="51">
        <f t="shared" si="483"/>
        <v>0</v>
      </c>
      <c r="J1169" s="65"/>
      <c r="K1169" s="51">
        <f t="shared" si="484"/>
        <v>0</v>
      </c>
      <c r="L1169" s="91"/>
      <c r="M1169" s="63"/>
      <c r="N1169" s="63"/>
      <c r="O1169" s="63"/>
      <c r="P1169" s="63"/>
      <c r="Q1169" s="63"/>
      <c r="R1169" s="63"/>
      <c r="S1169" s="51">
        <f t="shared" si="485"/>
        <v>0</v>
      </c>
      <c r="T1169" s="51">
        <f t="shared" si="486"/>
        <v>0</v>
      </c>
      <c r="U1169" s="51">
        <f t="shared" si="487"/>
        <v>0</v>
      </c>
      <c r="V1169" s="51">
        <f t="shared" si="488"/>
        <v>0</v>
      </c>
      <c r="W1169" s="51">
        <f t="shared" si="489"/>
        <v>0</v>
      </c>
      <c r="X1169" s="51">
        <f t="shared" si="490"/>
        <v>0</v>
      </c>
      <c r="Y1169" s="51">
        <f t="shared" si="491"/>
        <v>0</v>
      </c>
      <c r="Z1169" s="42"/>
      <c r="AB1169" s="274" t="str">
        <f t="shared" si="493"/>
        <v>niet invulbaar</v>
      </c>
      <c r="AC1169" s="34"/>
      <c r="AD1169" s="34"/>
      <c r="AE1169" s="34"/>
      <c r="AF1169" s="86"/>
      <c r="AH1169" s="28" t="s">
        <v>245</v>
      </c>
      <c r="AI1169" s="28" t="str" cm="1">
        <f t="array" ref="AI1169">IF(AH1169="h",_xlfn.XLOOKUP(AJ1169,AJ1170:$AJ$2125,AH1170:$AH$2125,""),IF(AH1169="l",IF(AJ1168&lt;&gt;"","sub",""),""))</f>
        <v/>
      </c>
      <c r="AJ1169" s="28" t="str">
        <f t="shared" si="492"/>
        <v/>
      </c>
    </row>
    <row r="1170" spans="1:36" hidden="1" x14ac:dyDescent="0.25">
      <c r="A1170" s="59"/>
      <c r="B1170" s="59"/>
      <c r="C1170" s="63"/>
      <c r="D1170" s="65"/>
      <c r="E1170" s="51">
        <f t="shared" si="481"/>
        <v>0</v>
      </c>
      <c r="F1170" s="65"/>
      <c r="G1170" s="51">
        <f t="shared" si="482"/>
        <v>0</v>
      </c>
      <c r="H1170" s="65"/>
      <c r="I1170" s="51">
        <f t="shared" si="483"/>
        <v>0</v>
      </c>
      <c r="J1170" s="65"/>
      <c r="K1170" s="51">
        <f t="shared" si="484"/>
        <v>0</v>
      </c>
      <c r="L1170" s="91"/>
      <c r="M1170" s="63"/>
      <c r="N1170" s="63"/>
      <c r="O1170" s="63"/>
      <c r="P1170" s="63"/>
      <c r="Q1170" s="63"/>
      <c r="R1170" s="63"/>
      <c r="S1170" s="51">
        <f t="shared" si="485"/>
        <v>0</v>
      </c>
      <c r="T1170" s="51">
        <f t="shared" si="486"/>
        <v>0</v>
      </c>
      <c r="U1170" s="51">
        <f t="shared" si="487"/>
        <v>0</v>
      </c>
      <c r="V1170" s="51">
        <f t="shared" si="488"/>
        <v>0</v>
      </c>
      <c r="W1170" s="51">
        <f t="shared" si="489"/>
        <v>0</v>
      </c>
      <c r="X1170" s="51">
        <f t="shared" si="490"/>
        <v>0</v>
      </c>
      <c r="Y1170" s="51">
        <f t="shared" si="491"/>
        <v>0</v>
      </c>
      <c r="Z1170" s="42"/>
      <c r="AB1170" s="274" t="str">
        <f t="shared" si="493"/>
        <v>niet invulbaar</v>
      </c>
      <c r="AC1170" s="34"/>
      <c r="AD1170" s="34"/>
      <c r="AE1170" s="34"/>
      <c r="AF1170" s="86"/>
      <c r="AH1170" s="28" t="s">
        <v>245</v>
      </c>
      <c r="AI1170" s="28" t="str" cm="1">
        <f t="array" ref="AI1170">IF(AH1170="h",_xlfn.XLOOKUP(AJ1170,AJ1171:$AJ$2125,AH1171:$AH$2125,""),IF(AH1170="l",IF(AJ1169&lt;&gt;"","sub",""),""))</f>
        <v/>
      </c>
      <c r="AJ1170" s="28" t="str">
        <f t="shared" si="492"/>
        <v/>
      </c>
    </row>
    <row r="1171" spans="1:36" hidden="1" x14ac:dyDescent="0.25">
      <c r="A1171" s="59"/>
      <c r="B1171" s="59"/>
      <c r="C1171" s="63"/>
      <c r="D1171" s="65"/>
      <c r="E1171" s="51">
        <f t="shared" si="481"/>
        <v>0</v>
      </c>
      <c r="F1171" s="65"/>
      <c r="G1171" s="51">
        <f t="shared" si="482"/>
        <v>0</v>
      </c>
      <c r="H1171" s="65"/>
      <c r="I1171" s="51">
        <f t="shared" si="483"/>
        <v>0</v>
      </c>
      <c r="J1171" s="65"/>
      <c r="K1171" s="51">
        <f t="shared" si="484"/>
        <v>0</v>
      </c>
      <c r="L1171" s="91"/>
      <c r="M1171" s="63"/>
      <c r="N1171" s="63"/>
      <c r="O1171" s="63"/>
      <c r="P1171" s="63"/>
      <c r="Q1171" s="63"/>
      <c r="R1171" s="63"/>
      <c r="S1171" s="51">
        <f t="shared" si="485"/>
        <v>0</v>
      </c>
      <c r="T1171" s="51">
        <f t="shared" si="486"/>
        <v>0</v>
      </c>
      <c r="U1171" s="51">
        <f t="shared" si="487"/>
        <v>0</v>
      </c>
      <c r="V1171" s="51">
        <f t="shared" si="488"/>
        <v>0</v>
      </c>
      <c r="W1171" s="51">
        <f t="shared" si="489"/>
        <v>0</v>
      </c>
      <c r="X1171" s="51">
        <f t="shared" si="490"/>
        <v>0</v>
      </c>
      <c r="Y1171" s="51">
        <f t="shared" si="491"/>
        <v>0</v>
      </c>
      <c r="Z1171" s="42"/>
      <c r="AB1171" s="274" t="str">
        <f t="shared" si="493"/>
        <v>niet invulbaar</v>
      </c>
      <c r="AC1171" s="34"/>
      <c r="AD1171" s="34"/>
      <c r="AE1171" s="34"/>
      <c r="AF1171" s="86"/>
      <c r="AH1171" s="28" t="s">
        <v>245</v>
      </c>
      <c r="AI1171" s="28" t="str" cm="1">
        <f t="array" ref="AI1171">IF(AH1171="h",_xlfn.XLOOKUP(AJ1171,AJ1172:$AJ$2125,AH1172:$AH$2125,""),IF(AH1171="l",IF(AJ1170&lt;&gt;"","sub",""),""))</f>
        <v/>
      </c>
      <c r="AJ1171" s="28" t="str">
        <f t="shared" si="492"/>
        <v/>
      </c>
    </row>
    <row r="1172" spans="1:36" hidden="1" x14ac:dyDescent="0.25">
      <c r="A1172" s="59"/>
      <c r="B1172" s="59"/>
      <c r="C1172" s="63"/>
      <c r="D1172" s="65"/>
      <c r="E1172" s="51">
        <f t="shared" si="481"/>
        <v>0</v>
      </c>
      <c r="F1172" s="65"/>
      <c r="G1172" s="51">
        <f t="shared" si="482"/>
        <v>0</v>
      </c>
      <c r="H1172" s="65"/>
      <c r="I1172" s="51">
        <f t="shared" si="483"/>
        <v>0</v>
      </c>
      <c r="J1172" s="65"/>
      <c r="K1172" s="51">
        <f t="shared" si="484"/>
        <v>0</v>
      </c>
      <c r="L1172" s="91"/>
      <c r="M1172" s="63"/>
      <c r="N1172" s="63"/>
      <c r="O1172" s="63"/>
      <c r="P1172" s="63"/>
      <c r="Q1172" s="63"/>
      <c r="R1172" s="63"/>
      <c r="S1172" s="51">
        <f t="shared" si="485"/>
        <v>0</v>
      </c>
      <c r="T1172" s="51">
        <f t="shared" si="486"/>
        <v>0</v>
      </c>
      <c r="U1172" s="51">
        <f t="shared" si="487"/>
        <v>0</v>
      </c>
      <c r="V1172" s="51">
        <f t="shared" si="488"/>
        <v>0</v>
      </c>
      <c r="W1172" s="51">
        <f t="shared" si="489"/>
        <v>0</v>
      </c>
      <c r="X1172" s="51">
        <f t="shared" si="490"/>
        <v>0</v>
      </c>
      <c r="Y1172" s="51">
        <f t="shared" si="491"/>
        <v>0</v>
      </c>
      <c r="Z1172" s="42"/>
      <c r="AB1172" s="274" t="str">
        <f t="shared" si="493"/>
        <v>niet invulbaar</v>
      </c>
      <c r="AC1172" s="34"/>
      <c r="AD1172" s="34"/>
      <c r="AE1172" s="34"/>
      <c r="AF1172" s="86"/>
      <c r="AH1172" s="28" t="s">
        <v>245</v>
      </c>
      <c r="AI1172" s="28" t="str" cm="1">
        <f t="array" ref="AI1172">IF(AH1172="h",_xlfn.XLOOKUP(AJ1172,AJ1173:$AJ$2125,AH1173:$AH$2125,""),IF(AH1172="l",IF(AJ1171&lt;&gt;"","sub",""),""))</f>
        <v/>
      </c>
      <c r="AJ1172" s="28" t="str">
        <f t="shared" si="492"/>
        <v/>
      </c>
    </row>
    <row r="1173" spans="1:36" hidden="1" x14ac:dyDescent="0.25">
      <c r="A1173" s="59"/>
      <c r="B1173" s="59"/>
      <c r="C1173" s="63"/>
      <c r="D1173" s="65"/>
      <c r="E1173" s="51">
        <f t="shared" si="481"/>
        <v>0</v>
      </c>
      <c r="F1173" s="65"/>
      <c r="G1173" s="51">
        <f t="shared" si="482"/>
        <v>0</v>
      </c>
      <c r="H1173" s="65"/>
      <c r="I1173" s="51">
        <f t="shared" si="483"/>
        <v>0</v>
      </c>
      <c r="J1173" s="65"/>
      <c r="K1173" s="51">
        <f t="shared" si="484"/>
        <v>0</v>
      </c>
      <c r="L1173" s="91"/>
      <c r="M1173" s="63"/>
      <c r="N1173" s="63"/>
      <c r="O1173" s="63"/>
      <c r="P1173" s="63"/>
      <c r="Q1173" s="63"/>
      <c r="R1173" s="63"/>
      <c r="S1173" s="51">
        <f t="shared" si="485"/>
        <v>0</v>
      </c>
      <c r="T1173" s="51">
        <f t="shared" si="486"/>
        <v>0</v>
      </c>
      <c r="U1173" s="51">
        <f t="shared" si="487"/>
        <v>0</v>
      </c>
      <c r="V1173" s="51">
        <f t="shared" si="488"/>
        <v>0</v>
      </c>
      <c r="W1173" s="51">
        <f t="shared" si="489"/>
        <v>0</v>
      </c>
      <c r="X1173" s="51">
        <f t="shared" si="490"/>
        <v>0</v>
      </c>
      <c r="Y1173" s="51">
        <f t="shared" si="491"/>
        <v>0</v>
      </c>
      <c r="Z1173" s="42"/>
      <c r="AB1173" s="274" t="str">
        <f t="shared" si="493"/>
        <v>niet invulbaar</v>
      </c>
      <c r="AC1173" s="34"/>
      <c r="AD1173" s="34"/>
      <c r="AE1173" s="34"/>
      <c r="AF1173" s="86"/>
      <c r="AH1173" s="28" t="s">
        <v>245</v>
      </c>
      <c r="AI1173" s="28" t="str" cm="1">
        <f t="array" ref="AI1173">IF(AH1173="h",_xlfn.XLOOKUP(AJ1173,AJ1174:$AJ$2125,AH1174:$AH$2125,""),IF(AH1173="l",IF(AJ1172&lt;&gt;"","sub",""),""))</f>
        <v/>
      </c>
      <c r="AJ1173" s="28" t="str">
        <f t="shared" si="492"/>
        <v/>
      </c>
    </row>
    <row r="1174" spans="1:36" hidden="1" x14ac:dyDescent="0.25">
      <c r="A1174" s="59"/>
      <c r="B1174" s="59"/>
      <c r="C1174" s="63"/>
      <c r="D1174" s="65"/>
      <c r="E1174" s="51">
        <f t="shared" si="481"/>
        <v>0</v>
      </c>
      <c r="F1174" s="65"/>
      <c r="G1174" s="51">
        <f t="shared" si="482"/>
        <v>0</v>
      </c>
      <c r="H1174" s="65"/>
      <c r="I1174" s="51">
        <f t="shared" si="483"/>
        <v>0</v>
      </c>
      <c r="J1174" s="65"/>
      <c r="K1174" s="51">
        <f t="shared" si="484"/>
        <v>0</v>
      </c>
      <c r="L1174" s="91"/>
      <c r="M1174" s="63"/>
      <c r="N1174" s="63"/>
      <c r="O1174" s="63"/>
      <c r="P1174" s="63"/>
      <c r="Q1174" s="63"/>
      <c r="R1174" s="63"/>
      <c r="S1174" s="51">
        <f t="shared" si="485"/>
        <v>0</v>
      </c>
      <c r="T1174" s="51">
        <f t="shared" si="486"/>
        <v>0</v>
      </c>
      <c r="U1174" s="51">
        <f t="shared" si="487"/>
        <v>0</v>
      </c>
      <c r="V1174" s="51">
        <f t="shared" si="488"/>
        <v>0</v>
      </c>
      <c r="W1174" s="51">
        <f t="shared" si="489"/>
        <v>0</v>
      </c>
      <c r="X1174" s="51">
        <f t="shared" si="490"/>
        <v>0</v>
      </c>
      <c r="Y1174" s="51">
        <f t="shared" si="491"/>
        <v>0</v>
      </c>
      <c r="Z1174" s="42"/>
      <c r="AB1174" s="274" t="str">
        <f t="shared" si="493"/>
        <v>niet invulbaar</v>
      </c>
      <c r="AC1174" s="34"/>
      <c r="AD1174" s="34"/>
      <c r="AE1174" s="34"/>
      <c r="AF1174" s="86"/>
      <c r="AH1174" s="28" t="s">
        <v>245</v>
      </c>
      <c r="AI1174" s="28" t="str" cm="1">
        <f t="array" ref="AI1174">IF(AH1174="h",_xlfn.XLOOKUP(AJ1174,AJ1175:$AJ$2125,AH1175:$AH$2125,""),IF(AH1174="l",IF(AJ1173&lt;&gt;"","sub",""),""))</f>
        <v/>
      </c>
      <c r="AJ1174" s="28" t="str">
        <f t="shared" si="492"/>
        <v/>
      </c>
    </row>
    <row r="1175" spans="1:36" hidden="1" x14ac:dyDescent="0.25">
      <c r="A1175" s="93" t="s">
        <v>121</v>
      </c>
      <c r="B1175" s="35"/>
      <c r="C1175" s="35"/>
      <c r="D1175" s="92"/>
      <c r="E1175" s="57">
        <f>SUM(E1151:E1174)</f>
        <v>0</v>
      </c>
      <c r="F1175" s="92"/>
      <c r="G1175" s="57">
        <f>SUM(G1151:G1174)</f>
        <v>0</v>
      </c>
      <c r="H1175" s="92"/>
      <c r="I1175" s="57">
        <f>SUM(I1151:I1174)</f>
        <v>0</v>
      </c>
      <c r="J1175" s="92"/>
      <c r="K1175" s="57">
        <f>SUM(K1151:K1174)</f>
        <v>0</v>
      </c>
      <c r="L1175" s="91"/>
      <c r="M1175" s="90"/>
      <c r="N1175" s="90"/>
      <c r="O1175" s="90"/>
      <c r="P1175" s="90"/>
      <c r="Q1175" s="90"/>
      <c r="R1175" s="90"/>
      <c r="S1175" s="57">
        <f t="shared" ref="S1175:Y1175" si="494">SUM(S1151:S1174)</f>
        <v>0</v>
      </c>
      <c r="T1175" s="57">
        <f t="shared" si="494"/>
        <v>0</v>
      </c>
      <c r="U1175" s="57">
        <f t="shared" si="494"/>
        <v>0</v>
      </c>
      <c r="V1175" s="57">
        <f t="shared" si="494"/>
        <v>0</v>
      </c>
      <c r="W1175" s="57">
        <f t="shared" si="494"/>
        <v>0</v>
      </c>
      <c r="X1175" s="57">
        <f t="shared" si="494"/>
        <v>0</v>
      </c>
      <c r="Y1175" s="57">
        <f t="shared" si="494"/>
        <v>0</v>
      </c>
      <c r="Z1175" s="35"/>
      <c r="AB1175" s="274" t="str">
        <f t="shared" si="493"/>
        <v>niet invulbaar</v>
      </c>
      <c r="AC1175" s="34"/>
      <c r="AD1175" s="34"/>
      <c r="AE1175" s="34"/>
      <c r="AF1175" s="86"/>
      <c r="AH1175" s="28" t="s">
        <v>245</v>
      </c>
      <c r="AI1175" s="28" t="str" cm="1">
        <f t="array" ref="AI1175">IF(AH1175="h",_xlfn.XLOOKUP(AJ1175,AJ1176:$AJ$2125,AH1176:$AH$2125,""),IF(AH1175="l",IF(AJ1174&lt;&gt;"","sub",""),""))</f>
        <v/>
      </c>
      <c r="AJ1175" s="28" t="str">
        <f t="shared" si="492"/>
        <v/>
      </c>
    </row>
    <row r="1176" spans="1:36" hidden="1" x14ac:dyDescent="0.25">
      <c r="A1176" s="59"/>
      <c r="B1176" s="59"/>
      <c r="C1176" s="59"/>
      <c r="D1176" s="65"/>
      <c r="E1176" s="59"/>
      <c r="F1176" s="65"/>
      <c r="G1176" s="65"/>
      <c r="H1176" s="65"/>
      <c r="I1176" s="65"/>
      <c r="J1176" s="65"/>
      <c r="K1176" s="65"/>
      <c r="L1176" s="91"/>
      <c r="M1176" s="63"/>
      <c r="N1176" s="63"/>
      <c r="O1176" s="63"/>
      <c r="P1176" s="63"/>
      <c r="Q1176" s="63"/>
      <c r="R1176" s="63"/>
      <c r="S1176" s="65"/>
      <c r="T1176" s="65"/>
      <c r="U1176" s="65"/>
      <c r="V1176" s="65"/>
      <c r="W1176" s="65"/>
      <c r="X1176" s="65"/>
      <c r="Y1176" s="65"/>
      <c r="Z1176" s="42"/>
      <c r="AB1176" s="274" t="str">
        <f t="shared" si="493"/>
        <v>niet invulbaar</v>
      </c>
      <c r="AC1176" s="34"/>
      <c r="AD1176" s="34"/>
      <c r="AE1176" s="34"/>
      <c r="AF1176" s="86"/>
      <c r="AH1176" s="28" t="s">
        <v>245</v>
      </c>
      <c r="AI1176" s="28" t="str" cm="1">
        <f t="array" ref="AI1176">IF(AH1176="h",_xlfn.XLOOKUP(AJ1176,AJ1177:$AJ$2125,AH1177:$AH$2125,""),IF(AH1176="l",IF(AJ1175&lt;&gt;"","sub",""),""))</f>
        <v/>
      </c>
      <c r="AJ1176" s="28" t="str">
        <f t="shared" si="492"/>
        <v/>
      </c>
    </row>
    <row r="1177" spans="1:36" hidden="1" x14ac:dyDescent="0.25">
      <c r="A1177" s="94" t="s">
        <v>49</v>
      </c>
      <c r="B1177" s="59"/>
      <c r="C1177" s="63"/>
      <c r="D1177" s="59"/>
      <c r="E1177" s="59"/>
      <c r="F1177" s="65"/>
      <c r="G1177" s="65"/>
      <c r="H1177" s="65"/>
      <c r="I1177" s="65"/>
      <c r="J1177" s="65"/>
      <c r="K1177" s="65"/>
      <c r="L1177" s="91"/>
      <c r="M1177" s="63"/>
      <c r="N1177" s="63"/>
      <c r="O1177" s="63"/>
      <c r="P1177" s="63"/>
      <c r="Q1177" s="63"/>
      <c r="R1177" s="63"/>
      <c r="S1177" s="65"/>
      <c r="T1177" s="65"/>
      <c r="U1177" s="65"/>
      <c r="V1177" s="65"/>
      <c r="W1177" s="65"/>
      <c r="X1177" s="65"/>
      <c r="Y1177" s="65"/>
      <c r="Z1177" s="42"/>
      <c r="AB1177" s="274" t="str">
        <f t="shared" si="493"/>
        <v>niet invulbaar</v>
      </c>
      <c r="AC1177" s="34"/>
      <c r="AD1177" s="34"/>
      <c r="AE1177" s="34"/>
      <c r="AF1177" s="86"/>
      <c r="AH1177" s="28" t="s">
        <v>245</v>
      </c>
      <c r="AI1177" s="28" t="str" cm="1">
        <f t="array" ref="AI1177">IF(AH1177="h",_xlfn.XLOOKUP(AJ1177,AJ1178:$AJ$2125,AH1178:$AH$2125,""),IF(AH1177="l",IF(AJ1176&lt;&gt;"","sub",""),""))</f>
        <v/>
      </c>
      <c r="AJ1177" s="28" t="str">
        <f t="shared" si="492"/>
        <v/>
      </c>
    </row>
    <row r="1178" spans="1:36" hidden="1" x14ac:dyDescent="0.25">
      <c r="A1178" s="59"/>
      <c r="B1178" s="59"/>
      <c r="C1178" s="63"/>
      <c r="D1178" s="65"/>
      <c r="E1178" s="51">
        <f t="shared" ref="E1178:E1193" si="495">B1178*D1178</f>
        <v>0</v>
      </c>
      <c r="F1178" s="65"/>
      <c r="G1178" s="51">
        <f t="shared" ref="G1178:G1193" si="496">B1178*F1178</f>
        <v>0</v>
      </c>
      <c r="H1178" s="65"/>
      <c r="I1178" s="51">
        <f t="shared" ref="I1178:I1193" si="497">B1178*H1178</f>
        <v>0</v>
      </c>
      <c r="J1178" s="65"/>
      <c r="K1178" s="51">
        <f t="shared" ref="K1178:K1193" si="498">(E1178*$J$6)+G1178+I1178+J1178</f>
        <v>0</v>
      </c>
      <c r="L1178" s="91"/>
      <c r="M1178" s="63"/>
      <c r="N1178" s="63"/>
      <c r="O1178" s="63"/>
      <c r="P1178" s="63"/>
      <c r="Q1178" s="63"/>
      <c r="R1178" s="63"/>
      <c r="S1178" s="51">
        <f t="shared" ref="S1178:S1193" si="499">IF(M1178="j",$K1178,0)</f>
        <v>0</v>
      </c>
      <c r="T1178" s="51">
        <f t="shared" ref="T1178:T1193" si="500">IF(N1178="j",$K1178,0)</f>
        <v>0</v>
      </c>
      <c r="U1178" s="51">
        <f t="shared" ref="U1178:U1193" si="501">IF(O1178="j",$K1178,0)</f>
        <v>0</v>
      </c>
      <c r="V1178" s="51">
        <f t="shared" ref="V1178:V1193" si="502">IF(P1178="j",$K1178,0)</f>
        <v>0</v>
      </c>
      <c r="W1178" s="51">
        <f t="shared" ref="W1178:W1193" si="503">IF(Q1178="j",$K1178,0)</f>
        <v>0</v>
      </c>
      <c r="X1178" s="51">
        <f t="shared" ref="X1178:X1193" si="504">IF(R1178="j",$K1178,0)</f>
        <v>0</v>
      </c>
      <c r="Y1178" s="51">
        <f t="shared" ref="Y1178:Y1193" si="505">SUM(S1178:X1178)</f>
        <v>0</v>
      </c>
      <c r="Z1178" s="42"/>
      <c r="AB1178" s="274" t="str">
        <f t="shared" si="493"/>
        <v>niet invulbaar</v>
      </c>
      <c r="AC1178" s="34"/>
      <c r="AD1178" s="34"/>
      <c r="AE1178" s="34"/>
      <c r="AF1178" s="86"/>
      <c r="AH1178" s="28" t="s">
        <v>245</v>
      </c>
      <c r="AI1178" s="28" t="str" cm="1">
        <f t="array" ref="AI1178">IF(AH1178="h",_xlfn.XLOOKUP(AJ1178,AJ1179:$AJ$2125,AH1179:$AH$2125,""),IF(AH1178="l",IF(AJ1177&lt;&gt;"","sub",""),""))</f>
        <v/>
      </c>
      <c r="AJ1178" s="28" t="str">
        <f t="shared" si="492"/>
        <v/>
      </c>
    </row>
    <row r="1179" spans="1:36" hidden="1" x14ac:dyDescent="0.25">
      <c r="A1179" s="59"/>
      <c r="B1179" s="59"/>
      <c r="C1179" s="63"/>
      <c r="D1179" s="65"/>
      <c r="E1179" s="51">
        <f t="shared" si="495"/>
        <v>0</v>
      </c>
      <c r="F1179" s="65"/>
      <c r="G1179" s="51">
        <f t="shared" si="496"/>
        <v>0</v>
      </c>
      <c r="H1179" s="65"/>
      <c r="I1179" s="51">
        <f t="shared" si="497"/>
        <v>0</v>
      </c>
      <c r="J1179" s="65"/>
      <c r="K1179" s="51">
        <f t="shared" si="498"/>
        <v>0</v>
      </c>
      <c r="L1179" s="91"/>
      <c r="M1179" s="63"/>
      <c r="N1179" s="63"/>
      <c r="O1179" s="63"/>
      <c r="P1179" s="63"/>
      <c r="Q1179" s="63"/>
      <c r="R1179" s="63"/>
      <c r="S1179" s="51">
        <f t="shared" si="499"/>
        <v>0</v>
      </c>
      <c r="T1179" s="51">
        <f t="shared" si="500"/>
        <v>0</v>
      </c>
      <c r="U1179" s="51">
        <f t="shared" si="501"/>
        <v>0</v>
      </c>
      <c r="V1179" s="51">
        <f t="shared" si="502"/>
        <v>0</v>
      </c>
      <c r="W1179" s="51">
        <f t="shared" si="503"/>
        <v>0</v>
      </c>
      <c r="X1179" s="51">
        <f t="shared" si="504"/>
        <v>0</v>
      </c>
      <c r="Y1179" s="51">
        <f t="shared" si="505"/>
        <v>0</v>
      </c>
      <c r="Z1179" s="42"/>
      <c r="AB1179" s="274" t="str">
        <f t="shared" si="493"/>
        <v>niet invulbaar</v>
      </c>
      <c r="AC1179" s="34"/>
      <c r="AD1179" s="34"/>
      <c r="AE1179" s="34"/>
      <c r="AF1179" s="86"/>
      <c r="AH1179" s="28" t="s">
        <v>245</v>
      </c>
      <c r="AI1179" s="28" t="str" cm="1">
        <f t="array" ref="AI1179">IF(AH1179="h",_xlfn.XLOOKUP(AJ1179,AJ1180:$AJ$2125,AH1180:$AH$2125,""),IF(AH1179="l",IF(AJ1178&lt;&gt;"","sub",""),""))</f>
        <v/>
      </c>
      <c r="AJ1179" s="28" t="str">
        <f t="shared" si="492"/>
        <v/>
      </c>
    </row>
    <row r="1180" spans="1:36" hidden="1" x14ac:dyDescent="0.25">
      <c r="A1180" s="59"/>
      <c r="B1180" s="59"/>
      <c r="C1180" s="63"/>
      <c r="D1180" s="65"/>
      <c r="E1180" s="51">
        <f t="shared" si="495"/>
        <v>0</v>
      </c>
      <c r="F1180" s="65"/>
      <c r="G1180" s="51">
        <f t="shared" si="496"/>
        <v>0</v>
      </c>
      <c r="H1180" s="65"/>
      <c r="I1180" s="51">
        <f t="shared" si="497"/>
        <v>0</v>
      </c>
      <c r="J1180" s="65"/>
      <c r="K1180" s="51">
        <f t="shared" si="498"/>
        <v>0</v>
      </c>
      <c r="L1180" s="91"/>
      <c r="M1180" s="63"/>
      <c r="N1180" s="63"/>
      <c r="O1180" s="63"/>
      <c r="P1180" s="63"/>
      <c r="Q1180" s="63"/>
      <c r="R1180" s="63"/>
      <c r="S1180" s="51">
        <f t="shared" si="499"/>
        <v>0</v>
      </c>
      <c r="T1180" s="51">
        <f t="shared" si="500"/>
        <v>0</v>
      </c>
      <c r="U1180" s="51">
        <f t="shared" si="501"/>
        <v>0</v>
      </c>
      <c r="V1180" s="51">
        <f t="shared" si="502"/>
        <v>0</v>
      </c>
      <c r="W1180" s="51">
        <f t="shared" si="503"/>
        <v>0</v>
      </c>
      <c r="X1180" s="51">
        <f t="shared" si="504"/>
        <v>0</v>
      </c>
      <c r="Y1180" s="51">
        <f t="shared" si="505"/>
        <v>0</v>
      </c>
      <c r="Z1180" s="42"/>
      <c r="AB1180" s="274" t="str">
        <f t="shared" si="493"/>
        <v>niet invulbaar</v>
      </c>
      <c r="AC1180" s="34"/>
      <c r="AD1180" s="34"/>
      <c r="AE1180" s="34"/>
      <c r="AF1180" s="86"/>
      <c r="AH1180" s="28" t="s">
        <v>245</v>
      </c>
      <c r="AI1180" s="28" t="str" cm="1">
        <f t="array" ref="AI1180">IF(AH1180="h",_xlfn.XLOOKUP(AJ1180,AJ1181:$AJ$2125,AH1181:$AH$2125,""),IF(AH1180="l",IF(AJ1179&lt;&gt;"","sub",""),""))</f>
        <v/>
      </c>
      <c r="AJ1180" s="28" t="str">
        <f t="shared" si="492"/>
        <v/>
      </c>
    </row>
    <row r="1181" spans="1:36" hidden="1" x14ac:dyDescent="0.25">
      <c r="A1181" s="59"/>
      <c r="B1181" s="59"/>
      <c r="C1181" s="63"/>
      <c r="D1181" s="65"/>
      <c r="E1181" s="51">
        <f t="shared" si="495"/>
        <v>0</v>
      </c>
      <c r="F1181" s="65"/>
      <c r="G1181" s="51">
        <f t="shared" si="496"/>
        <v>0</v>
      </c>
      <c r="H1181" s="65"/>
      <c r="I1181" s="51">
        <f t="shared" si="497"/>
        <v>0</v>
      </c>
      <c r="J1181" s="65"/>
      <c r="K1181" s="51">
        <f t="shared" si="498"/>
        <v>0</v>
      </c>
      <c r="L1181" s="91"/>
      <c r="M1181" s="63"/>
      <c r="N1181" s="63"/>
      <c r="O1181" s="63"/>
      <c r="P1181" s="63"/>
      <c r="Q1181" s="63"/>
      <c r="R1181" s="63"/>
      <c r="S1181" s="51">
        <f t="shared" si="499"/>
        <v>0</v>
      </c>
      <c r="T1181" s="51">
        <f t="shared" si="500"/>
        <v>0</v>
      </c>
      <c r="U1181" s="51">
        <f t="shared" si="501"/>
        <v>0</v>
      </c>
      <c r="V1181" s="51">
        <f t="shared" si="502"/>
        <v>0</v>
      </c>
      <c r="W1181" s="51">
        <f t="shared" si="503"/>
        <v>0</v>
      </c>
      <c r="X1181" s="51">
        <f t="shared" si="504"/>
        <v>0</v>
      </c>
      <c r="Y1181" s="51">
        <f t="shared" si="505"/>
        <v>0</v>
      </c>
      <c r="Z1181" s="42"/>
      <c r="AB1181" s="274" t="str">
        <f t="shared" si="493"/>
        <v>niet invulbaar</v>
      </c>
      <c r="AC1181" s="34"/>
      <c r="AD1181" s="34"/>
      <c r="AE1181" s="34"/>
      <c r="AF1181" s="86"/>
      <c r="AH1181" s="28" t="s">
        <v>245</v>
      </c>
      <c r="AI1181" s="28" t="str" cm="1">
        <f t="array" ref="AI1181">IF(AH1181="h",_xlfn.XLOOKUP(AJ1181,AJ1182:$AJ$2125,AH1182:$AH$2125,""),IF(AH1181="l",IF(AJ1180&lt;&gt;"","sub",""),""))</f>
        <v/>
      </c>
      <c r="AJ1181" s="28" t="str">
        <f t="shared" si="492"/>
        <v/>
      </c>
    </row>
    <row r="1182" spans="1:36" hidden="1" x14ac:dyDescent="0.25">
      <c r="A1182" s="59"/>
      <c r="B1182" s="59"/>
      <c r="C1182" s="63"/>
      <c r="D1182" s="65"/>
      <c r="E1182" s="51">
        <f t="shared" si="495"/>
        <v>0</v>
      </c>
      <c r="F1182" s="65"/>
      <c r="G1182" s="51">
        <f t="shared" si="496"/>
        <v>0</v>
      </c>
      <c r="H1182" s="65"/>
      <c r="I1182" s="51">
        <f t="shared" si="497"/>
        <v>0</v>
      </c>
      <c r="J1182" s="65"/>
      <c r="K1182" s="51">
        <f t="shared" si="498"/>
        <v>0</v>
      </c>
      <c r="L1182" s="91"/>
      <c r="M1182" s="63"/>
      <c r="N1182" s="63"/>
      <c r="O1182" s="63"/>
      <c r="P1182" s="63"/>
      <c r="Q1182" s="63"/>
      <c r="R1182" s="63"/>
      <c r="S1182" s="51">
        <f t="shared" si="499"/>
        <v>0</v>
      </c>
      <c r="T1182" s="51">
        <f t="shared" si="500"/>
        <v>0</v>
      </c>
      <c r="U1182" s="51">
        <f t="shared" si="501"/>
        <v>0</v>
      </c>
      <c r="V1182" s="51">
        <f t="shared" si="502"/>
        <v>0</v>
      </c>
      <c r="W1182" s="51">
        <f t="shared" si="503"/>
        <v>0</v>
      </c>
      <c r="X1182" s="51">
        <f t="shared" si="504"/>
        <v>0</v>
      </c>
      <c r="Y1182" s="51">
        <f t="shared" si="505"/>
        <v>0</v>
      </c>
      <c r="Z1182" s="42"/>
      <c r="AB1182" s="274" t="str">
        <f t="shared" si="493"/>
        <v>niet invulbaar</v>
      </c>
      <c r="AC1182" s="34"/>
      <c r="AD1182" s="34"/>
      <c r="AE1182" s="34"/>
      <c r="AF1182" s="86"/>
      <c r="AH1182" s="28" t="s">
        <v>245</v>
      </c>
      <c r="AI1182" s="28" t="str" cm="1">
        <f t="array" ref="AI1182">IF(AH1182="h",_xlfn.XLOOKUP(AJ1182,AJ1183:$AJ$2125,AH1183:$AH$2125,""),IF(AH1182="l",IF(AJ1181&lt;&gt;"","sub",""),""))</f>
        <v/>
      </c>
      <c r="AJ1182" s="28" t="str">
        <f t="shared" si="492"/>
        <v/>
      </c>
    </row>
    <row r="1183" spans="1:36" hidden="1" x14ac:dyDescent="0.25">
      <c r="A1183" s="59"/>
      <c r="B1183" s="59"/>
      <c r="C1183" s="63"/>
      <c r="D1183" s="65"/>
      <c r="E1183" s="51">
        <f t="shared" si="495"/>
        <v>0</v>
      </c>
      <c r="F1183" s="65"/>
      <c r="G1183" s="51">
        <f t="shared" si="496"/>
        <v>0</v>
      </c>
      <c r="H1183" s="65"/>
      <c r="I1183" s="51">
        <f t="shared" si="497"/>
        <v>0</v>
      </c>
      <c r="J1183" s="65"/>
      <c r="K1183" s="51">
        <f t="shared" si="498"/>
        <v>0</v>
      </c>
      <c r="L1183" s="91"/>
      <c r="M1183" s="63"/>
      <c r="N1183" s="63"/>
      <c r="O1183" s="63"/>
      <c r="P1183" s="63"/>
      <c r="Q1183" s="63"/>
      <c r="R1183" s="63"/>
      <c r="S1183" s="51">
        <f t="shared" si="499"/>
        <v>0</v>
      </c>
      <c r="T1183" s="51">
        <f t="shared" si="500"/>
        <v>0</v>
      </c>
      <c r="U1183" s="51">
        <f t="shared" si="501"/>
        <v>0</v>
      </c>
      <c r="V1183" s="51">
        <f t="shared" si="502"/>
        <v>0</v>
      </c>
      <c r="W1183" s="51">
        <f t="shared" si="503"/>
        <v>0</v>
      </c>
      <c r="X1183" s="51">
        <f t="shared" si="504"/>
        <v>0</v>
      </c>
      <c r="Y1183" s="51">
        <f t="shared" si="505"/>
        <v>0</v>
      </c>
      <c r="Z1183" s="42"/>
      <c r="AB1183" s="274" t="str">
        <f t="shared" si="493"/>
        <v>niet invulbaar</v>
      </c>
      <c r="AC1183" s="34"/>
      <c r="AD1183" s="34"/>
      <c r="AE1183" s="34"/>
      <c r="AF1183" s="86"/>
      <c r="AH1183" s="28" t="s">
        <v>245</v>
      </c>
      <c r="AI1183" s="28" t="str" cm="1">
        <f t="array" ref="AI1183">IF(AH1183="h",_xlfn.XLOOKUP(AJ1183,AJ1184:$AJ$2125,AH1184:$AH$2125,""),IF(AH1183="l",IF(AJ1182&lt;&gt;"","sub",""),""))</f>
        <v/>
      </c>
      <c r="AJ1183" s="28" t="str">
        <f t="shared" si="492"/>
        <v/>
      </c>
    </row>
    <row r="1184" spans="1:36" hidden="1" x14ac:dyDescent="0.25">
      <c r="A1184" s="59"/>
      <c r="B1184" s="59"/>
      <c r="C1184" s="63"/>
      <c r="D1184" s="65"/>
      <c r="E1184" s="51">
        <f t="shared" si="495"/>
        <v>0</v>
      </c>
      <c r="F1184" s="65"/>
      <c r="G1184" s="51">
        <f t="shared" si="496"/>
        <v>0</v>
      </c>
      <c r="H1184" s="65"/>
      <c r="I1184" s="51">
        <f t="shared" si="497"/>
        <v>0</v>
      </c>
      <c r="J1184" s="65"/>
      <c r="K1184" s="51">
        <f t="shared" si="498"/>
        <v>0</v>
      </c>
      <c r="L1184" s="91"/>
      <c r="M1184" s="63"/>
      <c r="N1184" s="63"/>
      <c r="O1184" s="63"/>
      <c r="P1184" s="63"/>
      <c r="Q1184" s="63"/>
      <c r="R1184" s="63"/>
      <c r="S1184" s="51">
        <f t="shared" si="499"/>
        <v>0</v>
      </c>
      <c r="T1184" s="51">
        <f t="shared" si="500"/>
        <v>0</v>
      </c>
      <c r="U1184" s="51">
        <f t="shared" si="501"/>
        <v>0</v>
      </c>
      <c r="V1184" s="51">
        <f t="shared" si="502"/>
        <v>0</v>
      </c>
      <c r="W1184" s="51">
        <f t="shared" si="503"/>
        <v>0</v>
      </c>
      <c r="X1184" s="51">
        <f t="shared" si="504"/>
        <v>0</v>
      </c>
      <c r="Y1184" s="51">
        <f t="shared" si="505"/>
        <v>0</v>
      </c>
      <c r="Z1184" s="42"/>
      <c r="AB1184" s="274" t="str">
        <f t="shared" si="493"/>
        <v>niet invulbaar</v>
      </c>
      <c r="AC1184" s="34"/>
      <c r="AD1184" s="34"/>
      <c r="AE1184" s="34"/>
      <c r="AF1184" s="86"/>
      <c r="AH1184" s="28" t="s">
        <v>245</v>
      </c>
      <c r="AI1184" s="28" t="str" cm="1">
        <f t="array" ref="AI1184">IF(AH1184="h",_xlfn.XLOOKUP(AJ1184,AJ1185:$AJ$2125,AH1185:$AH$2125,""),IF(AH1184="l",IF(AJ1183&lt;&gt;"","sub",""),""))</f>
        <v/>
      </c>
      <c r="AJ1184" s="28" t="str">
        <f t="shared" si="492"/>
        <v/>
      </c>
    </row>
    <row r="1185" spans="1:36" hidden="1" x14ac:dyDescent="0.25">
      <c r="A1185" s="59"/>
      <c r="B1185" s="59"/>
      <c r="C1185" s="63"/>
      <c r="D1185" s="65"/>
      <c r="E1185" s="51">
        <f t="shared" si="495"/>
        <v>0</v>
      </c>
      <c r="F1185" s="65"/>
      <c r="G1185" s="51">
        <f t="shared" si="496"/>
        <v>0</v>
      </c>
      <c r="H1185" s="65"/>
      <c r="I1185" s="51">
        <f t="shared" si="497"/>
        <v>0</v>
      </c>
      <c r="J1185" s="65"/>
      <c r="K1185" s="51">
        <f t="shared" si="498"/>
        <v>0</v>
      </c>
      <c r="L1185" s="91"/>
      <c r="M1185" s="63"/>
      <c r="N1185" s="63"/>
      <c r="O1185" s="63"/>
      <c r="P1185" s="63"/>
      <c r="Q1185" s="63"/>
      <c r="R1185" s="63"/>
      <c r="S1185" s="51">
        <f t="shared" si="499"/>
        <v>0</v>
      </c>
      <c r="T1185" s="51">
        <f t="shared" si="500"/>
        <v>0</v>
      </c>
      <c r="U1185" s="51">
        <f t="shared" si="501"/>
        <v>0</v>
      </c>
      <c r="V1185" s="51">
        <f t="shared" si="502"/>
        <v>0</v>
      </c>
      <c r="W1185" s="51">
        <f t="shared" si="503"/>
        <v>0</v>
      </c>
      <c r="X1185" s="51">
        <f t="shared" si="504"/>
        <v>0</v>
      </c>
      <c r="Y1185" s="51">
        <f t="shared" si="505"/>
        <v>0</v>
      </c>
      <c r="Z1185" s="42"/>
      <c r="AB1185" s="274" t="str">
        <f t="shared" si="493"/>
        <v>niet invulbaar</v>
      </c>
      <c r="AC1185" s="34"/>
      <c r="AD1185" s="34"/>
      <c r="AE1185" s="34"/>
      <c r="AF1185" s="86"/>
      <c r="AH1185" s="28" t="s">
        <v>245</v>
      </c>
      <c r="AI1185" s="28" t="str" cm="1">
        <f t="array" ref="AI1185">IF(AH1185="h",_xlfn.XLOOKUP(AJ1185,AJ1186:$AJ$2125,AH1186:$AH$2125,""),IF(AH1185="l",IF(AJ1184&lt;&gt;"","sub",""),""))</f>
        <v/>
      </c>
      <c r="AJ1185" s="28" t="str">
        <f t="shared" si="492"/>
        <v/>
      </c>
    </row>
    <row r="1186" spans="1:36" hidden="1" x14ac:dyDescent="0.25">
      <c r="A1186" s="59"/>
      <c r="B1186" s="59"/>
      <c r="C1186" s="63"/>
      <c r="D1186" s="65"/>
      <c r="E1186" s="51">
        <f t="shared" si="495"/>
        <v>0</v>
      </c>
      <c r="F1186" s="65"/>
      <c r="G1186" s="51">
        <f t="shared" si="496"/>
        <v>0</v>
      </c>
      <c r="H1186" s="65"/>
      <c r="I1186" s="51">
        <f t="shared" si="497"/>
        <v>0</v>
      </c>
      <c r="J1186" s="65"/>
      <c r="K1186" s="51">
        <f t="shared" si="498"/>
        <v>0</v>
      </c>
      <c r="L1186" s="91"/>
      <c r="M1186" s="63"/>
      <c r="N1186" s="63"/>
      <c r="O1186" s="63"/>
      <c r="P1186" s="63"/>
      <c r="Q1186" s="63"/>
      <c r="R1186" s="63"/>
      <c r="S1186" s="51">
        <f t="shared" si="499"/>
        <v>0</v>
      </c>
      <c r="T1186" s="51">
        <f t="shared" si="500"/>
        <v>0</v>
      </c>
      <c r="U1186" s="51">
        <f t="shared" si="501"/>
        <v>0</v>
      </c>
      <c r="V1186" s="51">
        <f t="shared" si="502"/>
        <v>0</v>
      </c>
      <c r="W1186" s="51">
        <f t="shared" si="503"/>
        <v>0</v>
      </c>
      <c r="X1186" s="51">
        <f t="shared" si="504"/>
        <v>0</v>
      </c>
      <c r="Y1186" s="51">
        <f t="shared" si="505"/>
        <v>0</v>
      </c>
      <c r="Z1186" s="42"/>
      <c r="AB1186" s="274" t="str">
        <f t="shared" si="493"/>
        <v>niet invulbaar</v>
      </c>
      <c r="AC1186" s="34"/>
      <c r="AD1186" s="34"/>
      <c r="AE1186" s="34"/>
      <c r="AF1186" s="86"/>
      <c r="AH1186" s="28" t="s">
        <v>245</v>
      </c>
      <c r="AI1186" s="28" t="str" cm="1">
        <f t="array" ref="AI1186">IF(AH1186="h",_xlfn.XLOOKUP(AJ1186,AJ1187:$AJ$2125,AH1187:$AH$2125,""),IF(AH1186="l",IF(AJ1185&lt;&gt;"","sub",""),""))</f>
        <v/>
      </c>
      <c r="AJ1186" s="28" t="str">
        <f t="shared" si="492"/>
        <v/>
      </c>
    </row>
    <row r="1187" spans="1:36" hidden="1" x14ac:dyDescent="0.25">
      <c r="A1187" s="59"/>
      <c r="B1187" s="59"/>
      <c r="C1187" s="63"/>
      <c r="D1187" s="65"/>
      <c r="E1187" s="51">
        <f t="shared" si="495"/>
        <v>0</v>
      </c>
      <c r="F1187" s="65"/>
      <c r="G1187" s="51">
        <f t="shared" si="496"/>
        <v>0</v>
      </c>
      <c r="H1187" s="65"/>
      <c r="I1187" s="51">
        <f t="shared" si="497"/>
        <v>0</v>
      </c>
      <c r="J1187" s="65"/>
      <c r="K1187" s="51">
        <f t="shared" si="498"/>
        <v>0</v>
      </c>
      <c r="L1187" s="91"/>
      <c r="M1187" s="63"/>
      <c r="N1187" s="63"/>
      <c r="O1187" s="63"/>
      <c r="P1187" s="63"/>
      <c r="Q1187" s="63"/>
      <c r="R1187" s="63"/>
      <c r="S1187" s="51">
        <f t="shared" si="499"/>
        <v>0</v>
      </c>
      <c r="T1187" s="51">
        <f t="shared" si="500"/>
        <v>0</v>
      </c>
      <c r="U1187" s="51">
        <f t="shared" si="501"/>
        <v>0</v>
      </c>
      <c r="V1187" s="51">
        <f t="shared" si="502"/>
        <v>0</v>
      </c>
      <c r="W1187" s="51">
        <f t="shared" si="503"/>
        <v>0</v>
      </c>
      <c r="X1187" s="51">
        <f t="shared" si="504"/>
        <v>0</v>
      </c>
      <c r="Y1187" s="51">
        <f t="shared" si="505"/>
        <v>0</v>
      </c>
      <c r="Z1187" s="42"/>
      <c r="AB1187" s="274" t="str">
        <f t="shared" si="493"/>
        <v>niet invulbaar</v>
      </c>
      <c r="AC1187" s="34"/>
      <c r="AD1187" s="34"/>
      <c r="AE1187" s="34"/>
      <c r="AF1187" s="86"/>
      <c r="AH1187" s="28" t="s">
        <v>245</v>
      </c>
      <c r="AI1187" s="28" t="str" cm="1">
        <f t="array" ref="AI1187">IF(AH1187="h",_xlfn.XLOOKUP(AJ1187,AJ1188:$AJ$2125,AH1188:$AH$2125,""),IF(AH1187="l",IF(AJ1186&lt;&gt;"","sub",""),""))</f>
        <v/>
      </c>
      <c r="AJ1187" s="28" t="str">
        <f t="shared" si="492"/>
        <v/>
      </c>
    </row>
    <row r="1188" spans="1:36" hidden="1" x14ac:dyDescent="0.25">
      <c r="A1188" s="59"/>
      <c r="B1188" s="59"/>
      <c r="C1188" s="63"/>
      <c r="D1188" s="65"/>
      <c r="E1188" s="51">
        <f t="shared" si="495"/>
        <v>0</v>
      </c>
      <c r="F1188" s="65"/>
      <c r="G1188" s="51">
        <f t="shared" si="496"/>
        <v>0</v>
      </c>
      <c r="H1188" s="65"/>
      <c r="I1188" s="51">
        <f t="shared" si="497"/>
        <v>0</v>
      </c>
      <c r="J1188" s="65"/>
      <c r="K1188" s="51">
        <f t="shared" si="498"/>
        <v>0</v>
      </c>
      <c r="L1188" s="91"/>
      <c r="M1188" s="63"/>
      <c r="N1188" s="63"/>
      <c r="O1188" s="63"/>
      <c r="P1188" s="63"/>
      <c r="Q1188" s="63"/>
      <c r="R1188" s="63"/>
      <c r="S1188" s="51">
        <f t="shared" si="499"/>
        <v>0</v>
      </c>
      <c r="T1188" s="51">
        <f t="shared" si="500"/>
        <v>0</v>
      </c>
      <c r="U1188" s="51">
        <f t="shared" si="501"/>
        <v>0</v>
      </c>
      <c r="V1188" s="51">
        <f t="shared" si="502"/>
        <v>0</v>
      </c>
      <c r="W1188" s="51">
        <f t="shared" si="503"/>
        <v>0</v>
      </c>
      <c r="X1188" s="51">
        <f t="shared" si="504"/>
        <v>0</v>
      </c>
      <c r="Y1188" s="51">
        <f t="shared" si="505"/>
        <v>0</v>
      </c>
      <c r="Z1188" s="42"/>
      <c r="AB1188" s="274" t="str">
        <f t="shared" si="493"/>
        <v>niet invulbaar</v>
      </c>
      <c r="AC1188" s="34"/>
      <c r="AD1188" s="34"/>
      <c r="AE1188" s="34"/>
      <c r="AF1188" s="86"/>
      <c r="AH1188" s="28" t="s">
        <v>245</v>
      </c>
      <c r="AI1188" s="28" t="str" cm="1">
        <f t="array" ref="AI1188">IF(AH1188="h",_xlfn.XLOOKUP(AJ1188,AJ1189:$AJ$2125,AH1189:$AH$2125,""),IF(AH1188="l",IF(AJ1187&lt;&gt;"","sub",""),""))</f>
        <v/>
      </c>
      <c r="AJ1188" s="28" t="str">
        <f t="shared" si="492"/>
        <v/>
      </c>
    </row>
    <row r="1189" spans="1:36" hidden="1" x14ac:dyDescent="0.25">
      <c r="A1189" s="59"/>
      <c r="B1189" s="59"/>
      <c r="C1189" s="63"/>
      <c r="D1189" s="65"/>
      <c r="E1189" s="51">
        <f t="shared" si="495"/>
        <v>0</v>
      </c>
      <c r="F1189" s="65"/>
      <c r="G1189" s="51">
        <f t="shared" si="496"/>
        <v>0</v>
      </c>
      <c r="H1189" s="65"/>
      <c r="I1189" s="51">
        <f t="shared" si="497"/>
        <v>0</v>
      </c>
      <c r="J1189" s="65"/>
      <c r="K1189" s="51">
        <f t="shared" si="498"/>
        <v>0</v>
      </c>
      <c r="L1189" s="91"/>
      <c r="M1189" s="63"/>
      <c r="N1189" s="63"/>
      <c r="O1189" s="63"/>
      <c r="P1189" s="63"/>
      <c r="Q1189" s="63"/>
      <c r="R1189" s="63"/>
      <c r="S1189" s="51">
        <f t="shared" si="499"/>
        <v>0</v>
      </c>
      <c r="T1189" s="51">
        <f t="shared" si="500"/>
        <v>0</v>
      </c>
      <c r="U1189" s="51">
        <f t="shared" si="501"/>
        <v>0</v>
      </c>
      <c r="V1189" s="51">
        <f t="shared" si="502"/>
        <v>0</v>
      </c>
      <c r="W1189" s="51">
        <f t="shared" si="503"/>
        <v>0</v>
      </c>
      <c r="X1189" s="51">
        <f t="shared" si="504"/>
        <v>0</v>
      </c>
      <c r="Y1189" s="51">
        <f t="shared" si="505"/>
        <v>0</v>
      </c>
      <c r="Z1189" s="42"/>
      <c r="AB1189" s="274" t="str">
        <f t="shared" si="493"/>
        <v>niet invulbaar</v>
      </c>
      <c r="AC1189" s="34"/>
      <c r="AD1189" s="34"/>
      <c r="AE1189" s="34"/>
      <c r="AF1189" s="86"/>
      <c r="AH1189" s="28" t="s">
        <v>245</v>
      </c>
      <c r="AI1189" s="28" t="str" cm="1">
        <f t="array" ref="AI1189">IF(AH1189="h",_xlfn.XLOOKUP(AJ1189,AJ1190:$AJ$2125,AH1190:$AH$2125,""),IF(AH1189="l",IF(AJ1188&lt;&gt;"","sub",""),""))</f>
        <v/>
      </c>
      <c r="AJ1189" s="28" t="str">
        <f t="shared" si="492"/>
        <v/>
      </c>
    </row>
    <row r="1190" spans="1:36" hidden="1" x14ac:dyDescent="0.25">
      <c r="A1190" s="59"/>
      <c r="B1190" s="59"/>
      <c r="C1190" s="63"/>
      <c r="D1190" s="65"/>
      <c r="E1190" s="51">
        <f t="shared" si="495"/>
        <v>0</v>
      </c>
      <c r="F1190" s="65"/>
      <c r="G1190" s="51">
        <f t="shared" si="496"/>
        <v>0</v>
      </c>
      <c r="H1190" s="65"/>
      <c r="I1190" s="51">
        <f t="shared" si="497"/>
        <v>0</v>
      </c>
      <c r="J1190" s="65"/>
      <c r="K1190" s="51">
        <f t="shared" si="498"/>
        <v>0</v>
      </c>
      <c r="L1190" s="91"/>
      <c r="M1190" s="63"/>
      <c r="N1190" s="63"/>
      <c r="O1190" s="63"/>
      <c r="P1190" s="63"/>
      <c r="Q1190" s="63"/>
      <c r="R1190" s="63"/>
      <c r="S1190" s="51">
        <f t="shared" si="499"/>
        <v>0</v>
      </c>
      <c r="T1190" s="51">
        <f t="shared" si="500"/>
        <v>0</v>
      </c>
      <c r="U1190" s="51">
        <f t="shared" si="501"/>
        <v>0</v>
      </c>
      <c r="V1190" s="51">
        <f t="shared" si="502"/>
        <v>0</v>
      </c>
      <c r="W1190" s="51">
        <f t="shared" si="503"/>
        <v>0</v>
      </c>
      <c r="X1190" s="51">
        <f t="shared" si="504"/>
        <v>0</v>
      </c>
      <c r="Y1190" s="51">
        <f t="shared" si="505"/>
        <v>0</v>
      </c>
      <c r="Z1190" s="42"/>
      <c r="AB1190" s="274" t="str">
        <f t="shared" si="493"/>
        <v>niet invulbaar</v>
      </c>
      <c r="AC1190" s="34"/>
      <c r="AD1190" s="34"/>
      <c r="AE1190" s="34"/>
      <c r="AF1190" s="86"/>
      <c r="AH1190" s="28" t="s">
        <v>245</v>
      </c>
      <c r="AI1190" s="28" t="str" cm="1">
        <f t="array" ref="AI1190">IF(AH1190="h",_xlfn.XLOOKUP(AJ1190,AJ1191:$AJ$2125,AH1191:$AH$2125,""),IF(AH1190="l",IF(AJ1189&lt;&gt;"","sub",""),""))</f>
        <v/>
      </c>
      <c r="AJ1190" s="28" t="str">
        <f t="shared" si="492"/>
        <v/>
      </c>
    </row>
    <row r="1191" spans="1:36" hidden="1" x14ac:dyDescent="0.25">
      <c r="A1191" s="59"/>
      <c r="B1191" s="59"/>
      <c r="C1191" s="63"/>
      <c r="D1191" s="65"/>
      <c r="E1191" s="51">
        <f t="shared" si="495"/>
        <v>0</v>
      </c>
      <c r="F1191" s="65"/>
      <c r="G1191" s="51">
        <f t="shared" si="496"/>
        <v>0</v>
      </c>
      <c r="H1191" s="65"/>
      <c r="I1191" s="51">
        <f t="shared" si="497"/>
        <v>0</v>
      </c>
      <c r="J1191" s="65"/>
      <c r="K1191" s="51">
        <f t="shared" si="498"/>
        <v>0</v>
      </c>
      <c r="L1191" s="91"/>
      <c r="M1191" s="63"/>
      <c r="N1191" s="63"/>
      <c r="O1191" s="63"/>
      <c r="P1191" s="63"/>
      <c r="Q1191" s="63"/>
      <c r="R1191" s="63"/>
      <c r="S1191" s="51">
        <f t="shared" si="499"/>
        <v>0</v>
      </c>
      <c r="T1191" s="51">
        <f t="shared" si="500"/>
        <v>0</v>
      </c>
      <c r="U1191" s="51">
        <f t="shared" si="501"/>
        <v>0</v>
      </c>
      <c r="V1191" s="51">
        <f t="shared" si="502"/>
        <v>0</v>
      </c>
      <c r="W1191" s="51">
        <f t="shared" si="503"/>
        <v>0</v>
      </c>
      <c r="X1191" s="51">
        <f t="shared" si="504"/>
        <v>0</v>
      </c>
      <c r="Y1191" s="51">
        <f t="shared" si="505"/>
        <v>0</v>
      </c>
      <c r="Z1191" s="42"/>
      <c r="AB1191" s="274" t="str">
        <f t="shared" si="493"/>
        <v>niet invulbaar</v>
      </c>
      <c r="AC1191" s="34"/>
      <c r="AD1191" s="34"/>
      <c r="AE1191" s="34"/>
      <c r="AF1191" s="86"/>
      <c r="AH1191" s="28" t="s">
        <v>245</v>
      </c>
      <c r="AI1191" s="28" t="str" cm="1">
        <f t="array" ref="AI1191">IF(AH1191="h",_xlfn.XLOOKUP(AJ1191,AJ1192:$AJ$2125,AH1192:$AH$2125,""),IF(AH1191="l",IF(AJ1190&lt;&gt;"","sub",""),""))</f>
        <v/>
      </c>
      <c r="AJ1191" s="28" t="str">
        <f t="shared" si="492"/>
        <v/>
      </c>
    </row>
    <row r="1192" spans="1:36" hidden="1" x14ac:dyDescent="0.25">
      <c r="A1192" s="59"/>
      <c r="B1192" s="59"/>
      <c r="C1192" s="63"/>
      <c r="D1192" s="65"/>
      <c r="E1192" s="51">
        <f t="shared" si="495"/>
        <v>0</v>
      </c>
      <c r="F1192" s="65"/>
      <c r="G1192" s="51">
        <f t="shared" si="496"/>
        <v>0</v>
      </c>
      <c r="H1192" s="65"/>
      <c r="I1192" s="51">
        <f t="shared" si="497"/>
        <v>0</v>
      </c>
      <c r="J1192" s="65"/>
      <c r="K1192" s="51">
        <f t="shared" si="498"/>
        <v>0</v>
      </c>
      <c r="L1192" s="91"/>
      <c r="M1192" s="63"/>
      <c r="N1192" s="63"/>
      <c r="O1192" s="63"/>
      <c r="P1192" s="63"/>
      <c r="Q1192" s="63"/>
      <c r="R1192" s="63"/>
      <c r="S1192" s="51">
        <f t="shared" si="499"/>
        <v>0</v>
      </c>
      <c r="T1192" s="51">
        <f t="shared" si="500"/>
        <v>0</v>
      </c>
      <c r="U1192" s="51">
        <f t="shared" si="501"/>
        <v>0</v>
      </c>
      <c r="V1192" s="51">
        <f t="shared" si="502"/>
        <v>0</v>
      </c>
      <c r="W1192" s="51">
        <f t="shared" si="503"/>
        <v>0</v>
      </c>
      <c r="X1192" s="51">
        <f t="shared" si="504"/>
        <v>0</v>
      </c>
      <c r="Y1192" s="51">
        <f t="shared" si="505"/>
        <v>0</v>
      </c>
      <c r="Z1192" s="42"/>
      <c r="AB1192" s="274" t="str">
        <f t="shared" si="493"/>
        <v>niet invulbaar</v>
      </c>
      <c r="AC1192" s="34"/>
      <c r="AD1192" s="34"/>
      <c r="AE1192" s="34"/>
      <c r="AF1192" s="86"/>
      <c r="AH1192" s="28" t="s">
        <v>245</v>
      </c>
      <c r="AI1192" s="28" t="str" cm="1">
        <f t="array" ref="AI1192">IF(AH1192="h",_xlfn.XLOOKUP(AJ1192,AJ1193:$AJ$2125,AH1193:$AH$2125,""),IF(AH1192="l",IF(AJ1191&lt;&gt;"","sub",""),""))</f>
        <v/>
      </c>
      <c r="AJ1192" s="28" t="str">
        <f t="shared" si="492"/>
        <v/>
      </c>
    </row>
    <row r="1193" spans="1:36" hidden="1" x14ac:dyDescent="0.25">
      <c r="A1193" s="59"/>
      <c r="B1193" s="59"/>
      <c r="C1193" s="63"/>
      <c r="D1193" s="65"/>
      <c r="E1193" s="51">
        <f t="shared" si="495"/>
        <v>0</v>
      </c>
      <c r="F1193" s="65"/>
      <c r="G1193" s="51">
        <f t="shared" si="496"/>
        <v>0</v>
      </c>
      <c r="H1193" s="65"/>
      <c r="I1193" s="51">
        <f t="shared" si="497"/>
        <v>0</v>
      </c>
      <c r="J1193" s="65"/>
      <c r="K1193" s="51">
        <f t="shared" si="498"/>
        <v>0</v>
      </c>
      <c r="L1193" s="91"/>
      <c r="M1193" s="63"/>
      <c r="N1193" s="63"/>
      <c r="O1193" s="63"/>
      <c r="P1193" s="63"/>
      <c r="Q1193" s="63"/>
      <c r="R1193" s="63"/>
      <c r="S1193" s="51">
        <f t="shared" si="499"/>
        <v>0</v>
      </c>
      <c r="T1193" s="51">
        <f t="shared" si="500"/>
        <v>0</v>
      </c>
      <c r="U1193" s="51">
        <f t="shared" si="501"/>
        <v>0</v>
      </c>
      <c r="V1193" s="51">
        <f t="shared" si="502"/>
        <v>0</v>
      </c>
      <c r="W1193" s="51">
        <f t="shared" si="503"/>
        <v>0</v>
      </c>
      <c r="X1193" s="51">
        <f t="shared" si="504"/>
        <v>0</v>
      </c>
      <c r="Y1193" s="51">
        <f t="shared" si="505"/>
        <v>0</v>
      </c>
      <c r="Z1193" s="42"/>
      <c r="AB1193" s="274" t="str">
        <f t="shared" si="493"/>
        <v>niet invulbaar</v>
      </c>
      <c r="AC1193" s="34"/>
      <c r="AD1193" s="34"/>
      <c r="AE1193" s="34"/>
      <c r="AF1193" s="86"/>
      <c r="AH1193" s="28" t="s">
        <v>245</v>
      </c>
      <c r="AI1193" s="28" t="str" cm="1">
        <f t="array" ref="AI1193">IF(AH1193="h",_xlfn.XLOOKUP(AJ1193,AJ1194:$AJ$2125,AH1194:$AH$2125,""),IF(AH1193="l",IF(AJ1192&lt;&gt;"","sub",""),""))</f>
        <v/>
      </c>
      <c r="AJ1193" s="28" t="str">
        <f t="shared" si="492"/>
        <v/>
      </c>
    </row>
    <row r="1194" spans="1:36" hidden="1" x14ac:dyDescent="0.25">
      <c r="A1194" s="93" t="s">
        <v>122</v>
      </c>
      <c r="B1194" s="35"/>
      <c r="C1194" s="35"/>
      <c r="D1194" s="92"/>
      <c r="E1194" s="57">
        <f>SUM(E1178:E1193)</f>
        <v>0</v>
      </c>
      <c r="F1194" s="92"/>
      <c r="G1194" s="57">
        <f>SUM(G1178:G1193)</f>
        <v>0</v>
      </c>
      <c r="H1194" s="92"/>
      <c r="I1194" s="57">
        <f>SUM(I1178:I1193)</f>
        <v>0</v>
      </c>
      <c r="J1194" s="92"/>
      <c r="K1194" s="57">
        <f>SUM(K1178:K1193)</f>
        <v>0</v>
      </c>
      <c r="L1194" s="91"/>
      <c r="M1194" s="90"/>
      <c r="N1194" s="90"/>
      <c r="O1194" s="90"/>
      <c r="P1194" s="90"/>
      <c r="Q1194" s="90"/>
      <c r="R1194" s="90"/>
      <c r="S1194" s="57">
        <f t="shared" ref="S1194:Y1194" si="506">SUM(S1178:S1193)</f>
        <v>0</v>
      </c>
      <c r="T1194" s="57">
        <f t="shared" si="506"/>
        <v>0</v>
      </c>
      <c r="U1194" s="57">
        <f t="shared" si="506"/>
        <v>0</v>
      </c>
      <c r="V1194" s="57">
        <f t="shared" si="506"/>
        <v>0</v>
      </c>
      <c r="W1194" s="57">
        <f t="shared" si="506"/>
        <v>0</v>
      </c>
      <c r="X1194" s="57">
        <f t="shared" si="506"/>
        <v>0</v>
      </c>
      <c r="Y1194" s="57">
        <f t="shared" si="506"/>
        <v>0</v>
      </c>
      <c r="Z1194" s="35"/>
      <c r="AB1194" s="274" t="str">
        <f t="shared" si="493"/>
        <v>niet invulbaar</v>
      </c>
      <c r="AC1194" s="34"/>
      <c r="AD1194" s="34"/>
      <c r="AE1194" s="34"/>
      <c r="AF1194" s="86"/>
      <c r="AH1194" s="28" t="s">
        <v>245</v>
      </c>
      <c r="AI1194" s="28" t="str" cm="1">
        <f t="array" ref="AI1194">IF(AH1194="h",_xlfn.XLOOKUP(AJ1194,AJ1195:$AJ$2125,AH1195:$AH$2125,""),IF(AH1194="l",IF(AJ1193&lt;&gt;"","sub",""),""))</f>
        <v/>
      </c>
      <c r="AJ1194" s="28" t="str">
        <f t="shared" si="492"/>
        <v/>
      </c>
    </row>
    <row r="1195" spans="1:36" hidden="1" x14ac:dyDescent="0.25">
      <c r="A1195" s="59"/>
      <c r="B1195" s="59"/>
      <c r="C1195" s="59"/>
      <c r="D1195" s="65"/>
      <c r="E1195" s="59"/>
      <c r="F1195" s="65"/>
      <c r="G1195" s="65"/>
      <c r="H1195" s="65"/>
      <c r="I1195" s="65"/>
      <c r="J1195" s="65"/>
      <c r="K1195" s="65"/>
      <c r="L1195" s="91"/>
      <c r="M1195" s="63"/>
      <c r="N1195" s="63"/>
      <c r="O1195" s="63"/>
      <c r="P1195" s="63"/>
      <c r="Q1195" s="63"/>
      <c r="R1195" s="63"/>
      <c r="S1195" s="65"/>
      <c r="T1195" s="65"/>
      <c r="U1195" s="65"/>
      <c r="V1195" s="65"/>
      <c r="W1195" s="65"/>
      <c r="X1195" s="65"/>
      <c r="Y1195" s="65"/>
      <c r="Z1195" s="42"/>
      <c r="AB1195" s="274" t="str">
        <f t="shared" si="493"/>
        <v>niet invulbaar</v>
      </c>
      <c r="AC1195" s="34"/>
      <c r="AD1195" s="34"/>
      <c r="AE1195" s="34"/>
      <c r="AF1195" s="86"/>
      <c r="AH1195" s="28" t="s">
        <v>245</v>
      </c>
      <c r="AI1195" s="28" t="str" cm="1">
        <f t="array" ref="AI1195">IF(AH1195="h",_xlfn.XLOOKUP(AJ1195,AJ1196:$AJ$2125,AH1196:$AH$2125,""),IF(AH1195="l",IF(AJ1194&lt;&gt;"","sub",""),""))</f>
        <v/>
      </c>
      <c r="AJ1195" s="28" t="str">
        <f t="shared" si="492"/>
        <v/>
      </c>
    </row>
    <row r="1196" spans="1:36" hidden="1" x14ac:dyDescent="0.25">
      <c r="A1196" s="94" t="s">
        <v>50</v>
      </c>
      <c r="B1196" s="59"/>
      <c r="C1196" s="63"/>
      <c r="D1196" s="59"/>
      <c r="E1196" s="59"/>
      <c r="F1196" s="65"/>
      <c r="G1196" s="65"/>
      <c r="H1196" s="65"/>
      <c r="I1196" s="65"/>
      <c r="J1196" s="65"/>
      <c r="K1196" s="65"/>
      <c r="L1196" s="91"/>
      <c r="M1196" s="63"/>
      <c r="N1196" s="63"/>
      <c r="O1196" s="63"/>
      <c r="P1196" s="63"/>
      <c r="Q1196" s="63"/>
      <c r="R1196" s="63"/>
      <c r="S1196" s="65"/>
      <c r="T1196" s="65"/>
      <c r="U1196" s="65"/>
      <c r="V1196" s="65"/>
      <c r="W1196" s="65"/>
      <c r="X1196" s="65"/>
      <c r="Y1196" s="65"/>
      <c r="Z1196" s="42"/>
      <c r="AB1196" s="274" t="str">
        <f t="shared" si="493"/>
        <v>niet invulbaar</v>
      </c>
      <c r="AC1196" s="34"/>
      <c r="AD1196" s="34"/>
      <c r="AE1196" s="34"/>
      <c r="AF1196" s="86"/>
      <c r="AH1196" s="28" t="s">
        <v>245</v>
      </c>
      <c r="AI1196" s="28" t="str" cm="1">
        <f t="array" ref="AI1196">IF(AH1196="h",_xlfn.XLOOKUP(AJ1196,AJ1197:$AJ$2125,AH1197:$AH$2125,""),IF(AH1196="l",IF(AJ1195&lt;&gt;"","sub",""),""))</f>
        <v/>
      </c>
      <c r="AJ1196" s="28" t="str">
        <f t="shared" si="492"/>
        <v/>
      </c>
    </row>
    <row r="1197" spans="1:36" hidden="1" x14ac:dyDescent="0.25">
      <c r="A1197" s="59"/>
      <c r="B1197" s="59"/>
      <c r="C1197" s="63"/>
      <c r="D1197" s="65"/>
      <c r="E1197" s="51">
        <f t="shared" ref="E1197:E1220" si="507">B1197*D1197</f>
        <v>0</v>
      </c>
      <c r="F1197" s="65"/>
      <c r="G1197" s="51">
        <f t="shared" ref="G1197:G1220" si="508">B1197*F1197</f>
        <v>0</v>
      </c>
      <c r="H1197" s="65"/>
      <c r="I1197" s="51">
        <f t="shared" ref="I1197:I1220" si="509">B1197*H1197</f>
        <v>0</v>
      </c>
      <c r="J1197" s="65"/>
      <c r="K1197" s="51">
        <f t="shared" ref="K1197:K1220" si="510">(E1197*$J$6)+G1197+I1197+J1197</f>
        <v>0</v>
      </c>
      <c r="L1197" s="91"/>
      <c r="M1197" s="63"/>
      <c r="N1197" s="63"/>
      <c r="O1197" s="63"/>
      <c r="P1197" s="63"/>
      <c r="Q1197" s="63"/>
      <c r="R1197" s="63"/>
      <c r="S1197" s="51">
        <f t="shared" ref="S1197:S1220" si="511">IF(M1197="j",$K1197,0)</f>
        <v>0</v>
      </c>
      <c r="T1197" s="51">
        <f t="shared" ref="T1197:T1220" si="512">IF(N1197="j",$K1197,0)</f>
        <v>0</v>
      </c>
      <c r="U1197" s="51">
        <f t="shared" ref="U1197:U1220" si="513">IF(O1197="j",$K1197,0)</f>
        <v>0</v>
      </c>
      <c r="V1197" s="51">
        <f t="shared" ref="V1197:V1220" si="514">IF(P1197="j",$K1197,0)</f>
        <v>0</v>
      </c>
      <c r="W1197" s="51">
        <f t="shared" ref="W1197:W1220" si="515">IF(Q1197="j",$K1197,0)</f>
        <v>0</v>
      </c>
      <c r="X1197" s="51">
        <f t="shared" ref="X1197:X1220" si="516">IF(R1197="j",$K1197,0)</f>
        <v>0</v>
      </c>
      <c r="Y1197" s="51">
        <f t="shared" ref="Y1197:Y1220" si="517">SUM(S1197:X1197)</f>
        <v>0</v>
      </c>
      <c r="Z1197" s="42"/>
      <c r="AB1197" s="274" t="str">
        <f t="shared" si="493"/>
        <v>niet invulbaar</v>
      </c>
      <c r="AC1197" s="34"/>
      <c r="AD1197" s="34"/>
      <c r="AE1197" s="34"/>
      <c r="AF1197" s="86"/>
      <c r="AH1197" s="28" t="s">
        <v>245</v>
      </c>
      <c r="AI1197" s="28" t="str" cm="1">
        <f t="array" ref="AI1197">IF(AH1197="h",_xlfn.XLOOKUP(AJ1197,AJ1198:$AJ$2125,AH1198:$AH$2125,""),IF(AH1197="l",IF(AJ1196&lt;&gt;"","sub",""),""))</f>
        <v/>
      </c>
      <c r="AJ1197" s="28" t="str">
        <f t="shared" si="492"/>
        <v/>
      </c>
    </row>
    <row r="1198" spans="1:36" hidden="1" x14ac:dyDescent="0.25">
      <c r="A1198" s="59"/>
      <c r="B1198" s="59"/>
      <c r="C1198" s="63"/>
      <c r="D1198" s="65"/>
      <c r="E1198" s="51">
        <f t="shared" si="507"/>
        <v>0</v>
      </c>
      <c r="F1198" s="65"/>
      <c r="G1198" s="51">
        <f t="shared" si="508"/>
        <v>0</v>
      </c>
      <c r="H1198" s="65"/>
      <c r="I1198" s="51">
        <f t="shared" si="509"/>
        <v>0</v>
      </c>
      <c r="J1198" s="65"/>
      <c r="K1198" s="51">
        <f t="shared" si="510"/>
        <v>0</v>
      </c>
      <c r="L1198" s="91"/>
      <c r="M1198" s="63"/>
      <c r="N1198" s="63"/>
      <c r="O1198" s="63"/>
      <c r="P1198" s="63"/>
      <c r="Q1198" s="63"/>
      <c r="R1198" s="63"/>
      <c r="S1198" s="51">
        <f t="shared" si="511"/>
        <v>0</v>
      </c>
      <c r="T1198" s="51">
        <f t="shared" si="512"/>
        <v>0</v>
      </c>
      <c r="U1198" s="51">
        <f t="shared" si="513"/>
        <v>0</v>
      </c>
      <c r="V1198" s="51">
        <f t="shared" si="514"/>
        <v>0</v>
      </c>
      <c r="W1198" s="51">
        <f t="shared" si="515"/>
        <v>0</v>
      </c>
      <c r="X1198" s="51">
        <f t="shared" si="516"/>
        <v>0</v>
      </c>
      <c r="Y1198" s="51">
        <f t="shared" si="517"/>
        <v>0</v>
      </c>
      <c r="Z1198" s="42"/>
      <c r="AB1198" s="274" t="str">
        <f t="shared" si="493"/>
        <v>niet invulbaar</v>
      </c>
      <c r="AC1198" s="34"/>
      <c r="AD1198" s="34"/>
      <c r="AE1198" s="34"/>
      <c r="AF1198" s="86"/>
      <c r="AH1198" s="28" t="s">
        <v>245</v>
      </c>
      <c r="AI1198" s="28" t="str" cm="1">
        <f t="array" ref="AI1198">IF(AH1198="h",_xlfn.XLOOKUP(AJ1198,AJ1199:$AJ$2125,AH1199:$AH$2125,""),IF(AH1198="l",IF(AJ1197&lt;&gt;"","sub",""),""))</f>
        <v/>
      </c>
      <c r="AJ1198" s="28" t="str">
        <f t="shared" si="492"/>
        <v/>
      </c>
    </row>
    <row r="1199" spans="1:36" hidden="1" x14ac:dyDescent="0.25">
      <c r="A1199" s="59"/>
      <c r="B1199" s="59"/>
      <c r="C1199" s="63"/>
      <c r="D1199" s="65"/>
      <c r="E1199" s="51">
        <f t="shared" si="507"/>
        <v>0</v>
      </c>
      <c r="F1199" s="65"/>
      <c r="G1199" s="51">
        <f t="shared" si="508"/>
        <v>0</v>
      </c>
      <c r="H1199" s="65"/>
      <c r="I1199" s="51">
        <f t="shared" si="509"/>
        <v>0</v>
      </c>
      <c r="J1199" s="65"/>
      <c r="K1199" s="51">
        <f t="shared" si="510"/>
        <v>0</v>
      </c>
      <c r="L1199" s="91"/>
      <c r="M1199" s="63"/>
      <c r="N1199" s="63"/>
      <c r="O1199" s="63"/>
      <c r="P1199" s="63"/>
      <c r="Q1199" s="63"/>
      <c r="R1199" s="63"/>
      <c r="S1199" s="51">
        <f t="shared" si="511"/>
        <v>0</v>
      </c>
      <c r="T1199" s="51">
        <f t="shared" si="512"/>
        <v>0</v>
      </c>
      <c r="U1199" s="51">
        <f t="shared" si="513"/>
        <v>0</v>
      </c>
      <c r="V1199" s="51">
        <f t="shared" si="514"/>
        <v>0</v>
      </c>
      <c r="W1199" s="51">
        <f t="shared" si="515"/>
        <v>0</v>
      </c>
      <c r="X1199" s="51">
        <f t="shared" si="516"/>
        <v>0</v>
      </c>
      <c r="Y1199" s="51">
        <f t="shared" si="517"/>
        <v>0</v>
      </c>
      <c r="Z1199" s="42"/>
      <c r="AB1199" s="274" t="str">
        <f t="shared" si="493"/>
        <v>niet invulbaar</v>
      </c>
      <c r="AC1199" s="34"/>
      <c r="AD1199" s="34"/>
      <c r="AE1199" s="34"/>
      <c r="AF1199" s="86"/>
      <c r="AH1199" s="28" t="s">
        <v>245</v>
      </c>
      <c r="AI1199" s="28" t="str" cm="1">
        <f t="array" ref="AI1199">IF(AH1199="h",_xlfn.XLOOKUP(AJ1199,AJ1200:$AJ$2125,AH1200:$AH$2125,""),IF(AH1199="l",IF(AJ1198&lt;&gt;"","sub",""),""))</f>
        <v/>
      </c>
      <c r="AJ1199" s="28" t="str">
        <f t="shared" si="492"/>
        <v/>
      </c>
    </row>
    <row r="1200" spans="1:36" hidden="1" x14ac:dyDescent="0.25">
      <c r="A1200" s="59"/>
      <c r="B1200" s="59"/>
      <c r="C1200" s="63"/>
      <c r="D1200" s="65"/>
      <c r="E1200" s="51">
        <f t="shared" si="507"/>
        <v>0</v>
      </c>
      <c r="F1200" s="65"/>
      <c r="G1200" s="51">
        <f t="shared" si="508"/>
        <v>0</v>
      </c>
      <c r="H1200" s="65"/>
      <c r="I1200" s="51">
        <f t="shared" si="509"/>
        <v>0</v>
      </c>
      <c r="J1200" s="65"/>
      <c r="K1200" s="51">
        <f t="shared" si="510"/>
        <v>0</v>
      </c>
      <c r="L1200" s="91"/>
      <c r="M1200" s="63"/>
      <c r="N1200" s="63"/>
      <c r="O1200" s="63"/>
      <c r="P1200" s="63"/>
      <c r="Q1200" s="63"/>
      <c r="R1200" s="63"/>
      <c r="S1200" s="51">
        <f t="shared" si="511"/>
        <v>0</v>
      </c>
      <c r="T1200" s="51">
        <f t="shared" si="512"/>
        <v>0</v>
      </c>
      <c r="U1200" s="51">
        <f t="shared" si="513"/>
        <v>0</v>
      </c>
      <c r="V1200" s="51">
        <f t="shared" si="514"/>
        <v>0</v>
      </c>
      <c r="W1200" s="51">
        <f t="shared" si="515"/>
        <v>0</v>
      </c>
      <c r="X1200" s="51">
        <f t="shared" si="516"/>
        <v>0</v>
      </c>
      <c r="Y1200" s="51">
        <f t="shared" si="517"/>
        <v>0</v>
      </c>
      <c r="Z1200" s="42"/>
      <c r="AB1200" s="274" t="str">
        <f t="shared" si="493"/>
        <v>niet invulbaar</v>
      </c>
      <c r="AC1200" s="34"/>
      <c r="AD1200" s="34"/>
      <c r="AE1200" s="34"/>
      <c r="AF1200" s="86"/>
      <c r="AH1200" s="28" t="s">
        <v>245</v>
      </c>
      <c r="AI1200" s="28" t="str" cm="1">
        <f t="array" ref="AI1200">IF(AH1200="h",_xlfn.XLOOKUP(AJ1200,AJ1201:$AJ$2125,AH1201:$AH$2125,""),IF(AH1200="l",IF(AJ1199&lt;&gt;"","sub",""),""))</f>
        <v/>
      </c>
      <c r="AJ1200" s="28" t="str">
        <f t="shared" si="492"/>
        <v/>
      </c>
    </row>
    <row r="1201" spans="1:36" hidden="1" x14ac:dyDescent="0.25">
      <c r="A1201" s="59"/>
      <c r="B1201" s="59"/>
      <c r="C1201" s="63"/>
      <c r="D1201" s="65"/>
      <c r="E1201" s="51">
        <f t="shared" si="507"/>
        <v>0</v>
      </c>
      <c r="F1201" s="65"/>
      <c r="G1201" s="51">
        <f t="shared" si="508"/>
        <v>0</v>
      </c>
      <c r="H1201" s="65"/>
      <c r="I1201" s="51">
        <f t="shared" si="509"/>
        <v>0</v>
      </c>
      <c r="J1201" s="65"/>
      <c r="K1201" s="51">
        <f t="shared" si="510"/>
        <v>0</v>
      </c>
      <c r="L1201" s="91"/>
      <c r="M1201" s="63"/>
      <c r="N1201" s="63"/>
      <c r="O1201" s="63"/>
      <c r="P1201" s="63"/>
      <c r="Q1201" s="63"/>
      <c r="R1201" s="63"/>
      <c r="S1201" s="51">
        <f t="shared" si="511"/>
        <v>0</v>
      </c>
      <c r="T1201" s="51">
        <f t="shared" si="512"/>
        <v>0</v>
      </c>
      <c r="U1201" s="51">
        <f t="shared" si="513"/>
        <v>0</v>
      </c>
      <c r="V1201" s="51">
        <f t="shared" si="514"/>
        <v>0</v>
      </c>
      <c r="W1201" s="51">
        <f t="shared" si="515"/>
        <v>0</v>
      </c>
      <c r="X1201" s="51">
        <f t="shared" si="516"/>
        <v>0</v>
      </c>
      <c r="Y1201" s="51">
        <f t="shared" si="517"/>
        <v>0</v>
      </c>
      <c r="Z1201" s="42"/>
      <c r="AB1201" s="274" t="str">
        <f t="shared" si="493"/>
        <v>niet invulbaar</v>
      </c>
      <c r="AC1201" s="34"/>
      <c r="AD1201" s="34"/>
      <c r="AE1201" s="34"/>
      <c r="AF1201" s="86"/>
      <c r="AH1201" s="28" t="s">
        <v>245</v>
      </c>
      <c r="AI1201" s="28" t="str" cm="1">
        <f t="array" ref="AI1201">IF(AH1201="h",_xlfn.XLOOKUP(AJ1201,AJ1202:$AJ$2125,AH1202:$AH$2125,""),IF(AH1201="l",IF(AJ1200&lt;&gt;"","sub",""),""))</f>
        <v/>
      </c>
      <c r="AJ1201" s="28" t="str">
        <f t="shared" si="492"/>
        <v/>
      </c>
    </row>
    <row r="1202" spans="1:36" hidden="1" x14ac:dyDescent="0.25">
      <c r="A1202" s="59"/>
      <c r="B1202" s="59"/>
      <c r="C1202" s="63"/>
      <c r="D1202" s="65"/>
      <c r="E1202" s="51">
        <f t="shared" si="507"/>
        <v>0</v>
      </c>
      <c r="F1202" s="65"/>
      <c r="G1202" s="51">
        <f t="shared" si="508"/>
        <v>0</v>
      </c>
      <c r="H1202" s="65"/>
      <c r="I1202" s="51">
        <f t="shared" si="509"/>
        <v>0</v>
      </c>
      <c r="J1202" s="65"/>
      <c r="K1202" s="51">
        <f t="shared" si="510"/>
        <v>0</v>
      </c>
      <c r="L1202" s="91"/>
      <c r="M1202" s="63"/>
      <c r="N1202" s="63"/>
      <c r="O1202" s="63"/>
      <c r="P1202" s="63"/>
      <c r="Q1202" s="63"/>
      <c r="R1202" s="63"/>
      <c r="S1202" s="51">
        <f t="shared" si="511"/>
        <v>0</v>
      </c>
      <c r="T1202" s="51">
        <f t="shared" si="512"/>
        <v>0</v>
      </c>
      <c r="U1202" s="51">
        <f t="shared" si="513"/>
        <v>0</v>
      </c>
      <c r="V1202" s="51">
        <f t="shared" si="514"/>
        <v>0</v>
      </c>
      <c r="W1202" s="51">
        <f t="shared" si="515"/>
        <v>0</v>
      </c>
      <c r="X1202" s="51">
        <f t="shared" si="516"/>
        <v>0</v>
      </c>
      <c r="Y1202" s="51">
        <f t="shared" si="517"/>
        <v>0</v>
      </c>
      <c r="Z1202" s="42"/>
      <c r="AB1202" s="274" t="str">
        <f t="shared" si="493"/>
        <v>niet invulbaar</v>
      </c>
      <c r="AC1202" s="34"/>
      <c r="AD1202" s="34"/>
      <c r="AE1202" s="34"/>
      <c r="AF1202" s="86"/>
      <c r="AH1202" s="28" t="s">
        <v>245</v>
      </c>
      <c r="AI1202" s="28" t="str" cm="1">
        <f t="array" ref="AI1202">IF(AH1202="h",_xlfn.XLOOKUP(AJ1202,AJ1203:$AJ$2125,AH1203:$AH$2125,""),IF(AH1202="l",IF(AJ1201&lt;&gt;"","sub",""),""))</f>
        <v/>
      </c>
      <c r="AJ1202" s="28" t="str">
        <f t="shared" si="492"/>
        <v/>
      </c>
    </row>
    <row r="1203" spans="1:36" hidden="1" x14ac:dyDescent="0.25">
      <c r="A1203" s="59"/>
      <c r="B1203" s="59"/>
      <c r="C1203" s="63"/>
      <c r="D1203" s="65"/>
      <c r="E1203" s="51">
        <f t="shared" si="507"/>
        <v>0</v>
      </c>
      <c r="F1203" s="65"/>
      <c r="G1203" s="51">
        <f t="shared" si="508"/>
        <v>0</v>
      </c>
      <c r="H1203" s="65"/>
      <c r="I1203" s="51">
        <f t="shared" si="509"/>
        <v>0</v>
      </c>
      <c r="J1203" s="65"/>
      <c r="K1203" s="51">
        <f t="shared" si="510"/>
        <v>0</v>
      </c>
      <c r="L1203" s="91"/>
      <c r="M1203" s="63"/>
      <c r="N1203" s="63"/>
      <c r="O1203" s="63"/>
      <c r="P1203" s="63"/>
      <c r="Q1203" s="63"/>
      <c r="R1203" s="63"/>
      <c r="S1203" s="51">
        <f t="shared" si="511"/>
        <v>0</v>
      </c>
      <c r="T1203" s="51">
        <f t="shared" si="512"/>
        <v>0</v>
      </c>
      <c r="U1203" s="51">
        <f t="shared" si="513"/>
        <v>0</v>
      </c>
      <c r="V1203" s="51">
        <f t="shared" si="514"/>
        <v>0</v>
      </c>
      <c r="W1203" s="51">
        <f t="shared" si="515"/>
        <v>0</v>
      </c>
      <c r="X1203" s="51">
        <f t="shared" si="516"/>
        <v>0</v>
      </c>
      <c r="Y1203" s="51">
        <f t="shared" si="517"/>
        <v>0</v>
      </c>
      <c r="Z1203" s="42"/>
      <c r="AB1203" s="274" t="str">
        <f t="shared" si="493"/>
        <v>niet invulbaar</v>
      </c>
      <c r="AC1203" s="34"/>
      <c r="AD1203" s="34"/>
      <c r="AE1203" s="34"/>
      <c r="AF1203" s="86"/>
      <c r="AH1203" s="28" t="s">
        <v>245</v>
      </c>
      <c r="AI1203" s="28" t="str" cm="1">
        <f t="array" ref="AI1203">IF(AH1203="h",_xlfn.XLOOKUP(AJ1203,AJ1204:$AJ$2125,AH1204:$AH$2125,""),IF(AH1203="l",IF(AJ1202&lt;&gt;"","sub",""),""))</f>
        <v/>
      </c>
      <c r="AJ1203" s="28" t="str">
        <f t="shared" si="492"/>
        <v/>
      </c>
    </row>
    <row r="1204" spans="1:36" hidden="1" x14ac:dyDescent="0.25">
      <c r="A1204" s="59"/>
      <c r="B1204" s="59"/>
      <c r="C1204" s="63"/>
      <c r="D1204" s="65"/>
      <c r="E1204" s="51">
        <f t="shared" si="507"/>
        <v>0</v>
      </c>
      <c r="F1204" s="65"/>
      <c r="G1204" s="51">
        <f t="shared" si="508"/>
        <v>0</v>
      </c>
      <c r="H1204" s="65"/>
      <c r="I1204" s="51">
        <f t="shared" si="509"/>
        <v>0</v>
      </c>
      <c r="J1204" s="65"/>
      <c r="K1204" s="51">
        <f t="shared" si="510"/>
        <v>0</v>
      </c>
      <c r="L1204" s="91"/>
      <c r="M1204" s="63"/>
      <c r="N1204" s="63"/>
      <c r="O1204" s="63"/>
      <c r="P1204" s="63"/>
      <c r="Q1204" s="63"/>
      <c r="R1204" s="63"/>
      <c r="S1204" s="51">
        <f t="shared" si="511"/>
        <v>0</v>
      </c>
      <c r="T1204" s="51">
        <f t="shared" si="512"/>
        <v>0</v>
      </c>
      <c r="U1204" s="51">
        <f t="shared" si="513"/>
        <v>0</v>
      </c>
      <c r="V1204" s="51">
        <f t="shared" si="514"/>
        <v>0</v>
      </c>
      <c r="W1204" s="51">
        <f t="shared" si="515"/>
        <v>0</v>
      </c>
      <c r="X1204" s="51">
        <f t="shared" si="516"/>
        <v>0</v>
      </c>
      <c r="Y1204" s="51">
        <f t="shared" si="517"/>
        <v>0</v>
      </c>
      <c r="Z1204" s="42"/>
      <c r="AB1204" s="274" t="str">
        <f t="shared" si="493"/>
        <v>niet invulbaar</v>
      </c>
      <c r="AC1204" s="34"/>
      <c r="AD1204" s="34"/>
      <c r="AE1204" s="34"/>
      <c r="AF1204" s="86"/>
      <c r="AH1204" s="28" t="s">
        <v>245</v>
      </c>
      <c r="AI1204" s="28" t="str" cm="1">
        <f t="array" ref="AI1204">IF(AH1204="h",_xlfn.XLOOKUP(AJ1204,AJ1205:$AJ$2125,AH1205:$AH$2125,""),IF(AH1204="l",IF(AJ1203&lt;&gt;"","sub",""),""))</f>
        <v/>
      </c>
      <c r="AJ1204" s="28" t="str">
        <f t="shared" si="492"/>
        <v/>
      </c>
    </row>
    <row r="1205" spans="1:36" hidden="1" x14ac:dyDescent="0.25">
      <c r="A1205" s="59"/>
      <c r="B1205" s="59"/>
      <c r="C1205" s="63"/>
      <c r="D1205" s="65"/>
      <c r="E1205" s="51">
        <f t="shared" si="507"/>
        <v>0</v>
      </c>
      <c r="F1205" s="65"/>
      <c r="G1205" s="51">
        <f t="shared" si="508"/>
        <v>0</v>
      </c>
      <c r="H1205" s="65"/>
      <c r="I1205" s="51">
        <f t="shared" si="509"/>
        <v>0</v>
      </c>
      <c r="J1205" s="65"/>
      <c r="K1205" s="51">
        <f t="shared" si="510"/>
        <v>0</v>
      </c>
      <c r="L1205" s="91"/>
      <c r="M1205" s="63"/>
      <c r="N1205" s="63"/>
      <c r="O1205" s="63"/>
      <c r="P1205" s="63"/>
      <c r="Q1205" s="63"/>
      <c r="R1205" s="63"/>
      <c r="S1205" s="51">
        <f t="shared" si="511"/>
        <v>0</v>
      </c>
      <c r="T1205" s="51">
        <f t="shared" si="512"/>
        <v>0</v>
      </c>
      <c r="U1205" s="51">
        <f t="shared" si="513"/>
        <v>0</v>
      </c>
      <c r="V1205" s="51">
        <f t="shared" si="514"/>
        <v>0</v>
      </c>
      <c r="W1205" s="51">
        <f t="shared" si="515"/>
        <v>0</v>
      </c>
      <c r="X1205" s="51">
        <f t="shared" si="516"/>
        <v>0</v>
      </c>
      <c r="Y1205" s="51">
        <f t="shared" si="517"/>
        <v>0</v>
      </c>
      <c r="Z1205" s="42"/>
      <c r="AB1205" s="274" t="str">
        <f t="shared" si="493"/>
        <v>niet invulbaar</v>
      </c>
      <c r="AC1205" s="34"/>
      <c r="AD1205" s="34"/>
      <c r="AE1205" s="34"/>
      <c r="AF1205" s="86"/>
      <c r="AH1205" s="28" t="s">
        <v>245</v>
      </c>
      <c r="AI1205" s="28" t="str" cm="1">
        <f t="array" ref="AI1205">IF(AH1205="h",_xlfn.XLOOKUP(AJ1205,AJ1206:$AJ$2125,AH1206:$AH$2125,""),IF(AH1205="l",IF(AJ1204&lt;&gt;"","sub",""),""))</f>
        <v/>
      </c>
      <c r="AJ1205" s="28" t="str">
        <f t="shared" si="492"/>
        <v/>
      </c>
    </row>
    <row r="1206" spans="1:36" hidden="1" x14ac:dyDescent="0.25">
      <c r="A1206" s="59"/>
      <c r="B1206" s="59"/>
      <c r="C1206" s="63"/>
      <c r="D1206" s="65"/>
      <c r="E1206" s="51">
        <f t="shared" si="507"/>
        <v>0</v>
      </c>
      <c r="F1206" s="65"/>
      <c r="G1206" s="51">
        <f t="shared" si="508"/>
        <v>0</v>
      </c>
      <c r="H1206" s="65"/>
      <c r="I1206" s="51">
        <f t="shared" si="509"/>
        <v>0</v>
      </c>
      <c r="J1206" s="65"/>
      <c r="K1206" s="51">
        <f t="shared" si="510"/>
        <v>0</v>
      </c>
      <c r="L1206" s="91"/>
      <c r="M1206" s="63"/>
      <c r="N1206" s="63"/>
      <c r="O1206" s="63"/>
      <c r="P1206" s="63"/>
      <c r="Q1206" s="63"/>
      <c r="R1206" s="63"/>
      <c r="S1206" s="51">
        <f t="shared" si="511"/>
        <v>0</v>
      </c>
      <c r="T1206" s="51">
        <f t="shared" si="512"/>
        <v>0</v>
      </c>
      <c r="U1206" s="51">
        <f t="shared" si="513"/>
        <v>0</v>
      </c>
      <c r="V1206" s="51">
        <f t="shared" si="514"/>
        <v>0</v>
      </c>
      <c r="W1206" s="51">
        <f t="shared" si="515"/>
        <v>0</v>
      </c>
      <c r="X1206" s="51">
        <f t="shared" si="516"/>
        <v>0</v>
      </c>
      <c r="Y1206" s="51">
        <f t="shared" si="517"/>
        <v>0</v>
      </c>
      <c r="Z1206" s="42"/>
      <c r="AB1206" s="274" t="str">
        <f t="shared" si="493"/>
        <v>niet invulbaar</v>
      </c>
      <c r="AC1206" s="34"/>
      <c r="AD1206" s="34"/>
      <c r="AE1206" s="34"/>
      <c r="AF1206" s="86"/>
      <c r="AH1206" s="28" t="s">
        <v>245</v>
      </c>
      <c r="AI1206" s="28" t="str" cm="1">
        <f t="array" ref="AI1206">IF(AH1206="h",_xlfn.XLOOKUP(AJ1206,AJ1207:$AJ$2125,AH1207:$AH$2125,""),IF(AH1206="l",IF(AJ1205&lt;&gt;"","sub",""),""))</f>
        <v/>
      </c>
      <c r="AJ1206" s="28" t="str">
        <f t="shared" si="492"/>
        <v/>
      </c>
    </row>
    <row r="1207" spans="1:36" hidden="1" x14ac:dyDescent="0.25">
      <c r="A1207" s="59"/>
      <c r="B1207" s="59"/>
      <c r="C1207" s="63"/>
      <c r="D1207" s="65"/>
      <c r="E1207" s="51">
        <f t="shared" si="507"/>
        <v>0</v>
      </c>
      <c r="F1207" s="65"/>
      <c r="G1207" s="51">
        <f t="shared" si="508"/>
        <v>0</v>
      </c>
      <c r="H1207" s="65"/>
      <c r="I1207" s="51">
        <f t="shared" si="509"/>
        <v>0</v>
      </c>
      <c r="J1207" s="65"/>
      <c r="K1207" s="51">
        <f t="shared" si="510"/>
        <v>0</v>
      </c>
      <c r="L1207" s="91"/>
      <c r="M1207" s="63"/>
      <c r="N1207" s="63"/>
      <c r="O1207" s="63"/>
      <c r="P1207" s="63"/>
      <c r="Q1207" s="63"/>
      <c r="R1207" s="63"/>
      <c r="S1207" s="51">
        <f t="shared" si="511"/>
        <v>0</v>
      </c>
      <c r="T1207" s="51">
        <f t="shared" si="512"/>
        <v>0</v>
      </c>
      <c r="U1207" s="51">
        <f t="shared" si="513"/>
        <v>0</v>
      </c>
      <c r="V1207" s="51">
        <f t="shared" si="514"/>
        <v>0</v>
      </c>
      <c r="W1207" s="51">
        <f t="shared" si="515"/>
        <v>0</v>
      </c>
      <c r="X1207" s="51">
        <f t="shared" si="516"/>
        <v>0</v>
      </c>
      <c r="Y1207" s="51">
        <f t="shared" si="517"/>
        <v>0</v>
      </c>
      <c r="Z1207" s="42"/>
      <c r="AB1207" s="274" t="str">
        <f t="shared" si="493"/>
        <v>niet invulbaar</v>
      </c>
      <c r="AC1207" s="34"/>
      <c r="AD1207" s="34"/>
      <c r="AE1207" s="34"/>
      <c r="AF1207" s="86"/>
      <c r="AH1207" s="28" t="s">
        <v>245</v>
      </c>
      <c r="AI1207" s="28" t="str" cm="1">
        <f t="array" ref="AI1207">IF(AH1207="h",_xlfn.XLOOKUP(AJ1207,AJ1208:$AJ$2125,AH1208:$AH$2125,""),IF(AH1207="l",IF(AJ1206&lt;&gt;"","sub",""),""))</f>
        <v/>
      </c>
      <c r="AJ1207" s="28" t="str">
        <f t="shared" si="492"/>
        <v/>
      </c>
    </row>
    <row r="1208" spans="1:36" hidden="1" x14ac:dyDescent="0.25">
      <c r="A1208" s="59"/>
      <c r="B1208" s="59"/>
      <c r="C1208" s="63"/>
      <c r="D1208" s="65"/>
      <c r="E1208" s="51">
        <f t="shared" si="507"/>
        <v>0</v>
      </c>
      <c r="F1208" s="65"/>
      <c r="G1208" s="51">
        <f t="shared" si="508"/>
        <v>0</v>
      </c>
      <c r="H1208" s="65"/>
      <c r="I1208" s="51">
        <f t="shared" si="509"/>
        <v>0</v>
      </c>
      <c r="J1208" s="65"/>
      <c r="K1208" s="51">
        <f t="shared" si="510"/>
        <v>0</v>
      </c>
      <c r="L1208" s="91"/>
      <c r="M1208" s="63"/>
      <c r="N1208" s="63"/>
      <c r="O1208" s="63"/>
      <c r="P1208" s="63"/>
      <c r="Q1208" s="63"/>
      <c r="R1208" s="63"/>
      <c r="S1208" s="51">
        <f t="shared" si="511"/>
        <v>0</v>
      </c>
      <c r="T1208" s="51">
        <f t="shared" si="512"/>
        <v>0</v>
      </c>
      <c r="U1208" s="51">
        <f t="shared" si="513"/>
        <v>0</v>
      </c>
      <c r="V1208" s="51">
        <f t="shared" si="514"/>
        <v>0</v>
      </c>
      <c r="W1208" s="51">
        <f t="shared" si="515"/>
        <v>0</v>
      </c>
      <c r="X1208" s="51">
        <f t="shared" si="516"/>
        <v>0</v>
      </c>
      <c r="Y1208" s="51">
        <f t="shared" si="517"/>
        <v>0</v>
      </c>
      <c r="Z1208" s="42"/>
      <c r="AB1208" s="274" t="str">
        <f t="shared" si="493"/>
        <v>niet invulbaar</v>
      </c>
      <c r="AC1208" s="34"/>
      <c r="AD1208" s="34"/>
      <c r="AE1208" s="34"/>
      <c r="AF1208" s="86"/>
      <c r="AH1208" s="28" t="s">
        <v>245</v>
      </c>
      <c r="AI1208" s="28" t="str" cm="1">
        <f t="array" ref="AI1208">IF(AH1208="h",_xlfn.XLOOKUP(AJ1208,AJ1209:$AJ$2125,AH1209:$AH$2125,""),IF(AH1208="l",IF(AJ1207&lt;&gt;"","sub",""),""))</f>
        <v/>
      </c>
      <c r="AJ1208" s="28" t="str">
        <f t="shared" si="492"/>
        <v/>
      </c>
    </row>
    <row r="1209" spans="1:36" hidden="1" x14ac:dyDescent="0.25">
      <c r="A1209" s="59"/>
      <c r="B1209" s="59"/>
      <c r="C1209" s="63"/>
      <c r="D1209" s="65"/>
      <c r="E1209" s="51">
        <f t="shared" si="507"/>
        <v>0</v>
      </c>
      <c r="F1209" s="65"/>
      <c r="G1209" s="51">
        <f t="shared" si="508"/>
        <v>0</v>
      </c>
      <c r="H1209" s="65"/>
      <c r="I1209" s="51">
        <f t="shared" si="509"/>
        <v>0</v>
      </c>
      <c r="J1209" s="65"/>
      <c r="K1209" s="51">
        <f t="shared" si="510"/>
        <v>0</v>
      </c>
      <c r="L1209" s="91"/>
      <c r="M1209" s="63"/>
      <c r="N1209" s="63"/>
      <c r="O1209" s="63"/>
      <c r="P1209" s="63"/>
      <c r="Q1209" s="63"/>
      <c r="R1209" s="63"/>
      <c r="S1209" s="51">
        <f t="shared" si="511"/>
        <v>0</v>
      </c>
      <c r="T1209" s="51">
        <f t="shared" si="512"/>
        <v>0</v>
      </c>
      <c r="U1209" s="51">
        <f t="shared" si="513"/>
        <v>0</v>
      </c>
      <c r="V1209" s="51">
        <f t="shared" si="514"/>
        <v>0</v>
      </c>
      <c r="W1209" s="51">
        <f t="shared" si="515"/>
        <v>0</v>
      </c>
      <c r="X1209" s="51">
        <f t="shared" si="516"/>
        <v>0</v>
      </c>
      <c r="Y1209" s="51">
        <f t="shared" si="517"/>
        <v>0</v>
      </c>
      <c r="Z1209" s="42"/>
      <c r="AB1209" s="274" t="str">
        <f t="shared" si="493"/>
        <v>niet invulbaar</v>
      </c>
      <c r="AC1209" s="34"/>
      <c r="AD1209" s="34"/>
      <c r="AE1209" s="34"/>
      <c r="AF1209" s="86"/>
      <c r="AH1209" s="28" t="s">
        <v>245</v>
      </c>
      <c r="AI1209" s="28" t="str" cm="1">
        <f t="array" ref="AI1209">IF(AH1209="h",_xlfn.XLOOKUP(AJ1209,AJ1210:$AJ$2125,AH1210:$AH$2125,""),IF(AH1209="l",IF(AJ1208&lt;&gt;"","sub",""),""))</f>
        <v/>
      </c>
      <c r="AJ1209" s="28" t="str">
        <f t="shared" si="492"/>
        <v/>
      </c>
    </row>
    <row r="1210" spans="1:36" hidden="1" x14ac:dyDescent="0.25">
      <c r="A1210" s="59"/>
      <c r="B1210" s="59"/>
      <c r="C1210" s="63"/>
      <c r="D1210" s="65"/>
      <c r="E1210" s="51">
        <f t="shared" si="507"/>
        <v>0</v>
      </c>
      <c r="F1210" s="65"/>
      <c r="G1210" s="51">
        <f t="shared" si="508"/>
        <v>0</v>
      </c>
      <c r="H1210" s="65"/>
      <c r="I1210" s="51">
        <f t="shared" si="509"/>
        <v>0</v>
      </c>
      <c r="J1210" s="65"/>
      <c r="K1210" s="51">
        <f t="shared" si="510"/>
        <v>0</v>
      </c>
      <c r="L1210" s="91"/>
      <c r="M1210" s="63"/>
      <c r="N1210" s="63"/>
      <c r="O1210" s="63"/>
      <c r="P1210" s="63"/>
      <c r="Q1210" s="63"/>
      <c r="R1210" s="63"/>
      <c r="S1210" s="51">
        <f t="shared" si="511"/>
        <v>0</v>
      </c>
      <c r="T1210" s="51">
        <f t="shared" si="512"/>
        <v>0</v>
      </c>
      <c r="U1210" s="51">
        <f t="shared" si="513"/>
        <v>0</v>
      </c>
      <c r="V1210" s="51">
        <f t="shared" si="514"/>
        <v>0</v>
      </c>
      <c r="W1210" s="51">
        <f t="shared" si="515"/>
        <v>0</v>
      </c>
      <c r="X1210" s="51">
        <f t="shared" si="516"/>
        <v>0</v>
      </c>
      <c r="Y1210" s="51">
        <f t="shared" si="517"/>
        <v>0</v>
      </c>
      <c r="Z1210" s="42"/>
      <c r="AB1210" s="274" t="str">
        <f t="shared" si="493"/>
        <v>niet invulbaar</v>
      </c>
      <c r="AC1210" s="34"/>
      <c r="AD1210" s="34"/>
      <c r="AE1210" s="34"/>
      <c r="AF1210" s="86"/>
      <c r="AH1210" s="28" t="s">
        <v>245</v>
      </c>
      <c r="AI1210" s="28" t="str" cm="1">
        <f t="array" ref="AI1210">IF(AH1210="h",_xlfn.XLOOKUP(AJ1210,AJ1211:$AJ$2125,AH1211:$AH$2125,""),IF(AH1210="l",IF(AJ1209&lt;&gt;"","sub",""),""))</f>
        <v/>
      </c>
      <c r="AJ1210" s="28" t="str">
        <f t="shared" si="492"/>
        <v/>
      </c>
    </row>
    <row r="1211" spans="1:36" hidden="1" x14ac:dyDescent="0.25">
      <c r="A1211" s="59"/>
      <c r="B1211" s="59"/>
      <c r="C1211" s="63"/>
      <c r="D1211" s="65"/>
      <c r="E1211" s="51">
        <f t="shared" si="507"/>
        <v>0</v>
      </c>
      <c r="F1211" s="65"/>
      <c r="G1211" s="51">
        <f t="shared" si="508"/>
        <v>0</v>
      </c>
      <c r="H1211" s="65"/>
      <c r="I1211" s="51">
        <f t="shared" si="509"/>
        <v>0</v>
      </c>
      <c r="J1211" s="65"/>
      <c r="K1211" s="51">
        <f t="shared" si="510"/>
        <v>0</v>
      </c>
      <c r="L1211" s="91"/>
      <c r="M1211" s="63"/>
      <c r="N1211" s="63"/>
      <c r="O1211" s="63"/>
      <c r="P1211" s="63"/>
      <c r="Q1211" s="63"/>
      <c r="R1211" s="63"/>
      <c r="S1211" s="51">
        <f t="shared" si="511"/>
        <v>0</v>
      </c>
      <c r="T1211" s="51">
        <f t="shared" si="512"/>
        <v>0</v>
      </c>
      <c r="U1211" s="51">
        <f t="shared" si="513"/>
        <v>0</v>
      </c>
      <c r="V1211" s="51">
        <f t="shared" si="514"/>
        <v>0</v>
      </c>
      <c r="W1211" s="51">
        <f t="shared" si="515"/>
        <v>0</v>
      </c>
      <c r="X1211" s="51">
        <f t="shared" si="516"/>
        <v>0</v>
      </c>
      <c r="Y1211" s="51">
        <f t="shared" si="517"/>
        <v>0</v>
      </c>
      <c r="Z1211" s="42"/>
      <c r="AB1211" s="274" t="str">
        <f t="shared" si="493"/>
        <v>niet invulbaar</v>
      </c>
      <c r="AC1211" s="34"/>
      <c r="AD1211" s="34"/>
      <c r="AE1211" s="34"/>
      <c r="AF1211" s="86"/>
      <c r="AH1211" s="28" t="s">
        <v>245</v>
      </c>
      <c r="AI1211" s="28" t="str" cm="1">
        <f t="array" ref="AI1211">IF(AH1211="h",_xlfn.XLOOKUP(AJ1211,AJ1212:$AJ$2125,AH1212:$AH$2125,""),IF(AH1211="l",IF(AJ1210&lt;&gt;"","sub",""),""))</f>
        <v/>
      </c>
      <c r="AJ1211" s="28" t="str">
        <f t="shared" si="492"/>
        <v/>
      </c>
    </row>
    <row r="1212" spans="1:36" hidden="1" x14ac:dyDescent="0.25">
      <c r="A1212" s="59"/>
      <c r="B1212" s="59"/>
      <c r="C1212" s="63"/>
      <c r="D1212" s="65"/>
      <c r="E1212" s="51">
        <f t="shared" si="507"/>
        <v>0</v>
      </c>
      <c r="F1212" s="65"/>
      <c r="G1212" s="51">
        <f t="shared" si="508"/>
        <v>0</v>
      </c>
      <c r="H1212" s="65"/>
      <c r="I1212" s="51">
        <f t="shared" si="509"/>
        <v>0</v>
      </c>
      <c r="J1212" s="65"/>
      <c r="K1212" s="51">
        <f t="shared" si="510"/>
        <v>0</v>
      </c>
      <c r="L1212" s="91"/>
      <c r="M1212" s="63"/>
      <c r="N1212" s="63"/>
      <c r="O1212" s="63"/>
      <c r="P1212" s="63"/>
      <c r="Q1212" s="63"/>
      <c r="R1212" s="63"/>
      <c r="S1212" s="51">
        <f t="shared" si="511"/>
        <v>0</v>
      </c>
      <c r="T1212" s="51">
        <f t="shared" si="512"/>
        <v>0</v>
      </c>
      <c r="U1212" s="51">
        <f t="shared" si="513"/>
        <v>0</v>
      </c>
      <c r="V1212" s="51">
        <f t="shared" si="514"/>
        <v>0</v>
      </c>
      <c r="W1212" s="51">
        <f t="shared" si="515"/>
        <v>0</v>
      </c>
      <c r="X1212" s="51">
        <f t="shared" si="516"/>
        <v>0</v>
      </c>
      <c r="Y1212" s="51">
        <f t="shared" si="517"/>
        <v>0</v>
      </c>
      <c r="Z1212" s="42"/>
      <c r="AB1212" s="274" t="str">
        <f t="shared" si="493"/>
        <v>niet invulbaar</v>
      </c>
      <c r="AC1212" s="34"/>
      <c r="AD1212" s="34"/>
      <c r="AE1212" s="34"/>
      <c r="AF1212" s="86"/>
      <c r="AH1212" s="28" t="s">
        <v>245</v>
      </c>
      <c r="AI1212" s="28" t="str" cm="1">
        <f t="array" ref="AI1212">IF(AH1212="h",_xlfn.XLOOKUP(AJ1212,AJ1213:$AJ$2125,AH1213:$AH$2125,""),IF(AH1212="l",IF(AJ1211&lt;&gt;"","sub",""),""))</f>
        <v/>
      </c>
      <c r="AJ1212" s="28" t="str">
        <f t="shared" si="492"/>
        <v/>
      </c>
    </row>
    <row r="1213" spans="1:36" hidden="1" x14ac:dyDescent="0.25">
      <c r="A1213" s="59"/>
      <c r="B1213" s="59"/>
      <c r="C1213" s="63"/>
      <c r="D1213" s="65"/>
      <c r="E1213" s="51">
        <f t="shared" si="507"/>
        <v>0</v>
      </c>
      <c r="F1213" s="65"/>
      <c r="G1213" s="51">
        <f t="shared" si="508"/>
        <v>0</v>
      </c>
      <c r="H1213" s="65"/>
      <c r="I1213" s="51">
        <f t="shared" si="509"/>
        <v>0</v>
      </c>
      <c r="J1213" s="65"/>
      <c r="K1213" s="51">
        <f t="shared" si="510"/>
        <v>0</v>
      </c>
      <c r="L1213" s="91"/>
      <c r="M1213" s="63"/>
      <c r="N1213" s="63"/>
      <c r="O1213" s="63"/>
      <c r="P1213" s="63"/>
      <c r="Q1213" s="63"/>
      <c r="R1213" s="63"/>
      <c r="S1213" s="51">
        <f t="shared" si="511"/>
        <v>0</v>
      </c>
      <c r="T1213" s="51">
        <f t="shared" si="512"/>
        <v>0</v>
      </c>
      <c r="U1213" s="51">
        <f t="shared" si="513"/>
        <v>0</v>
      </c>
      <c r="V1213" s="51">
        <f t="shared" si="514"/>
        <v>0</v>
      </c>
      <c r="W1213" s="51">
        <f t="shared" si="515"/>
        <v>0</v>
      </c>
      <c r="X1213" s="51">
        <f t="shared" si="516"/>
        <v>0</v>
      </c>
      <c r="Y1213" s="51">
        <f t="shared" si="517"/>
        <v>0</v>
      </c>
      <c r="Z1213" s="42"/>
      <c r="AB1213" s="274" t="str">
        <f t="shared" si="493"/>
        <v>niet invulbaar</v>
      </c>
      <c r="AC1213" s="34"/>
      <c r="AD1213" s="34"/>
      <c r="AE1213" s="34"/>
      <c r="AF1213" s="86"/>
      <c r="AH1213" s="28" t="s">
        <v>245</v>
      </c>
      <c r="AI1213" s="28" t="str" cm="1">
        <f t="array" ref="AI1213">IF(AH1213="h",_xlfn.XLOOKUP(AJ1213,AJ1214:$AJ$2125,AH1214:$AH$2125,""),IF(AH1213="l",IF(AJ1212&lt;&gt;"","sub",""),""))</f>
        <v/>
      </c>
      <c r="AJ1213" s="28" t="str">
        <f t="shared" si="492"/>
        <v/>
      </c>
    </row>
    <row r="1214" spans="1:36" hidden="1" x14ac:dyDescent="0.25">
      <c r="A1214" s="59"/>
      <c r="B1214" s="59"/>
      <c r="C1214" s="63"/>
      <c r="D1214" s="65"/>
      <c r="E1214" s="51">
        <f t="shared" si="507"/>
        <v>0</v>
      </c>
      <c r="F1214" s="65"/>
      <c r="G1214" s="51">
        <f t="shared" si="508"/>
        <v>0</v>
      </c>
      <c r="H1214" s="65"/>
      <c r="I1214" s="51">
        <f t="shared" si="509"/>
        <v>0</v>
      </c>
      <c r="J1214" s="65"/>
      <c r="K1214" s="51">
        <f t="shared" si="510"/>
        <v>0</v>
      </c>
      <c r="L1214" s="91"/>
      <c r="M1214" s="63"/>
      <c r="N1214" s="63"/>
      <c r="O1214" s="63"/>
      <c r="P1214" s="63"/>
      <c r="Q1214" s="63"/>
      <c r="R1214" s="63"/>
      <c r="S1214" s="51">
        <f t="shared" si="511"/>
        <v>0</v>
      </c>
      <c r="T1214" s="51">
        <f t="shared" si="512"/>
        <v>0</v>
      </c>
      <c r="U1214" s="51">
        <f t="shared" si="513"/>
        <v>0</v>
      </c>
      <c r="V1214" s="51">
        <f t="shared" si="514"/>
        <v>0</v>
      </c>
      <c r="W1214" s="51">
        <f t="shared" si="515"/>
        <v>0</v>
      </c>
      <c r="X1214" s="51">
        <f t="shared" si="516"/>
        <v>0</v>
      </c>
      <c r="Y1214" s="51">
        <f t="shared" si="517"/>
        <v>0</v>
      </c>
      <c r="Z1214" s="42"/>
      <c r="AB1214" s="274" t="str">
        <f t="shared" si="493"/>
        <v>niet invulbaar</v>
      </c>
      <c r="AC1214" s="34"/>
      <c r="AD1214" s="34"/>
      <c r="AE1214" s="34"/>
      <c r="AF1214" s="86"/>
      <c r="AH1214" s="28" t="s">
        <v>245</v>
      </c>
      <c r="AI1214" s="28" t="str" cm="1">
        <f t="array" ref="AI1214">IF(AH1214="h",_xlfn.XLOOKUP(AJ1214,AJ1215:$AJ$2125,AH1215:$AH$2125,""),IF(AH1214="l",IF(AJ1213&lt;&gt;"","sub",""),""))</f>
        <v/>
      </c>
      <c r="AJ1214" s="28" t="str">
        <f t="shared" si="492"/>
        <v/>
      </c>
    </row>
    <row r="1215" spans="1:36" hidden="1" x14ac:dyDescent="0.25">
      <c r="A1215" s="59"/>
      <c r="B1215" s="59"/>
      <c r="C1215" s="63"/>
      <c r="D1215" s="65"/>
      <c r="E1215" s="51">
        <f t="shared" si="507"/>
        <v>0</v>
      </c>
      <c r="F1215" s="65"/>
      <c r="G1215" s="51">
        <f t="shared" si="508"/>
        <v>0</v>
      </c>
      <c r="H1215" s="65"/>
      <c r="I1215" s="51">
        <f t="shared" si="509"/>
        <v>0</v>
      </c>
      <c r="J1215" s="65"/>
      <c r="K1215" s="51">
        <f t="shared" si="510"/>
        <v>0</v>
      </c>
      <c r="L1215" s="91"/>
      <c r="M1215" s="63"/>
      <c r="N1215" s="63"/>
      <c r="O1215" s="63"/>
      <c r="P1215" s="63"/>
      <c r="Q1215" s="63"/>
      <c r="R1215" s="63"/>
      <c r="S1215" s="51">
        <f t="shared" si="511"/>
        <v>0</v>
      </c>
      <c r="T1215" s="51">
        <f t="shared" si="512"/>
        <v>0</v>
      </c>
      <c r="U1215" s="51">
        <f t="shared" si="513"/>
        <v>0</v>
      </c>
      <c r="V1215" s="51">
        <f t="shared" si="514"/>
        <v>0</v>
      </c>
      <c r="W1215" s="51">
        <f t="shared" si="515"/>
        <v>0</v>
      </c>
      <c r="X1215" s="51">
        <f t="shared" si="516"/>
        <v>0</v>
      </c>
      <c r="Y1215" s="51">
        <f t="shared" si="517"/>
        <v>0</v>
      </c>
      <c r="Z1215" s="42"/>
      <c r="AB1215" s="274" t="str">
        <f t="shared" si="493"/>
        <v>niet invulbaar</v>
      </c>
      <c r="AC1215" s="34"/>
      <c r="AD1215" s="34"/>
      <c r="AE1215" s="34"/>
      <c r="AF1215" s="86"/>
      <c r="AH1215" s="28" t="s">
        <v>245</v>
      </c>
      <c r="AI1215" s="28" t="str" cm="1">
        <f t="array" ref="AI1215">IF(AH1215="h",_xlfn.XLOOKUP(AJ1215,AJ1216:$AJ$2125,AH1216:$AH$2125,""),IF(AH1215="l",IF(AJ1214&lt;&gt;"","sub",""),""))</f>
        <v/>
      </c>
      <c r="AJ1215" s="28" t="str">
        <f t="shared" si="492"/>
        <v/>
      </c>
    </row>
    <row r="1216" spans="1:36" hidden="1" x14ac:dyDescent="0.25">
      <c r="A1216" s="59"/>
      <c r="B1216" s="59"/>
      <c r="C1216" s="63"/>
      <c r="D1216" s="65"/>
      <c r="E1216" s="51">
        <f t="shared" si="507"/>
        <v>0</v>
      </c>
      <c r="F1216" s="65"/>
      <c r="G1216" s="51">
        <f t="shared" si="508"/>
        <v>0</v>
      </c>
      <c r="H1216" s="65"/>
      <c r="I1216" s="51">
        <f t="shared" si="509"/>
        <v>0</v>
      </c>
      <c r="J1216" s="65"/>
      <c r="K1216" s="51">
        <f t="shared" si="510"/>
        <v>0</v>
      </c>
      <c r="L1216" s="91"/>
      <c r="M1216" s="63"/>
      <c r="N1216" s="63"/>
      <c r="O1216" s="63"/>
      <c r="P1216" s="63"/>
      <c r="Q1216" s="63"/>
      <c r="R1216" s="63"/>
      <c r="S1216" s="51">
        <f t="shared" si="511"/>
        <v>0</v>
      </c>
      <c r="T1216" s="51">
        <f t="shared" si="512"/>
        <v>0</v>
      </c>
      <c r="U1216" s="51">
        <f t="shared" si="513"/>
        <v>0</v>
      </c>
      <c r="V1216" s="51">
        <f t="shared" si="514"/>
        <v>0</v>
      </c>
      <c r="W1216" s="51">
        <f t="shared" si="515"/>
        <v>0</v>
      </c>
      <c r="X1216" s="51">
        <f t="shared" si="516"/>
        <v>0</v>
      </c>
      <c r="Y1216" s="51">
        <f t="shared" si="517"/>
        <v>0</v>
      </c>
      <c r="Z1216" s="42"/>
      <c r="AB1216" s="274" t="str">
        <f t="shared" si="493"/>
        <v>niet invulbaar</v>
      </c>
      <c r="AC1216" s="34"/>
      <c r="AD1216" s="34"/>
      <c r="AE1216" s="34"/>
      <c r="AF1216" s="86"/>
      <c r="AH1216" s="28" t="s">
        <v>245</v>
      </c>
      <c r="AI1216" s="28" t="str" cm="1">
        <f t="array" ref="AI1216">IF(AH1216="h",_xlfn.XLOOKUP(AJ1216,AJ1217:$AJ$2125,AH1217:$AH$2125,""),IF(AH1216="l",IF(AJ1215&lt;&gt;"","sub",""),""))</f>
        <v/>
      </c>
      <c r="AJ1216" s="28" t="str">
        <f t="shared" si="492"/>
        <v/>
      </c>
    </row>
    <row r="1217" spans="1:36" hidden="1" x14ac:dyDescent="0.25">
      <c r="A1217" s="59"/>
      <c r="B1217" s="59"/>
      <c r="C1217" s="63"/>
      <c r="D1217" s="65"/>
      <c r="E1217" s="51">
        <f t="shared" si="507"/>
        <v>0</v>
      </c>
      <c r="F1217" s="65"/>
      <c r="G1217" s="51">
        <f t="shared" si="508"/>
        <v>0</v>
      </c>
      <c r="H1217" s="65"/>
      <c r="I1217" s="51">
        <f t="shared" si="509"/>
        <v>0</v>
      </c>
      <c r="J1217" s="65"/>
      <c r="K1217" s="51">
        <f t="shared" si="510"/>
        <v>0</v>
      </c>
      <c r="L1217" s="91"/>
      <c r="M1217" s="63"/>
      <c r="N1217" s="63"/>
      <c r="O1217" s="63"/>
      <c r="P1217" s="63"/>
      <c r="Q1217" s="63"/>
      <c r="R1217" s="63"/>
      <c r="S1217" s="51">
        <f t="shared" si="511"/>
        <v>0</v>
      </c>
      <c r="T1217" s="51">
        <f t="shared" si="512"/>
        <v>0</v>
      </c>
      <c r="U1217" s="51">
        <f t="shared" si="513"/>
        <v>0</v>
      </c>
      <c r="V1217" s="51">
        <f t="shared" si="514"/>
        <v>0</v>
      </c>
      <c r="W1217" s="51">
        <f t="shared" si="515"/>
        <v>0</v>
      </c>
      <c r="X1217" s="51">
        <f t="shared" si="516"/>
        <v>0</v>
      </c>
      <c r="Y1217" s="51">
        <f t="shared" si="517"/>
        <v>0</v>
      </c>
      <c r="Z1217" s="42"/>
      <c r="AB1217" s="274" t="str">
        <f t="shared" si="493"/>
        <v>niet invulbaar</v>
      </c>
      <c r="AC1217" s="34"/>
      <c r="AD1217" s="34"/>
      <c r="AE1217" s="34"/>
      <c r="AF1217" s="86"/>
      <c r="AH1217" s="28" t="s">
        <v>245</v>
      </c>
      <c r="AI1217" s="28" t="str" cm="1">
        <f t="array" ref="AI1217">IF(AH1217="h",_xlfn.XLOOKUP(AJ1217,AJ1218:$AJ$2125,AH1218:$AH$2125,""),IF(AH1217="l",IF(AJ1216&lt;&gt;"","sub",""),""))</f>
        <v/>
      </c>
      <c r="AJ1217" s="28" t="str">
        <f t="shared" si="492"/>
        <v/>
      </c>
    </row>
    <row r="1218" spans="1:36" hidden="1" x14ac:dyDescent="0.25">
      <c r="A1218" s="59"/>
      <c r="B1218" s="59"/>
      <c r="C1218" s="63"/>
      <c r="D1218" s="65"/>
      <c r="E1218" s="51">
        <f t="shared" si="507"/>
        <v>0</v>
      </c>
      <c r="F1218" s="65"/>
      <c r="G1218" s="51">
        <f t="shared" si="508"/>
        <v>0</v>
      </c>
      <c r="H1218" s="65"/>
      <c r="I1218" s="51">
        <f t="shared" si="509"/>
        <v>0</v>
      </c>
      <c r="J1218" s="65"/>
      <c r="K1218" s="51">
        <f t="shared" si="510"/>
        <v>0</v>
      </c>
      <c r="L1218" s="91"/>
      <c r="M1218" s="63"/>
      <c r="N1218" s="63"/>
      <c r="O1218" s="63"/>
      <c r="P1218" s="63"/>
      <c r="Q1218" s="63"/>
      <c r="R1218" s="63"/>
      <c r="S1218" s="51">
        <f t="shared" si="511"/>
        <v>0</v>
      </c>
      <c r="T1218" s="51">
        <f t="shared" si="512"/>
        <v>0</v>
      </c>
      <c r="U1218" s="51">
        <f t="shared" si="513"/>
        <v>0</v>
      </c>
      <c r="V1218" s="51">
        <f t="shared" si="514"/>
        <v>0</v>
      </c>
      <c r="W1218" s="51">
        <f t="shared" si="515"/>
        <v>0</v>
      </c>
      <c r="X1218" s="51">
        <f t="shared" si="516"/>
        <v>0</v>
      </c>
      <c r="Y1218" s="51">
        <f t="shared" si="517"/>
        <v>0</v>
      </c>
      <c r="Z1218" s="42"/>
      <c r="AB1218" s="274" t="str">
        <f t="shared" si="493"/>
        <v>niet invulbaar</v>
      </c>
      <c r="AC1218" s="34"/>
      <c r="AD1218" s="34"/>
      <c r="AE1218" s="34"/>
      <c r="AF1218" s="86"/>
      <c r="AH1218" s="28" t="s">
        <v>245</v>
      </c>
      <c r="AI1218" s="28" t="str" cm="1">
        <f t="array" ref="AI1218">IF(AH1218="h",_xlfn.XLOOKUP(AJ1218,AJ1219:$AJ$2125,AH1219:$AH$2125,""),IF(AH1218="l",IF(AJ1217&lt;&gt;"","sub",""),""))</f>
        <v/>
      </c>
      <c r="AJ1218" s="28" t="str">
        <f t="shared" si="492"/>
        <v/>
      </c>
    </row>
    <row r="1219" spans="1:36" hidden="1" x14ac:dyDescent="0.25">
      <c r="A1219" s="59"/>
      <c r="B1219" s="59"/>
      <c r="C1219" s="63"/>
      <c r="D1219" s="65"/>
      <c r="E1219" s="51">
        <f t="shared" si="507"/>
        <v>0</v>
      </c>
      <c r="F1219" s="65"/>
      <c r="G1219" s="51">
        <f t="shared" si="508"/>
        <v>0</v>
      </c>
      <c r="H1219" s="65"/>
      <c r="I1219" s="51">
        <f t="shared" si="509"/>
        <v>0</v>
      </c>
      <c r="J1219" s="65"/>
      <c r="K1219" s="51">
        <f t="shared" si="510"/>
        <v>0</v>
      </c>
      <c r="L1219" s="91"/>
      <c r="M1219" s="63"/>
      <c r="N1219" s="63"/>
      <c r="O1219" s="63"/>
      <c r="P1219" s="63"/>
      <c r="Q1219" s="63"/>
      <c r="R1219" s="63"/>
      <c r="S1219" s="51">
        <f t="shared" si="511"/>
        <v>0</v>
      </c>
      <c r="T1219" s="51">
        <f t="shared" si="512"/>
        <v>0</v>
      </c>
      <c r="U1219" s="51">
        <f t="shared" si="513"/>
        <v>0</v>
      </c>
      <c r="V1219" s="51">
        <f t="shared" si="514"/>
        <v>0</v>
      </c>
      <c r="W1219" s="51">
        <f t="shared" si="515"/>
        <v>0</v>
      </c>
      <c r="X1219" s="51">
        <f t="shared" si="516"/>
        <v>0</v>
      </c>
      <c r="Y1219" s="51">
        <f t="shared" si="517"/>
        <v>0</v>
      </c>
      <c r="Z1219" s="42"/>
      <c r="AB1219" s="274" t="str">
        <f t="shared" si="493"/>
        <v>niet invulbaar</v>
      </c>
      <c r="AC1219" s="34"/>
      <c r="AD1219" s="34"/>
      <c r="AE1219" s="34"/>
      <c r="AF1219" s="86"/>
      <c r="AH1219" s="28" t="s">
        <v>245</v>
      </c>
      <c r="AI1219" s="28" t="str" cm="1">
        <f t="array" ref="AI1219">IF(AH1219="h",_xlfn.XLOOKUP(AJ1219,AJ1220:$AJ$2125,AH1220:$AH$2125,""),IF(AH1219="l",IF(AJ1218&lt;&gt;"","sub",""),""))</f>
        <v/>
      </c>
      <c r="AJ1219" s="28" t="str">
        <f t="shared" si="492"/>
        <v/>
      </c>
    </row>
    <row r="1220" spans="1:36" hidden="1" x14ac:dyDescent="0.25">
      <c r="A1220" s="59"/>
      <c r="B1220" s="59"/>
      <c r="C1220" s="63"/>
      <c r="D1220" s="65"/>
      <c r="E1220" s="51">
        <f t="shared" si="507"/>
        <v>0</v>
      </c>
      <c r="F1220" s="65"/>
      <c r="G1220" s="51">
        <f t="shared" si="508"/>
        <v>0</v>
      </c>
      <c r="H1220" s="65"/>
      <c r="I1220" s="51">
        <f t="shared" si="509"/>
        <v>0</v>
      </c>
      <c r="J1220" s="65"/>
      <c r="K1220" s="51">
        <f t="shared" si="510"/>
        <v>0</v>
      </c>
      <c r="L1220" s="91"/>
      <c r="M1220" s="63"/>
      <c r="N1220" s="63"/>
      <c r="O1220" s="63"/>
      <c r="P1220" s="63"/>
      <c r="Q1220" s="63"/>
      <c r="R1220" s="63"/>
      <c r="S1220" s="51">
        <f t="shared" si="511"/>
        <v>0</v>
      </c>
      <c r="T1220" s="51">
        <f t="shared" si="512"/>
        <v>0</v>
      </c>
      <c r="U1220" s="51">
        <f t="shared" si="513"/>
        <v>0</v>
      </c>
      <c r="V1220" s="51">
        <f t="shared" si="514"/>
        <v>0</v>
      </c>
      <c r="W1220" s="51">
        <f t="shared" si="515"/>
        <v>0</v>
      </c>
      <c r="X1220" s="51">
        <f t="shared" si="516"/>
        <v>0</v>
      </c>
      <c r="Y1220" s="51">
        <f t="shared" si="517"/>
        <v>0</v>
      </c>
      <c r="Z1220" s="42"/>
      <c r="AB1220" s="274" t="str">
        <f t="shared" si="493"/>
        <v>niet invulbaar</v>
      </c>
      <c r="AC1220" s="34"/>
      <c r="AD1220" s="34"/>
      <c r="AE1220" s="34"/>
      <c r="AF1220" s="86"/>
      <c r="AH1220" s="28" t="s">
        <v>245</v>
      </c>
      <c r="AI1220" s="28" t="str" cm="1">
        <f t="array" ref="AI1220">IF(AH1220="h",_xlfn.XLOOKUP(AJ1220,AJ1221:$AJ$2125,AH1221:$AH$2125,""),IF(AH1220="l",IF(AJ1219&lt;&gt;"","sub",""),""))</f>
        <v/>
      </c>
      <c r="AJ1220" s="28" t="str">
        <f t="shared" si="492"/>
        <v/>
      </c>
    </row>
    <row r="1221" spans="1:36" hidden="1" x14ac:dyDescent="0.25">
      <c r="A1221" s="93" t="s">
        <v>123</v>
      </c>
      <c r="B1221" s="35"/>
      <c r="C1221" s="35"/>
      <c r="D1221" s="92"/>
      <c r="E1221" s="57">
        <f>SUM(E1197:E1220)</f>
        <v>0</v>
      </c>
      <c r="F1221" s="92"/>
      <c r="G1221" s="57">
        <f>SUM(G1197:G1220)</f>
        <v>0</v>
      </c>
      <c r="H1221" s="92"/>
      <c r="I1221" s="57">
        <f>SUM(I1197:I1220)</f>
        <v>0</v>
      </c>
      <c r="J1221" s="92"/>
      <c r="K1221" s="57">
        <f>SUM(K1197:K1220)</f>
        <v>0</v>
      </c>
      <c r="L1221" s="91"/>
      <c r="M1221" s="90"/>
      <c r="N1221" s="90"/>
      <c r="O1221" s="90"/>
      <c r="P1221" s="90"/>
      <c r="Q1221" s="90"/>
      <c r="R1221" s="90"/>
      <c r="S1221" s="57">
        <f t="shared" ref="S1221:Y1221" si="518">SUM(S1197:S1220)</f>
        <v>0</v>
      </c>
      <c r="T1221" s="57">
        <f t="shared" si="518"/>
        <v>0</v>
      </c>
      <c r="U1221" s="57">
        <f t="shared" si="518"/>
        <v>0</v>
      </c>
      <c r="V1221" s="57">
        <f t="shared" si="518"/>
        <v>0</v>
      </c>
      <c r="W1221" s="57">
        <f t="shared" si="518"/>
        <v>0</v>
      </c>
      <c r="X1221" s="57">
        <f t="shared" si="518"/>
        <v>0</v>
      </c>
      <c r="Y1221" s="57">
        <f t="shared" si="518"/>
        <v>0</v>
      </c>
      <c r="Z1221" s="35"/>
      <c r="AB1221" s="274" t="str">
        <f t="shared" si="493"/>
        <v>niet invulbaar</v>
      </c>
      <c r="AC1221" s="34"/>
      <c r="AD1221" s="34"/>
      <c r="AE1221" s="34"/>
      <c r="AF1221" s="86"/>
      <c r="AH1221" s="28" t="s">
        <v>245</v>
      </c>
      <c r="AI1221" s="28" t="str" cm="1">
        <f t="array" ref="AI1221">IF(AH1221="h",_xlfn.XLOOKUP(AJ1221,AJ1222:$AJ$2125,AH1222:$AH$2125,""),IF(AH1221="l",IF(AJ1220&lt;&gt;"","sub",""),""))</f>
        <v/>
      </c>
      <c r="AJ1221" s="28" t="str">
        <f t="shared" si="492"/>
        <v/>
      </c>
    </row>
    <row r="1222" spans="1:36" hidden="1" x14ac:dyDescent="0.25">
      <c r="A1222" s="59"/>
      <c r="B1222" s="59"/>
      <c r="C1222" s="59"/>
      <c r="D1222" s="65"/>
      <c r="E1222" s="59"/>
      <c r="F1222" s="65"/>
      <c r="G1222" s="65"/>
      <c r="H1222" s="65"/>
      <c r="I1222" s="65"/>
      <c r="J1222" s="65"/>
      <c r="K1222" s="65"/>
      <c r="L1222" s="91"/>
      <c r="M1222" s="63"/>
      <c r="N1222" s="63"/>
      <c r="O1222" s="63"/>
      <c r="P1222" s="63"/>
      <c r="Q1222" s="63"/>
      <c r="R1222" s="63"/>
      <c r="S1222" s="65"/>
      <c r="T1222" s="65"/>
      <c r="U1222" s="65"/>
      <c r="V1222" s="65"/>
      <c r="W1222" s="65"/>
      <c r="X1222" s="65"/>
      <c r="Y1222" s="65"/>
      <c r="Z1222" s="42"/>
      <c r="AB1222" s="274" t="str">
        <f t="shared" si="493"/>
        <v>niet invulbaar</v>
      </c>
      <c r="AC1222" s="34"/>
      <c r="AD1222" s="34"/>
      <c r="AE1222" s="34"/>
      <c r="AF1222" s="86"/>
      <c r="AH1222" s="28" t="s">
        <v>245</v>
      </c>
      <c r="AI1222" s="28" t="str" cm="1">
        <f t="array" ref="AI1222">IF(AH1222="h",_xlfn.XLOOKUP(AJ1222,AJ1223:$AJ$2125,AH1223:$AH$2125,""),IF(AH1222="l",IF(AJ1221&lt;&gt;"","sub",""),""))</f>
        <v/>
      </c>
      <c r="AJ1222" s="28" t="str">
        <f t="shared" si="492"/>
        <v/>
      </c>
    </row>
    <row r="1223" spans="1:36" hidden="1" x14ac:dyDescent="0.25">
      <c r="A1223" s="94" t="s">
        <v>51</v>
      </c>
      <c r="B1223" s="59"/>
      <c r="C1223" s="63"/>
      <c r="D1223" s="59"/>
      <c r="E1223" s="59"/>
      <c r="F1223" s="65"/>
      <c r="G1223" s="65"/>
      <c r="H1223" s="65"/>
      <c r="I1223" s="65"/>
      <c r="J1223" s="65"/>
      <c r="K1223" s="65"/>
      <c r="L1223" s="91"/>
      <c r="M1223" s="63"/>
      <c r="N1223" s="63"/>
      <c r="O1223" s="63"/>
      <c r="P1223" s="63"/>
      <c r="Q1223" s="63"/>
      <c r="R1223" s="63"/>
      <c r="S1223" s="65"/>
      <c r="T1223" s="65"/>
      <c r="U1223" s="65"/>
      <c r="V1223" s="65"/>
      <c r="W1223" s="65"/>
      <c r="X1223" s="65"/>
      <c r="Y1223" s="65"/>
      <c r="Z1223" s="42"/>
      <c r="AB1223" s="274" t="str">
        <f t="shared" si="493"/>
        <v>niet invulbaar</v>
      </c>
      <c r="AC1223" s="34"/>
      <c r="AD1223" s="34"/>
      <c r="AE1223" s="34"/>
      <c r="AF1223" s="86"/>
      <c r="AH1223" s="28" t="s">
        <v>245</v>
      </c>
      <c r="AI1223" s="28" t="str" cm="1">
        <f t="array" ref="AI1223">IF(AH1223="h",_xlfn.XLOOKUP(AJ1223,AJ1224:$AJ$2125,AH1224:$AH$2125,""),IF(AH1223="l",IF(AJ1222&lt;&gt;"","sub",""),""))</f>
        <v/>
      </c>
      <c r="AJ1223" s="28" t="str">
        <f t="shared" si="492"/>
        <v/>
      </c>
    </row>
    <row r="1224" spans="1:36" hidden="1" x14ac:dyDescent="0.25">
      <c r="A1224" s="59"/>
      <c r="B1224" s="59"/>
      <c r="C1224" s="63"/>
      <c r="D1224" s="65"/>
      <c r="E1224" s="51">
        <f t="shared" ref="E1224:E1255" si="519">B1224*D1224</f>
        <v>0</v>
      </c>
      <c r="F1224" s="65"/>
      <c r="G1224" s="51">
        <f t="shared" ref="G1224:G1255" si="520">B1224*F1224</f>
        <v>0</v>
      </c>
      <c r="H1224" s="65"/>
      <c r="I1224" s="51">
        <f t="shared" ref="I1224:I1255" si="521">B1224*H1224</f>
        <v>0</v>
      </c>
      <c r="J1224" s="65"/>
      <c r="K1224" s="51">
        <f t="shared" ref="K1224:K1255" si="522">(E1224*$J$6)+G1224+I1224+J1224</f>
        <v>0</v>
      </c>
      <c r="L1224" s="91"/>
      <c r="M1224" s="63"/>
      <c r="N1224" s="63"/>
      <c r="O1224" s="63"/>
      <c r="P1224" s="63"/>
      <c r="Q1224" s="63"/>
      <c r="R1224" s="63"/>
      <c r="S1224" s="51">
        <f t="shared" ref="S1224:S1255" si="523">IF(M1224="j",$K1224,0)</f>
        <v>0</v>
      </c>
      <c r="T1224" s="51">
        <f t="shared" ref="T1224:T1255" si="524">IF(N1224="j",$K1224,0)</f>
        <v>0</v>
      </c>
      <c r="U1224" s="51">
        <f t="shared" ref="U1224:U1255" si="525">IF(O1224="j",$K1224,0)</f>
        <v>0</v>
      </c>
      <c r="V1224" s="51">
        <f t="shared" ref="V1224:V1255" si="526">IF(P1224="j",$K1224,0)</f>
        <v>0</v>
      </c>
      <c r="W1224" s="51">
        <f t="shared" ref="W1224:W1255" si="527">IF(Q1224="j",$K1224,0)</f>
        <v>0</v>
      </c>
      <c r="X1224" s="51">
        <f t="shared" ref="X1224:X1255" si="528">IF(R1224="j",$K1224,0)</f>
        <v>0</v>
      </c>
      <c r="Y1224" s="51">
        <f t="shared" ref="Y1224:Y1255" si="529">SUM(S1224:X1224)</f>
        <v>0</v>
      </c>
      <c r="Z1224" s="42"/>
      <c r="AB1224" s="274" t="str">
        <f t="shared" si="493"/>
        <v>niet invulbaar</v>
      </c>
      <c r="AC1224" s="34"/>
      <c r="AD1224" s="34"/>
      <c r="AE1224" s="34"/>
      <c r="AF1224" s="86"/>
      <c r="AH1224" s="28" t="s">
        <v>245</v>
      </c>
      <c r="AI1224" s="28" t="str" cm="1">
        <f t="array" ref="AI1224">IF(AH1224="h",_xlfn.XLOOKUP(AJ1224,AJ1225:$AJ$2125,AH1225:$AH$2125,""),IF(AH1224="l",IF(AJ1223&lt;&gt;"","sub",""),""))</f>
        <v/>
      </c>
      <c r="AJ1224" s="28" t="str">
        <f t="shared" si="492"/>
        <v/>
      </c>
    </row>
    <row r="1225" spans="1:36" hidden="1" x14ac:dyDescent="0.25">
      <c r="A1225" s="59"/>
      <c r="B1225" s="59"/>
      <c r="C1225" s="63"/>
      <c r="D1225" s="65"/>
      <c r="E1225" s="51">
        <f t="shared" si="519"/>
        <v>0</v>
      </c>
      <c r="F1225" s="65"/>
      <c r="G1225" s="51">
        <f t="shared" si="520"/>
        <v>0</v>
      </c>
      <c r="H1225" s="65"/>
      <c r="I1225" s="51">
        <f t="shared" si="521"/>
        <v>0</v>
      </c>
      <c r="J1225" s="65"/>
      <c r="K1225" s="51">
        <f t="shared" si="522"/>
        <v>0</v>
      </c>
      <c r="L1225" s="91"/>
      <c r="M1225" s="63"/>
      <c r="N1225" s="63"/>
      <c r="O1225" s="63"/>
      <c r="P1225" s="63"/>
      <c r="Q1225" s="63"/>
      <c r="R1225" s="63"/>
      <c r="S1225" s="51">
        <f t="shared" si="523"/>
        <v>0</v>
      </c>
      <c r="T1225" s="51">
        <f t="shared" si="524"/>
        <v>0</v>
      </c>
      <c r="U1225" s="51">
        <f t="shared" si="525"/>
        <v>0</v>
      </c>
      <c r="V1225" s="51">
        <f t="shared" si="526"/>
        <v>0</v>
      </c>
      <c r="W1225" s="51">
        <f t="shared" si="527"/>
        <v>0</v>
      </c>
      <c r="X1225" s="51">
        <f t="shared" si="528"/>
        <v>0</v>
      </c>
      <c r="Y1225" s="51">
        <f t="shared" si="529"/>
        <v>0</v>
      </c>
      <c r="Z1225" s="42"/>
      <c r="AB1225" s="274" t="str">
        <f t="shared" si="493"/>
        <v>niet invulbaar</v>
      </c>
      <c r="AC1225" s="34"/>
      <c r="AD1225" s="34"/>
      <c r="AE1225" s="34"/>
      <c r="AF1225" s="86"/>
      <c r="AH1225" s="28" t="s">
        <v>245</v>
      </c>
      <c r="AI1225" s="28" t="str" cm="1">
        <f t="array" ref="AI1225">IF(AH1225="h",_xlfn.XLOOKUP(AJ1225,AJ1226:$AJ$2125,AH1226:$AH$2125,""),IF(AH1225="l",IF(AJ1224&lt;&gt;"","sub",""),""))</f>
        <v/>
      </c>
      <c r="AJ1225" s="28" t="str">
        <f t="shared" si="492"/>
        <v/>
      </c>
    </row>
    <row r="1226" spans="1:36" hidden="1" x14ac:dyDescent="0.25">
      <c r="A1226" s="59"/>
      <c r="B1226" s="59"/>
      <c r="C1226" s="63"/>
      <c r="D1226" s="65"/>
      <c r="E1226" s="51">
        <f t="shared" si="519"/>
        <v>0</v>
      </c>
      <c r="F1226" s="65"/>
      <c r="G1226" s="51">
        <f t="shared" si="520"/>
        <v>0</v>
      </c>
      <c r="H1226" s="65"/>
      <c r="I1226" s="51">
        <f t="shared" si="521"/>
        <v>0</v>
      </c>
      <c r="J1226" s="65"/>
      <c r="K1226" s="51">
        <f t="shared" si="522"/>
        <v>0</v>
      </c>
      <c r="L1226" s="91"/>
      <c r="M1226" s="63"/>
      <c r="N1226" s="63"/>
      <c r="O1226" s="63"/>
      <c r="P1226" s="63"/>
      <c r="Q1226" s="63"/>
      <c r="R1226" s="63"/>
      <c r="S1226" s="51">
        <f t="shared" si="523"/>
        <v>0</v>
      </c>
      <c r="T1226" s="51">
        <f t="shared" si="524"/>
        <v>0</v>
      </c>
      <c r="U1226" s="51">
        <f t="shared" si="525"/>
        <v>0</v>
      </c>
      <c r="V1226" s="51">
        <f t="shared" si="526"/>
        <v>0</v>
      </c>
      <c r="W1226" s="51">
        <f t="shared" si="527"/>
        <v>0</v>
      </c>
      <c r="X1226" s="51">
        <f t="shared" si="528"/>
        <v>0</v>
      </c>
      <c r="Y1226" s="51">
        <f t="shared" si="529"/>
        <v>0</v>
      </c>
      <c r="Z1226" s="42"/>
      <c r="AB1226" s="274" t="str">
        <f t="shared" si="493"/>
        <v>niet invulbaar</v>
      </c>
      <c r="AC1226" s="34"/>
      <c r="AD1226" s="34"/>
      <c r="AE1226" s="34"/>
      <c r="AF1226" s="86"/>
      <c r="AH1226" s="28" t="s">
        <v>245</v>
      </c>
      <c r="AI1226" s="28" t="str" cm="1">
        <f t="array" ref="AI1226">IF(AH1226="h",_xlfn.XLOOKUP(AJ1226,AJ1227:$AJ$2125,AH1227:$AH$2125,""),IF(AH1226="l",IF(AJ1225&lt;&gt;"","sub",""),""))</f>
        <v/>
      </c>
      <c r="AJ1226" s="28" t="str">
        <f t="shared" si="492"/>
        <v/>
      </c>
    </row>
    <row r="1227" spans="1:36" hidden="1" x14ac:dyDescent="0.25">
      <c r="A1227" s="59"/>
      <c r="B1227" s="59"/>
      <c r="C1227" s="63"/>
      <c r="D1227" s="65"/>
      <c r="E1227" s="51">
        <f t="shared" si="519"/>
        <v>0</v>
      </c>
      <c r="F1227" s="65"/>
      <c r="G1227" s="51">
        <f t="shared" si="520"/>
        <v>0</v>
      </c>
      <c r="H1227" s="65"/>
      <c r="I1227" s="51">
        <f t="shared" si="521"/>
        <v>0</v>
      </c>
      <c r="J1227" s="65"/>
      <c r="K1227" s="51">
        <f t="shared" si="522"/>
        <v>0</v>
      </c>
      <c r="L1227" s="91"/>
      <c r="M1227" s="63"/>
      <c r="N1227" s="63"/>
      <c r="O1227" s="63"/>
      <c r="P1227" s="63"/>
      <c r="Q1227" s="63"/>
      <c r="R1227" s="63"/>
      <c r="S1227" s="51">
        <f t="shared" si="523"/>
        <v>0</v>
      </c>
      <c r="T1227" s="51">
        <f t="shared" si="524"/>
        <v>0</v>
      </c>
      <c r="U1227" s="51">
        <f t="shared" si="525"/>
        <v>0</v>
      </c>
      <c r="V1227" s="51">
        <f t="shared" si="526"/>
        <v>0</v>
      </c>
      <c r="W1227" s="51">
        <f t="shared" si="527"/>
        <v>0</v>
      </c>
      <c r="X1227" s="51">
        <f t="shared" si="528"/>
        <v>0</v>
      </c>
      <c r="Y1227" s="51">
        <f t="shared" si="529"/>
        <v>0</v>
      </c>
      <c r="Z1227" s="42"/>
      <c r="AB1227" s="274" t="str">
        <f t="shared" si="493"/>
        <v>niet invulbaar</v>
      </c>
      <c r="AC1227" s="34"/>
      <c r="AD1227" s="34"/>
      <c r="AE1227" s="34"/>
      <c r="AF1227" s="86"/>
      <c r="AH1227" s="28" t="s">
        <v>245</v>
      </c>
      <c r="AI1227" s="28" t="str" cm="1">
        <f t="array" ref="AI1227">IF(AH1227="h",_xlfn.XLOOKUP(AJ1227,AJ1228:$AJ$2125,AH1228:$AH$2125,""),IF(AH1227="l",IF(AJ1226&lt;&gt;"","sub",""),""))</f>
        <v/>
      </c>
      <c r="AJ1227" s="28" t="str">
        <f t="shared" ref="AJ1227:AJ1290" si="530">IF(AH1227="h",LEFT(A1227,2),IF(SUM(B1227:Y1227)&gt;0,IF(AH1227="sub",RIGHT(A1227,2),""),""))</f>
        <v/>
      </c>
    </row>
    <row r="1228" spans="1:36" hidden="1" x14ac:dyDescent="0.25">
      <c r="A1228" s="59"/>
      <c r="B1228" s="59"/>
      <c r="C1228" s="63"/>
      <c r="D1228" s="65"/>
      <c r="E1228" s="51">
        <f t="shared" si="519"/>
        <v>0</v>
      </c>
      <c r="F1228" s="65"/>
      <c r="G1228" s="51">
        <f t="shared" si="520"/>
        <v>0</v>
      </c>
      <c r="H1228" s="65"/>
      <c r="I1228" s="51">
        <f t="shared" si="521"/>
        <v>0</v>
      </c>
      <c r="J1228" s="65"/>
      <c r="K1228" s="51">
        <f t="shared" si="522"/>
        <v>0</v>
      </c>
      <c r="L1228" s="91"/>
      <c r="M1228" s="63"/>
      <c r="N1228" s="63"/>
      <c r="O1228" s="63"/>
      <c r="P1228" s="63"/>
      <c r="Q1228" s="63"/>
      <c r="R1228" s="63"/>
      <c r="S1228" s="51">
        <f t="shared" si="523"/>
        <v>0</v>
      </c>
      <c r="T1228" s="51">
        <f t="shared" si="524"/>
        <v>0</v>
      </c>
      <c r="U1228" s="51">
        <f t="shared" si="525"/>
        <v>0</v>
      </c>
      <c r="V1228" s="51">
        <f t="shared" si="526"/>
        <v>0</v>
      </c>
      <c r="W1228" s="51">
        <f t="shared" si="527"/>
        <v>0</v>
      </c>
      <c r="X1228" s="51">
        <f t="shared" si="528"/>
        <v>0</v>
      </c>
      <c r="Y1228" s="51">
        <f t="shared" si="529"/>
        <v>0</v>
      </c>
      <c r="Z1228" s="42"/>
      <c r="AB1228" s="274" t="str">
        <f t="shared" ref="AB1228:AB1291" si="531">IF(AH1228="uit","niet invulbaar",IF(AH1228="staart","niet leeg",IF(OR(AH1228="h",AH1228="l"),IF(AI1228="sub","niet leeg","leeg"),IF(OR(AND(A1228="",Y1228=""),SUM(B1228:Y1228)=0),"leeg","niet leeg"))))</f>
        <v>niet invulbaar</v>
      </c>
      <c r="AC1228" s="34"/>
      <c r="AD1228" s="34"/>
      <c r="AE1228" s="34"/>
      <c r="AF1228" s="86"/>
      <c r="AH1228" s="28" t="s">
        <v>245</v>
      </c>
      <c r="AI1228" s="28" t="str" cm="1">
        <f t="array" ref="AI1228">IF(AH1228="h",_xlfn.XLOOKUP(AJ1228,AJ1229:$AJ$2125,AH1229:$AH$2125,""),IF(AH1228="l",IF(AJ1227&lt;&gt;"","sub",""),""))</f>
        <v/>
      </c>
      <c r="AJ1228" s="28" t="str">
        <f t="shared" si="530"/>
        <v/>
      </c>
    </row>
    <row r="1229" spans="1:36" hidden="1" x14ac:dyDescent="0.25">
      <c r="A1229" s="59"/>
      <c r="B1229" s="59"/>
      <c r="C1229" s="63"/>
      <c r="D1229" s="65"/>
      <c r="E1229" s="51">
        <f t="shared" si="519"/>
        <v>0</v>
      </c>
      <c r="F1229" s="65"/>
      <c r="G1229" s="51">
        <f t="shared" si="520"/>
        <v>0</v>
      </c>
      <c r="H1229" s="65"/>
      <c r="I1229" s="51">
        <f t="shared" si="521"/>
        <v>0</v>
      </c>
      <c r="J1229" s="65"/>
      <c r="K1229" s="51">
        <f t="shared" si="522"/>
        <v>0</v>
      </c>
      <c r="L1229" s="91"/>
      <c r="M1229" s="63"/>
      <c r="N1229" s="63"/>
      <c r="O1229" s="63"/>
      <c r="P1229" s="63"/>
      <c r="Q1229" s="63"/>
      <c r="R1229" s="63"/>
      <c r="S1229" s="51">
        <f t="shared" si="523"/>
        <v>0</v>
      </c>
      <c r="T1229" s="51">
        <f t="shared" si="524"/>
        <v>0</v>
      </c>
      <c r="U1229" s="51">
        <f t="shared" si="525"/>
        <v>0</v>
      </c>
      <c r="V1229" s="51">
        <f t="shared" si="526"/>
        <v>0</v>
      </c>
      <c r="W1229" s="51">
        <f t="shared" si="527"/>
        <v>0</v>
      </c>
      <c r="X1229" s="51">
        <f t="shared" si="528"/>
        <v>0</v>
      </c>
      <c r="Y1229" s="51">
        <f t="shared" si="529"/>
        <v>0</v>
      </c>
      <c r="Z1229" s="42"/>
      <c r="AB1229" s="274" t="str">
        <f t="shared" si="531"/>
        <v>niet invulbaar</v>
      </c>
      <c r="AC1229" s="34"/>
      <c r="AD1229" s="34"/>
      <c r="AE1229" s="34"/>
      <c r="AF1229" s="86"/>
      <c r="AH1229" s="28" t="s">
        <v>245</v>
      </c>
      <c r="AI1229" s="28" t="str" cm="1">
        <f t="array" ref="AI1229">IF(AH1229="h",_xlfn.XLOOKUP(AJ1229,AJ1230:$AJ$2125,AH1230:$AH$2125,""),IF(AH1229="l",IF(AJ1228&lt;&gt;"","sub",""),""))</f>
        <v/>
      </c>
      <c r="AJ1229" s="28" t="str">
        <f t="shared" si="530"/>
        <v/>
      </c>
    </row>
    <row r="1230" spans="1:36" hidden="1" x14ac:dyDescent="0.25">
      <c r="A1230" s="59"/>
      <c r="B1230" s="59"/>
      <c r="C1230" s="63"/>
      <c r="D1230" s="65"/>
      <c r="E1230" s="51">
        <f t="shared" si="519"/>
        <v>0</v>
      </c>
      <c r="F1230" s="65"/>
      <c r="G1230" s="51">
        <f t="shared" si="520"/>
        <v>0</v>
      </c>
      <c r="H1230" s="65"/>
      <c r="I1230" s="51">
        <f t="shared" si="521"/>
        <v>0</v>
      </c>
      <c r="J1230" s="65"/>
      <c r="K1230" s="51">
        <f t="shared" si="522"/>
        <v>0</v>
      </c>
      <c r="L1230" s="91"/>
      <c r="M1230" s="63"/>
      <c r="N1230" s="63"/>
      <c r="O1230" s="63"/>
      <c r="P1230" s="63"/>
      <c r="Q1230" s="63"/>
      <c r="R1230" s="63"/>
      <c r="S1230" s="51">
        <f t="shared" si="523"/>
        <v>0</v>
      </c>
      <c r="T1230" s="51">
        <f t="shared" si="524"/>
        <v>0</v>
      </c>
      <c r="U1230" s="51">
        <f t="shared" si="525"/>
        <v>0</v>
      </c>
      <c r="V1230" s="51">
        <f t="shared" si="526"/>
        <v>0</v>
      </c>
      <c r="W1230" s="51">
        <f t="shared" si="527"/>
        <v>0</v>
      </c>
      <c r="X1230" s="51">
        <f t="shared" si="528"/>
        <v>0</v>
      </c>
      <c r="Y1230" s="51">
        <f t="shared" si="529"/>
        <v>0</v>
      </c>
      <c r="Z1230" s="42"/>
      <c r="AB1230" s="274" t="str">
        <f t="shared" si="531"/>
        <v>niet invulbaar</v>
      </c>
      <c r="AC1230" s="34"/>
      <c r="AD1230" s="34"/>
      <c r="AE1230" s="34"/>
      <c r="AF1230" s="86"/>
      <c r="AH1230" s="28" t="s">
        <v>245</v>
      </c>
      <c r="AI1230" s="28" t="str" cm="1">
        <f t="array" ref="AI1230">IF(AH1230="h",_xlfn.XLOOKUP(AJ1230,AJ1231:$AJ$2125,AH1231:$AH$2125,""),IF(AH1230="l",IF(AJ1229&lt;&gt;"","sub",""),""))</f>
        <v/>
      </c>
      <c r="AJ1230" s="28" t="str">
        <f t="shared" si="530"/>
        <v/>
      </c>
    </row>
    <row r="1231" spans="1:36" hidden="1" x14ac:dyDescent="0.25">
      <c r="A1231" s="59"/>
      <c r="B1231" s="59"/>
      <c r="C1231" s="63"/>
      <c r="D1231" s="65"/>
      <c r="E1231" s="51">
        <f t="shared" si="519"/>
        <v>0</v>
      </c>
      <c r="F1231" s="65"/>
      <c r="G1231" s="51">
        <f t="shared" si="520"/>
        <v>0</v>
      </c>
      <c r="H1231" s="65"/>
      <c r="I1231" s="51">
        <f t="shared" si="521"/>
        <v>0</v>
      </c>
      <c r="J1231" s="65"/>
      <c r="K1231" s="51">
        <f t="shared" si="522"/>
        <v>0</v>
      </c>
      <c r="L1231" s="91"/>
      <c r="M1231" s="63"/>
      <c r="N1231" s="63"/>
      <c r="O1231" s="63"/>
      <c r="P1231" s="63"/>
      <c r="Q1231" s="63"/>
      <c r="R1231" s="63"/>
      <c r="S1231" s="51">
        <f t="shared" si="523"/>
        <v>0</v>
      </c>
      <c r="T1231" s="51">
        <f t="shared" si="524"/>
        <v>0</v>
      </c>
      <c r="U1231" s="51">
        <f t="shared" si="525"/>
        <v>0</v>
      </c>
      <c r="V1231" s="51">
        <f t="shared" si="526"/>
        <v>0</v>
      </c>
      <c r="W1231" s="51">
        <f t="shared" si="527"/>
        <v>0</v>
      </c>
      <c r="X1231" s="51">
        <f t="shared" si="528"/>
        <v>0</v>
      </c>
      <c r="Y1231" s="51">
        <f t="shared" si="529"/>
        <v>0</v>
      </c>
      <c r="Z1231" s="42"/>
      <c r="AB1231" s="274" t="str">
        <f t="shared" si="531"/>
        <v>niet invulbaar</v>
      </c>
      <c r="AC1231" s="34"/>
      <c r="AD1231" s="34"/>
      <c r="AE1231" s="34"/>
      <c r="AF1231" s="86"/>
      <c r="AH1231" s="28" t="s">
        <v>245</v>
      </c>
      <c r="AI1231" s="28" t="str" cm="1">
        <f t="array" ref="AI1231">IF(AH1231="h",_xlfn.XLOOKUP(AJ1231,AJ1232:$AJ$2125,AH1232:$AH$2125,""),IF(AH1231="l",IF(AJ1230&lt;&gt;"","sub",""),""))</f>
        <v/>
      </c>
      <c r="AJ1231" s="28" t="str">
        <f t="shared" si="530"/>
        <v/>
      </c>
    </row>
    <row r="1232" spans="1:36" hidden="1" x14ac:dyDescent="0.25">
      <c r="A1232" s="59"/>
      <c r="B1232" s="59"/>
      <c r="C1232" s="63"/>
      <c r="D1232" s="65"/>
      <c r="E1232" s="51">
        <f t="shared" si="519"/>
        <v>0</v>
      </c>
      <c r="F1232" s="65"/>
      <c r="G1232" s="51">
        <f t="shared" si="520"/>
        <v>0</v>
      </c>
      <c r="H1232" s="65"/>
      <c r="I1232" s="51">
        <f t="shared" si="521"/>
        <v>0</v>
      </c>
      <c r="J1232" s="65"/>
      <c r="K1232" s="51">
        <f t="shared" si="522"/>
        <v>0</v>
      </c>
      <c r="L1232" s="91"/>
      <c r="M1232" s="63"/>
      <c r="N1232" s="63"/>
      <c r="O1232" s="63"/>
      <c r="P1232" s="63"/>
      <c r="Q1232" s="63"/>
      <c r="R1232" s="63"/>
      <c r="S1232" s="51">
        <f t="shared" si="523"/>
        <v>0</v>
      </c>
      <c r="T1232" s="51">
        <f t="shared" si="524"/>
        <v>0</v>
      </c>
      <c r="U1232" s="51">
        <f t="shared" si="525"/>
        <v>0</v>
      </c>
      <c r="V1232" s="51">
        <f t="shared" si="526"/>
        <v>0</v>
      </c>
      <c r="W1232" s="51">
        <f t="shared" si="527"/>
        <v>0</v>
      </c>
      <c r="X1232" s="51">
        <f t="shared" si="528"/>
        <v>0</v>
      </c>
      <c r="Y1232" s="51">
        <f t="shared" si="529"/>
        <v>0</v>
      </c>
      <c r="Z1232" s="42"/>
      <c r="AB1232" s="274" t="str">
        <f t="shared" si="531"/>
        <v>niet invulbaar</v>
      </c>
      <c r="AC1232" s="34"/>
      <c r="AD1232" s="34"/>
      <c r="AE1232" s="34"/>
      <c r="AF1232" s="86"/>
      <c r="AH1232" s="28" t="s">
        <v>245</v>
      </c>
      <c r="AI1232" s="28" t="str" cm="1">
        <f t="array" ref="AI1232">IF(AH1232="h",_xlfn.XLOOKUP(AJ1232,AJ1233:$AJ$2125,AH1233:$AH$2125,""),IF(AH1232="l",IF(AJ1231&lt;&gt;"","sub",""),""))</f>
        <v/>
      </c>
      <c r="AJ1232" s="28" t="str">
        <f t="shared" si="530"/>
        <v/>
      </c>
    </row>
    <row r="1233" spans="1:36" hidden="1" x14ac:dyDescent="0.25">
      <c r="A1233" s="59"/>
      <c r="B1233" s="59"/>
      <c r="C1233" s="63"/>
      <c r="D1233" s="65"/>
      <c r="E1233" s="51">
        <f t="shared" si="519"/>
        <v>0</v>
      </c>
      <c r="F1233" s="65"/>
      <c r="G1233" s="51">
        <f t="shared" si="520"/>
        <v>0</v>
      </c>
      <c r="H1233" s="65"/>
      <c r="I1233" s="51">
        <f t="shared" si="521"/>
        <v>0</v>
      </c>
      <c r="J1233" s="65"/>
      <c r="K1233" s="51">
        <f t="shared" si="522"/>
        <v>0</v>
      </c>
      <c r="L1233" s="91"/>
      <c r="M1233" s="63"/>
      <c r="N1233" s="63"/>
      <c r="O1233" s="63"/>
      <c r="P1233" s="63"/>
      <c r="Q1233" s="63"/>
      <c r="R1233" s="63"/>
      <c r="S1233" s="51">
        <f t="shared" si="523"/>
        <v>0</v>
      </c>
      <c r="T1233" s="51">
        <f t="shared" si="524"/>
        <v>0</v>
      </c>
      <c r="U1233" s="51">
        <f t="shared" si="525"/>
        <v>0</v>
      </c>
      <c r="V1233" s="51">
        <f t="shared" si="526"/>
        <v>0</v>
      </c>
      <c r="W1233" s="51">
        <f t="shared" si="527"/>
        <v>0</v>
      </c>
      <c r="X1233" s="51">
        <f t="shared" si="528"/>
        <v>0</v>
      </c>
      <c r="Y1233" s="51">
        <f t="shared" si="529"/>
        <v>0</v>
      </c>
      <c r="Z1233" s="42"/>
      <c r="AB1233" s="274" t="str">
        <f t="shared" si="531"/>
        <v>niet invulbaar</v>
      </c>
      <c r="AC1233" s="34"/>
      <c r="AD1233" s="34"/>
      <c r="AE1233" s="34"/>
      <c r="AF1233" s="86"/>
      <c r="AH1233" s="28" t="s">
        <v>245</v>
      </c>
      <c r="AI1233" s="28" t="str" cm="1">
        <f t="array" ref="AI1233">IF(AH1233="h",_xlfn.XLOOKUP(AJ1233,AJ1234:$AJ$2125,AH1234:$AH$2125,""),IF(AH1233="l",IF(AJ1232&lt;&gt;"","sub",""),""))</f>
        <v/>
      </c>
      <c r="AJ1233" s="28" t="str">
        <f t="shared" si="530"/>
        <v/>
      </c>
    </row>
    <row r="1234" spans="1:36" hidden="1" x14ac:dyDescent="0.25">
      <c r="A1234" s="59"/>
      <c r="B1234" s="59"/>
      <c r="C1234" s="63"/>
      <c r="D1234" s="65"/>
      <c r="E1234" s="51">
        <f t="shared" si="519"/>
        <v>0</v>
      </c>
      <c r="F1234" s="65"/>
      <c r="G1234" s="51">
        <f t="shared" si="520"/>
        <v>0</v>
      </c>
      <c r="H1234" s="65"/>
      <c r="I1234" s="51">
        <f t="shared" si="521"/>
        <v>0</v>
      </c>
      <c r="J1234" s="65"/>
      <c r="K1234" s="51">
        <f t="shared" si="522"/>
        <v>0</v>
      </c>
      <c r="L1234" s="91"/>
      <c r="M1234" s="63"/>
      <c r="N1234" s="63"/>
      <c r="O1234" s="63"/>
      <c r="P1234" s="63"/>
      <c r="Q1234" s="63"/>
      <c r="R1234" s="63"/>
      <c r="S1234" s="51">
        <f t="shared" si="523"/>
        <v>0</v>
      </c>
      <c r="T1234" s="51">
        <f t="shared" si="524"/>
        <v>0</v>
      </c>
      <c r="U1234" s="51">
        <f t="shared" si="525"/>
        <v>0</v>
      </c>
      <c r="V1234" s="51">
        <f t="shared" si="526"/>
        <v>0</v>
      </c>
      <c r="W1234" s="51">
        <f t="shared" si="527"/>
        <v>0</v>
      </c>
      <c r="X1234" s="51">
        <f t="shared" si="528"/>
        <v>0</v>
      </c>
      <c r="Y1234" s="51">
        <f t="shared" si="529"/>
        <v>0</v>
      </c>
      <c r="Z1234" s="42"/>
      <c r="AB1234" s="274" t="str">
        <f t="shared" si="531"/>
        <v>niet invulbaar</v>
      </c>
      <c r="AC1234" s="34"/>
      <c r="AD1234" s="34"/>
      <c r="AE1234" s="34"/>
      <c r="AF1234" s="86"/>
      <c r="AH1234" s="28" t="s">
        <v>245</v>
      </c>
      <c r="AI1234" s="28" t="str" cm="1">
        <f t="array" ref="AI1234">IF(AH1234="h",_xlfn.XLOOKUP(AJ1234,AJ1235:$AJ$2125,AH1235:$AH$2125,""),IF(AH1234="l",IF(AJ1233&lt;&gt;"","sub",""),""))</f>
        <v/>
      </c>
      <c r="AJ1234" s="28" t="str">
        <f t="shared" si="530"/>
        <v/>
      </c>
    </row>
    <row r="1235" spans="1:36" hidden="1" x14ac:dyDescent="0.25">
      <c r="A1235" s="59"/>
      <c r="B1235" s="59"/>
      <c r="C1235" s="63"/>
      <c r="D1235" s="65"/>
      <c r="E1235" s="51">
        <f t="shared" si="519"/>
        <v>0</v>
      </c>
      <c r="F1235" s="65"/>
      <c r="G1235" s="51">
        <f t="shared" si="520"/>
        <v>0</v>
      </c>
      <c r="H1235" s="65"/>
      <c r="I1235" s="51">
        <f t="shared" si="521"/>
        <v>0</v>
      </c>
      <c r="J1235" s="65"/>
      <c r="K1235" s="51">
        <f t="shared" si="522"/>
        <v>0</v>
      </c>
      <c r="L1235" s="91"/>
      <c r="M1235" s="63"/>
      <c r="N1235" s="63"/>
      <c r="O1235" s="63"/>
      <c r="P1235" s="63"/>
      <c r="Q1235" s="63"/>
      <c r="R1235" s="63"/>
      <c r="S1235" s="51">
        <f t="shared" si="523"/>
        <v>0</v>
      </c>
      <c r="T1235" s="51">
        <f t="shared" si="524"/>
        <v>0</v>
      </c>
      <c r="U1235" s="51">
        <f t="shared" si="525"/>
        <v>0</v>
      </c>
      <c r="V1235" s="51">
        <f t="shared" si="526"/>
        <v>0</v>
      </c>
      <c r="W1235" s="51">
        <f t="shared" si="527"/>
        <v>0</v>
      </c>
      <c r="X1235" s="51">
        <f t="shared" si="528"/>
        <v>0</v>
      </c>
      <c r="Y1235" s="51">
        <f t="shared" si="529"/>
        <v>0</v>
      </c>
      <c r="Z1235" s="42"/>
      <c r="AB1235" s="274" t="str">
        <f t="shared" si="531"/>
        <v>niet invulbaar</v>
      </c>
      <c r="AC1235" s="34"/>
      <c r="AD1235" s="34"/>
      <c r="AE1235" s="34"/>
      <c r="AF1235" s="86"/>
      <c r="AH1235" s="28" t="s">
        <v>245</v>
      </c>
      <c r="AI1235" s="28" t="str" cm="1">
        <f t="array" ref="AI1235">IF(AH1235="h",_xlfn.XLOOKUP(AJ1235,AJ1236:$AJ$2125,AH1236:$AH$2125,""),IF(AH1235="l",IF(AJ1234&lt;&gt;"","sub",""),""))</f>
        <v/>
      </c>
      <c r="AJ1235" s="28" t="str">
        <f t="shared" si="530"/>
        <v/>
      </c>
    </row>
    <row r="1236" spans="1:36" hidden="1" x14ac:dyDescent="0.25">
      <c r="A1236" s="59"/>
      <c r="B1236" s="59"/>
      <c r="C1236" s="63"/>
      <c r="D1236" s="65"/>
      <c r="E1236" s="51">
        <f t="shared" si="519"/>
        <v>0</v>
      </c>
      <c r="F1236" s="65"/>
      <c r="G1236" s="51">
        <f t="shared" si="520"/>
        <v>0</v>
      </c>
      <c r="H1236" s="65"/>
      <c r="I1236" s="51">
        <f t="shared" si="521"/>
        <v>0</v>
      </c>
      <c r="J1236" s="65"/>
      <c r="K1236" s="51">
        <f t="shared" si="522"/>
        <v>0</v>
      </c>
      <c r="L1236" s="91"/>
      <c r="M1236" s="63"/>
      <c r="N1236" s="63"/>
      <c r="O1236" s="63"/>
      <c r="P1236" s="63"/>
      <c r="Q1236" s="63"/>
      <c r="R1236" s="63"/>
      <c r="S1236" s="51">
        <f t="shared" si="523"/>
        <v>0</v>
      </c>
      <c r="T1236" s="51">
        <f t="shared" si="524"/>
        <v>0</v>
      </c>
      <c r="U1236" s="51">
        <f t="shared" si="525"/>
        <v>0</v>
      </c>
      <c r="V1236" s="51">
        <f t="shared" si="526"/>
        <v>0</v>
      </c>
      <c r="W1236" s="51">
        <f t="shared" si="527"/>
        <v>0</v>
      </c>
      <c r="X1236" s="51">
        <f t="shared" si="528"/>
        <v>0</v>
      </c>
      <c r="Y1236" s="51">
        <f t="shared" si="529"/>
        <v>0</v>
      </c>
      <c r="Z1236" s="42"/>
      <c r="AB1236" s="274" t="str">
        <f t="shared" si="531"/>
        <v>niet invulbaar</v>
      </c>
      <c r="AC1236" s="34"/>
      <c r="AD1236" s="34"/>
      <c r="AE1236" s="34"/>
      <c r="AF1236" s="86"/>
      <c r="AH1236" s="28" t="s">
        <v>245</v>
      </c>
      <c r="AI1236" s="28" t="str" cm="1">
        <f t="array" ref="AI1236">IF(AH1236="h",_xlfn.XLOOKUP(AJ1236,AJ1237:$AJ$2125,AH1237:$AH$2125,""),IF(AH1236="l",IF(AJ1235&lt;&gt;"","sub",""),""))</f>
        <v/>
      </c>
      <c r="AJ1236" s="28" t="str">
        <f t="shared" si="530"/>
        <v/>
      </c>
    </row>
    <row r="1237" spans="1:36" hidden="1" x14ac:dyDescent="0.25">
      <c r="A1237" s="59"/>
      <c r="B1237" s="59"/>
      <c r="C1237" s="63"/>
      <c r="D1237" s="65"/>
      <c r="E1237" s="51">
        <f t="shared" si="519"/>
        <v>0</v>
      </c>
      <c r="F1237" s="65"/>
      <c r="G1237" s="51">
        <f t="shared" si="520"/>
        <v>0</v>
      </c>
      <c r="H1237" s="65"/>
      <c r="I1237" s="51">
        <f t="shared" si="521"/>
        <v>0</v>
      </c>
      <c r="J1237" s="65"/>
      <c r="K1237" s="51">
        <f t="shared" si="522"/>
        <v>0</v>
      </c>
      <c r="L1237" s="91"/>
      <c r="M1237" s="63"/>
      <c r="N1237" s="63"/>
      <c r="O1237" s="63"/>
      <c r="P1237" s="63"/>
      <c r="Q1237" s="63"/>
      <c r="R1237" s="63"/>
      <c r="S1237" s="51">
        <f t="shared" si="523"/>
        <v>0</v>
      </c>
      <c r="T1237" s="51">
        <f t="shared" si="524"/>
        <v>0</v>
      </c>
      <c r="U1237" s="51">
        <f t="shared" si="525"/>
        <v>0</v>
      </c>
      <c r="V1237" s="51">
        <f t="shared" si="526"/>
        <v>0</v>
      </c>
      <c r="W1237" s="51">
        <f t="shared" si="527"/>
        <v>0</v>
      </c>
      <c r="X1237" s="51">
        <f t="shared" si="528"/>
        <v>0</v>
      </c>
      <c r="Y1237" s="51">
        <f t="shared" si="529"/>
        <v>0</v>
      </c>
      <c r="Z1237" s="42"/>
      <c r="AB1237" s="274" t="str">
        <f t="shared" si="531"/>
        <v>niet invulbaar</v>
      </c>
      <c r="AC1237" s="34"/>
      <c r="AD1237" s="34"/>
      <c r="AE1237" s="34"/>
      <c r="AF1237" s="86"/>
      <c r="AH1237" s="28" t="s">
        <v>245</v>
      </c>
      <c r="AI1237" s="28" t="str" cm="1">
        <f t="array" ref="AI1237">IF(AH1237="h",_xlfn.XLOOKUP(AJ1237,AJ1238:$AJ$2125,AH1238:$AH$2125,""),IF(AH1237="l",IF(AJ1236&lt;&gt;"","sub",""),""))</f>
        <v/>
      </c>
      <c r="AJ1237" s="28" t="str">
        <f t="shared" si="530"/>
        <v/>
      </c>
    </row>
    <row r="1238" spans="1:36" hidden="1" x14ac:dyDescent="0.25">
      <c r="A1238" s="59"/>
      <c r="B1238" s="59"/>
      <c r="C1238" s="63"/>
      <c r="D1238" s="65"/>
      <c r="E1238" s="51">
        <f t="shared" si="519"/>
        <v>0</v>
      </c>
      <c r="F1238" s="65"/>
      <c r="G1238" s="51">
        <f t="shared" si="520"/>
        <v>0</v>
      </c>
      <c r="H1238" s="65"/>
      <c r="I1238" s="51">
        <f t="shared" si="521"/>
        <v>0</v>
      </c>
      <c r="J1238" s="65"/>
      <c r="K1238" s="51">
        <f t="shared" si="522"/>
        <v>0</v>
      </c>
      <c r="L1238" s="91"/>
      <c r="M1238" s="63"/>
      <c r="N1238" s="63"/>
      <c r="O1238" s="63"/>
      <c r="P1238" s="63"/>
      <c r="Q1238" s="63"/>
      <c r="R1238" s="63"/>
      <c r="S1238" s="51">
        <f t="shared" si="523"/>
        <v>0</v>
      </c>
      <c r="T1238" s="51">
        <f t="shared" si="524"/>
        <v>0</v>
      </c>
      <c r="U1238" s="51">
        <f t="shared" si="525"/>
        <v>0</v>
      </c>
      <c r="V1238" s="51">
        <f t="shared" si="526"/>
        <v>0</v>
      </c>
      <c r="W1238" s="51">
        <f t="shared" si="527"/>
        <v>0</v>
      </c>
      <c r="X1238" s="51">
        <f t="shared" si="528"/>
        <v>0</v>
      </c>
      <c r="Y1238" s="51">
        <f t="shared" si="529"/>
        <v>0</v>
      </c>
      <c r="Z1238" s="42"/>
      <c r="AB1238" s="274" t="str">
        <f t="shared" si="531"/>
        <v>niet invulbaar</v>
      </c>
      <c r="AC1238" s="34"/>
      <c r="AD1238" s="34"/>
      <c r="AE1238" s="34"/>
      <c r="AF1238" s="86"/>
      <c r="AH1238" s="28" t="s">
        <v>245</v>
      </c>
      <c r="AI1238" s="28" t="str" cm="1">
        <f t="array" ref="AI1238">IF(AH1238="h",_xlfn.XLOOKUP(AJ1238,AJ1239:$AJ$2125,AH1239:$AH$2125,""),IF(AH1238="l",IF(AJ1237&lt;&gt;"","sub",""),""))</f>
        <v/>
      </c>
      <c r="AJ1238" s="28" t="str">
        <f t="shared" si="530"/>
        <v/>
      </c>
    </row>
    <row r="1239" spans="1:36" hidden="1" x14ac:dyDescent="0.25">
      <c r="A1239" s="59"/>
      <c r="B1239" s="59"/>
      <c r="C1239" s="63"/>
      <c r="D1239" s="65"/>
      <c r="E1239" s="51">
        <f t="shared" si="519"/>
        <v>0</v>
      </c>
      <c r="F1239" s="65"/>
      <c r="G1239" s="51">
        <f t="shared" si="520"/>
        <v>0</v>
      </c>
      <c r="H1239" s="65"/>
      <c r="I1239" s="51">
        <f t="shared" si="521"/>
        <v>0</v>
      </c>
      <c r="J1239" s="65"/>
      <c r="K1239" s="51">
        <f t="shared" si="522"/>
        <v>0</v>
      </c>
      <c r="L1239" s="91"/>
      <c r="M1239" s="63"/>
      <c r="N1239" s="63"/>
      <c r="O1239" s="63"/>
      <c r="P1239" s="63"/>
      <c r="Q1239" s="63"/>
      <c r="R1239" s="63"/>
      <c r="S1239" s="51">
        <f t="shared" si="523"/>
        <v>0</v>
      </c>
      <c r="T1239" s="51">
        <f t="shared" si="524"/>
        <v>0</v>
      </c>
      <c r="U1239" s="51">
        <f t="shared" si="525"/>
        <v>0</v>
      </c>
      <c r="V1239" s="51">
        <f t="shared" si="526"/>
        <v>0</v>
      </c>
      <c r="W1239" s="51">
        <f t="shared" si="527"/>
        <v>0</v>
      </c>
      <c r="X1239" s="51">
        <f t="shared" si="528"/>
        <v>0</v>
      </c>
      <c r="Y1239" s="51">
        <f t="shared" si="529"/>
        <v>0</v>
      </c>
      <c r="Z1239" s="42"/>
      <c r="AB1239" s="274" t="str">
        <f t="shared" si="531"/>
        <v>niet invulbaar</v>
      </c>
      <c r="AC1239" s="34"/>
      <c r="AD1239" s="34"/>
      <c r="AE1239" s="34"/>
      <c r="AF1239" s="86"/>
      <c r="AH1239" s="28" t="s">
        <v>245</v>
      </c>
      <c r="AI1239" s="28" t="str" cm="1">
        <f t="array" ref="AI1239">IF(AH1239="h",_xlfn.XLOOKUP(AJ1239,AJ1240:$AJ$2125,AH1240:$AH$2125,""),IF(AH1239="l",IF(AJ1238&lt;&gt;"","sub",""),""))</f>
        <v/>
      </c>
      <c r="AJ1239" s="28" t="str">
        <f t="shared" si="530"/>
        <v/>
      </c>
    </row>
    <row r="1240" spans="1:36" hidden="1" x14ac:dyDescent="0.25">
      <c r="A1240" s="59"/>
      <c r="B1240" s="59"/>
      <c r="C1240" s="63"/>
      <c r="D1240" s="65"/>
      <c r="E1240" s="51">
        <f t="shared" si="519"/>
        <v>0</v>
      </c>
      <c r="F1240" s="65"/>
      <c r="G1240" s="51">
        <f t="shared" si="520"/>
        <v>0</v>
      </c>
      <c r="H1240" s="65"/>
      <c r="I1240" s="51">
        <f t="shared" si="521"/>
        <v>0</v>
      </c>
      <c r="J1240" s="65"/>
      <c r="K1240" s="51">
        <f t="shared" si="522"/>
        <v>0</v>
      </c>
      <c r="L1240" s="91"/>
      <c r="M1240" s="63"/>
      <c r="N1240" s="63"/>
      <c r="O1240" s="63"/>
      <c r="P1240" s="63"/>
      <c r="Q1240" s="63"/>
      <c r="R1240" s="63"/>
      <c r="S1240" s="51">
        <f t="shared" si="523"/>
        <v>0</v>
      </c>
      <c r="T1240" s="51">
        <f t="shared" si="524"/>
        <v>0</v>
      </c>
      <c r="U1240" s="51">
        <f t="shared" si="525"/>
        <v>0</v>
      </c>
      <c r="V1240" s="51">
        <f t="shared" si="526"/>
        <v>0</v>
      </c>
      <c r="W1240" s="51">
        <f t="shared" si="527"/>
        <v>0</v>
      </c>
      <c r="X1240" s="51">
        <f t="shared" si="528"/>
        <v>0</v>
      </c>
      <c r="Y1240" s="51">
        <f t="shared" si="529"/>
        <v>0</v>
      </c>
      <c r="Z1240" s="42"/>
      <c r="AB1240" s="274" t="str">
        <f t="shared" si="531"/>
        <v>niet invulbaar</v>
      </c>
      <c r="AC1240" s="34"/>
      <c r="AD1240" s="34"/>
      <c r="AE1240" s="34"/>
      <c r="AF1240" s="86"/>
      <c r="AH1240" s="28" t="s">
        <v>245</v>
      </c>
      <c r="AI1240" s="28" t="str" cm="1">
        <f t="array" ref="AI1240">IF(AH1240="h",_xlfn.XLOOKUP(AJ1240,AJ1241:$AJ$2125,AH1241:$AH$2125,""),IF(AH1240="l",IF(AJ1239&lt;&gt;"","sub",""),""))</f>
        <v/>
      </c>
      <c r="AJ1240" s="28" t="str">
        <f t="shared" si="530"/>
        <v/>
      </c>
    </row>
    <row r="1241" spans="1:36" hidden="1" x14ac:dyDescent="0.25">
      <c r="A1241" s="59"/>
      <c r="B1241" s="59"/>
      <c r="C1241" s="63"/>
      <c r="D1241" s="65"/>
      <c r="E1241" s="51">
        <f t="shared" si="519"/>
        <v>0</v>
      </c>
      <c r="F1241" s="65"/>
      <c r="G1241" s="51">
        <f t="shared" si="520"/>
        <v>0</v>
      </c>
      <c r="H1241" s="65"/>
      <c r="I1241" s="51">
        <f t="shared" si="521"/>
        <v>0</v>
      </c>
      <c r="J1241" s="65"/>
      <c r="K1241" s="51">
        <f t="shared" si="522"/>
        <v>0</v>
      </c>
      <c r="L1241" s="91"/>
      <c r="M1241" s="63"/>
      <c r="N1241" s="63"/>
      <c r="O1241" s="63"/>
      <c r="P1241" s="63"/>
      <c r="Q1241" s="63"/>
      <c r="R1241" s="63"/>
      <c r="S1241" s="51">
        <f t="shared" si="523"/>
        <v>0</v>
      </c>
      <c r="T1241" s="51">
        <f t="shared" si="524"/>
        <v>0</v>
      </c>
      <c r="U1241" s="51">
        <f t="shared" si="525"/>
        <v>0</v>
      </c>
      <c r="V1241" s="51">
        <f t="shared" si="526"/>
        <v>0</v>
      </c>
      <c r="W1241" s="51">
        <f t="shared" si="527"/>
        <v>0</v>
      </c>
      <c r="X1241" s="51">
        <f t="shared" si="528"/>
        <v>0</v>
      </c>
      <c r="Y1241" s="51">
        <f t="shared" si="529"/>
        <v>0</v>
      </c>
      <c r="Z1241" s="42"/>
      <c r="AB1241" s="274" t="str">
        <f t="shared" si="531"/>
        <v>niet invulbaar</v>
      </c>
      <c r="AC1241" s="34"/>
      <c r="AD1241" s="34"/>
      <c r="AE1241" s="34"/>
      <c r="AF1241" s="86"/>
      <c r="AH1241" s="28" t="s">
        <v>245</v>
      </c>
      <c r="AI1241" s="28" t="str" cm="1">
        <f t="array" ref="AI1241">IF(AH1241="h",_xlfn.XLOOKUP(AJ1241,AJ1242:$AJ$2125,AH1242:$AH$2125,""),IF(AH1241="l",IF(AJ1240&lt;&gt;"","sub",""),""))</f>
        <v/>
      </c>
      <c r="AJ1241" s="28" t="str">
        <f t="shared" si="530"/>
        <v/>
      </c>
    </row>
    <row r="1242" spans="1:36" hidden="1" x14ac:dyDescent="0.25">
      <c r="A1242" s="59"/>
      <c r="B1242" s="59"/>
      <c r="C1242" s="63"/>
      <c r="D1242" s="65"/>
      <c r="E1242" s="51">
        <f t="shared" si="519"/>
        <v>0</v>
      </c>
      <c r="F1242" s="65"/>
      <c r="G1242" s="51">
        <f t="shared" si="520"/>
        <v>0</v>
      </c>
      <c r="H1242" s="65"/>
      <c r="I1242" s="51">
        <f t="shared" si="521"/>
        <v>0</v>
      </c>
      <c r="J1242" s="65"/>
      <c r="K1242" s="51">
        <f t="shared" si="522"/>
        <v>0</v>
      </c>
      <c r="L1242" s="91"/>
      <c r="M1242" s="63"/>
      <c r="N1242" s="63"/>
      <c r="O1242" s="63"/>
      <c r="P1242" s="63"/>
      <c r="Q1242" s="63"/>
      <c r="R1242" s="63"/>
      <c r="S1242" s="51">
        <f t="shared" si="523"/>
        <v>0</v>
      </c>
      <c r="T1242" s="51">
        <f t="shared" si="524"/>
        <v>0</v>
      </c>
      <c r="U1242" s="51">
        <f t="shared" si="525"/>
        <v>0</v>
      </c>
      <c r="V1242" s="51">
        <f t="shared" si="526"/>
        <v>0</v>
      </c>
      <c r="W1242" s="51">
        <f t="shared" si="527"/>
        <v>0</v>
      </c>
      <c r="X1242" s="51">
        <f t="shared" si="528"/>
        <v>0</v>
      </c>
      <c r="Y1242" s="51">
        <f t="shared" si="529"/>
        <v>0</v>
      </c>
      <c r="Z1242" s="42"/>
      <c r="AB1242" s="274" t="str">
        <f t="shared" si="531"/>
        <v>niet invulbaar</v>
      </c>
      <c r="AC1242" s="34"/>
      <c r="AD1242" s="34"/>
      <c r="AE1242" s="34"/>
      <c r="AF1242" s="86"/>
      <c r="AH1242" s="28" t="s">
        <v>245</v>
      </c>
      <c r="AI1242" s="28" t="str" cm="1">
        <f t="array" ref="AI1242">IF(AH1242="h",_xlfn.XLOOKUP(AJ1242,AJ1243:$AJ$2125,AH1243:$AH$2125,""),IF(AH1242="l",IF(AJ1241&lt;&gt;"","sub",""),""))</f>
        <v/>
      </c>
      <c r="AJ1242" s="28" t="str">
        <f t="shared" si="530"/>
        <v/>
      </c>
    </row>
    <row r="1243" spans="1:36" hidden="1" x14ac:dyDescent="0.25">
      <c r="A1243" s="59"/>
      <c r="B1243" s="59"/>
      <c r="C1243" s="63"/>
      <c r="D1243" s="65"/>
      <c r="E1243" s="51">
        <f t="shared" si="519"/>
        <v>0</v>
      </c>
      <c r="F1243" s="65"/>
      <c r="G1243" s="51">
        <f t="shared" si="520"/>
        <v>0</v>
      </c>
      <c r="H1243" s="65"/>
      <c r="I1243" s="51">
        <f t="shared" si="521"/>
        <v>0</v>
      </c>
      <c r="J1243" s="65"/>
      <c r="K1243" s="51">
        <f t="shared" si="522"/>
        <v>0</v>
      </c>
      <c r="L1243" s="91"/>
      <c r="M1243" s="63"/>
      <c r="N1243" s="63"/>
      <c r="O1243" s="63"/>
      <c r="P1243" s="63"/>
      <c r="Q1243" s="63"/>
      <c r="R1243" s="63"/>
      <c r="S1243" s="51">
        <f t="shared" si="523"/>
        <v>0</v>
      </c>
      <c r="T1243" s="51">
        <f t="shared" si="524"/>
        <v>0</v>
      </c>
      <c r="U1243" s="51">
        <f t="shared" si="525"/>
        <v>0</v>
      </c>
      <c r="V1243" s="51">
        <f t="shared" si="526"/>
        <v>0</v>
      </c>
      <c r="W1243" s="51">
        <f t="shared" si="527"/>
        <v>0</v>
      </c>
      <c r="X1243" s="51">
        <f t="shared" si="528"/>
        <v>0</v>
      </c>
      <c r="Y1243" s="51">
        <f t="shared" si="529"/>
        <v>0</v>
      </c>
      <c r="Z1243" s="42"/>
      <c r="AB1243" s="274" t="str">
        <f t="shared" si="531"/>
        <v>niet invulbaar</v>
      </c>
      <c r="AC1243" s="34"/>
      <c r="AD1243" s="34"/>
      <c r="AE1243" s="34"/>
      <c r="AF1243" s="86"/>
      <c r="AH1243" s="28" t="s">
        <v>245</v>
      </c>
      <c r="AI1243" s="28" t="str" cm="1">
        <f t="array" ref="AI1243">IF(AH1243="h",_xlfn.XLOOKUP(AJ1243,AJ1244:$AJ$2125,AH1244:$AH$2125,""),IF(AH1243="l",IF(AJ1242&lt;&gt;"","sub",""),""))</f>
        <v/>
      </c>
      <c r="AJ1243" s="28" t="str">
        <f t="shared" si="530"/>
        <v/>
      </c>
    </row>
    <row r="1244" spans="1:36" hidden="1" x14ac:dyDescent="0.25">
      <c r="A1244" s="59"/>
      <c r="B1244" s="59"/>
      <c r="C1244" s="63"/>
      <c r="D1244" s="65"/>
      <c r="E1244" s="51">
        <f t="shared" si="519"/>
        <v>0</v>
      </c>
      <c r="F1244" s="65"/>
      <c r="G1244" s="51">
        <f t="shared" si="520"/>
        <v>0</v>
      </c>
      <c r="H1244" s="65"/>
      <c r="I1244" s="51">
        <f t="shared" si="521"/>
        <v>0</v>
      </c>
      <c r="J1244" s="65"/>
      <c r="K1244" s="51">
        <f t="shared" si="522"/>
        <v>0</v>
      </c>
      <c r="L1244" s="91"/>
      <c r="M1244" s="63"/>
      <c r="N1244" s="63"/>
      <c r="O1244" s="63"/>
      <c r="P1244" s="63"/>
      <c r="Q1244" s="63"/>
      <c r="R1244" s="63"/>
      <c r="S1244" s="51">
        <f t="shared" si="523"/>
        <v>0</v>
      </c>
      <c r="T1244" s="51">
        <f t="shared" si="524"/>
        <v>0</v>
      </c>
      <c r="U1244" s="51">
        <f t="shared" si="525"/>
        <v>0</v>
      </c>
      <c r="V1244" s="51">
        <f t="shared" si="526"/>
        <v>0</v>
      </c>
      <c r="W1244" s="51">
        <f t="shared" si="527"/>
        <v>0</v>
      </c>
      <c r="X1244" s="51">
        <f t="shared" si="528"/>
        <v>0</v>
      </c>
      <c r="Y1244" s="51">
        <f t="shared" si="529"/>
        <v>0</v>
      </c>
      <c r="Z1244" s="42"/>
      <c r="AB1244" s="274" t="str">
        <f t="shared" si="531"/>
        <v>niet invulbaar</v>
      </c>
      <c r="AC1244" s="34"/>
      <c r="AD1244" s="34"/>
      <c r="AE1244" s="34"/>
      <c r="AF1244" s="86"/>
      <c r="AH1244" s="28" t="s">
        <v>245</v>
      </c>
      <c r="AI1244" s="28" t="str" cm="1">
        <f t="array" ref="AI1244">IF(AH1244="h",_xlfn.XLOOKUP(AJ1244,AJ1245:$AJ$2125,AH1245:$AH$2125,""),IF(AH1244="l",IF(AJ1243&lt;&gt;"","sub",""),""))</f>
        <v/>
      </c>
      <c r="AJ1244" s="28" t="str">
        <f t="shared" si="530"/>
        <v/>
      </c>
    </row>
    <row r="1245" spans="1:36" hidden="1" x14ac:dyDescent="0.25">
      <c r="A1245" s="59"/>
      <c r="B1245" s="59"/>
      <c r="C1245" s="63"/>
      <c r="D1245" s="65"/>
      <c r="E1245" s="51">
        <f t="shared" si="519"/>
        <v>0</v>
      </c>
      <c r="F1245" s="65"/>
      <c r="G1245" s="51">
        <f t="shared" si="520"/>
        <v>0</v>
      </c>
      <c r="H1245" s="65"/>
      <c r="I1245" s="51">
        <f t="shared" si="521"/>
        <v>0</v>
      </c>
      <c r="J1245" s="65"/>
      <c r="K1245" s="51">
        <f t="shared" si="522"/>
        <v>0</v>
      </c>
      <c r="L1245" s="91"/>
      <c r="M1245" s="63"/>
      <c r="N1245" s="63"/>
      <c r="O1245" s="63"/>
      <c r="P1245" s="63"/>
      <c r="Q1245" s="63"/>
      <c r="R1245" s="63"/>
      <c r="S1245" s="51">
        <f t="shared" si="523"/>
        <v>0</v>
      </c>
      <c r="T1245" s="51">
        <f t="shared" si="524"/>
        <v>0</v>
      </c>
      <c r="U1245" s="51">
        <f t="shared" si="525"/>
        <v>0</v>
      </c>
      <c r="V1245" s="51">
        <f t="shared" si="526"/>
        <v>0</v>
      </c>
      <c r="W1245" s="51">
        <f t="shared" si="527"/>
        <v>0</v>
      </c>
      <c r="X1245" s="51">
        <f t="shared" si="528"/>
        <v>0</v>
      </c>
      <c r="Y1245" s="51">
        <f t="shared" si="529"/>
        <v>0</v>
      </c>
      <c r="Z1245" s="42"/>
      <c r="AB1245" s="274" t="str">
        <f t="shared" si="531"/>
        <v>niet invulbaar</v>
      </c>
      <c r="AC1245" s="34"/>
      <c r="AD1245" s="34"/>
      <c r="AE1245" s="34"/>
      <c r="AF1245" s="86"/>
      <c r="AH1245" s="28" t="s">
        <v>245</v>
      </c>
      <c r="AI1245" s="28" t="str" cm="1">
        <f t="array" ref="AI1245">IF(AH1245="h",_xlfn.XLOOKUP(AJ1245,AJ1246:$AJ$2125,AH1246:$AH$2125,""),IF(AH1245="l",IF(AJ1244&lt;&gt;"","sub",""),""))</f>
        <v/>
      </c>
      <c r="AJ1245" s="28" t="str">
        <f t="shared" si="530"/>
        <v/>
      </c>
    </row>
    <row r="1246" spans="1:36" hidden="1" x14ac:dyDescent="0.25">
      <c r="A1246" s="59"/>
      <c r="B1246" s="59"/>
      <c r="C1246" s="63"/>
      <c r="D1246" s="65"/>
      <c r="E1246" s="51">
        <f t="shared" si="519"/>
        <v>0</v>
      </c>
      <c r="F1246" s="65"/>
      <c r="G1246" s="51">
        <f t="shared" si="520"/>
        <v>0</v>
      </c>
      <c r="H1246" s="65"/>
      <c r="I1246" s="51">
        <f t="shared" si="521"/>
        <v>0</v>
      </c>
      <c r="J1246" s="65"/>
      <c r="K1246" s="51">
        <f t="shared" si="522"/>
        <v>0</v>
      </c>
      <c r="L1246" s="91"/>
      <c r="M1246" s="63"/>
      <c r="N1246" s="63"/>
      <c r="O1246" s="63"/>
      <c r="P1246" s="63"/>
      <c r="Q1246" s="63"/>
      <c r="R1246" s="63"/>
      <c r="S1246" s="51">
        <f t="shared" si="523"/>
        <v>0</v>
      </c>
      <c r="T1246" s="51">
        <f t="shared" si="524"/>
        <v>0</v>
      </c>
      <c r="U1246" s="51">
        <f t="shared" si="525"/>
        <v>0</v>
      </c>
      <c r="V1246" s="51">
        <f t="shared" si="526"/>
        <v>0</v>
      </c>
      <c r="W1246" s="51">
        <f t="shared" si="527"/>
        <v>0</v>
      </c>
      <c r="X1246" s="51">
        <f t="shared" si="528"/>
        <v>0</v>
      </c>
      <c r="Y1246" s="51">
        <f t="shared" si="529"/>
        <v>0</v>
      </c>
      <c r="Z1246" s="42"/>
      <c r="AB1246" s="274" t="str">
        <f t="shared" si="531"/>
        <v>niet invulbaar</v>
      </c>
      <c r="AC1246" s="34"/>
      <c r="AD1246" s="34"/>
      <c r="AE1246" s="34"/>
      <c r="AF1246" s="86"/>
      <c r="AH1246" s="28" t="s">
        <v>245</v>
      </c>
      <c r="AI1246" s="28" t="str" cm="1">
        <f t="array" ref="AI1246">IF(AH1246="h",_xlfn.XLOOKUP(AJ1246,AJ1247:$AJ$2125,AH1247:$AH$2125,""),IF(AH1246="l",IF(AJ1245&lt;&gt;"","sub",""),""))</f>
        <v/>
      </c>
      <c r="AJ1246" s="28" t="str">
        <f t="shared" si="530"/>
        <v/>
      </c>
    </row>
    <row r="1247" spans="1:36" hidden="1" x14ac:dyDescent="0.25">
      <c r="A1247" s="59"/>
      <c r="B1247" s="59"/>
      <c r="C1247" s="63"/>
      <c r="D1247" s="65"/>
      <c r="E1247" s="51">
        <f t="shared" si="519"/>
        <v>0</v>
      </c>
      <c r="F1247" s="65"/>
      <c r="G1247" s="51">
        <f t="shared" si="520"/>
        <v>0</v>
      </c>
      <c r="H1247" s="65"/>
      <c r="I1247" s="51">
        <f t="shared" si="521"/>
        <v>0</v>
      </c>
      <c r="J1247" s="65"/>
      <c r="K1247" s="51">
        <f t="shared" si="522"/>
        <v>0</v>
      </c>
      <c r="L1247" s="91"/>
      <c r="M1247" s="63"/>
      <c r="N1247" s="63"/>
      <c r="O1247" s="63"/>
      <c r="P1247" s="63"/>
      <c r="Q1247" s="63"/>
      <c r="R1247" s="63"/>
      <c r="S1247" s="51">
        <f t="shared" si="523"/>
        <v>0</v>
      </c>
      <c r="T1247" s="51">
        <f t="shared" si="524"/>
        <v>0</v>
      </c>
      <c r="U1247" s="51">
        <f t="shared" si="525"/>
        <v>0</v>
      </c>
      <c r="V1247" s="51">
        <f t="shared" si="526"/>
        <v>0</v>
      </c>
      <c r="W1247" s="51">
        <f t="shared" si="527"/>
        <v>0</v>
      </c>
      <c r="X1247" s="51">
        <f t="shared" si="528"/>
        <v>0</v>
      </c>
      <c r="Y1247" s="51">
        <f t="shared" si="529"/>
        <v>0</v>
      </c>
      <c r="Z1247" s="42"/>
      <c r="AB1247" s="274" t="str">
        <f t="shared" si="531"/>
        <v>niet invulbaar</v>
      </c>
      <c r="AC1247" s="34"/>
      <c r="AD1247" s="34"/>
      <c r="AE1247" s="34"/>
      <c r="AF1247" s="86"/>
      <c r="AH1247" s="28" t="s">
        <v>245</v>
      </c>
      <c r="AI1247" s="28" t="str" cm="1">
        <f t="array" ref="AI1247">IF(AH1247="h",_xlfn.XLOOKUP(AJ1247,AJ1248:$AJ$2125,AH1248:$AH$2125,""),IF(AH1247="l",IF(AJ1246&lt;&gt;"","sub",""),""))</f>
        <v/>
      </c>
      <c r="AJ1247" s="28" t="str">
        <f t="shared" si="530"/>
        <v/>
      </c>
    </row>
    <row r="1248" spans="1:36" hidden="1" x14ac:dyDescent="0.25">
      <c r="A1248" s="59"/>
      <c r="B1248" s="59"/>
      <c r="C1248" s="63"/>
      <c r="D1248" s="65"/>
      <c r="E1248" s="51">
        <f t="shared" si="519"/>
        <v>0</v>
      </c>
      <c r="F1248" s="65"/>
      <c r="G1248" s="51">
        <f t="shared" si="520"/>
        <v>0</v>
      </c>
      <c r="H1248" s="65"/>
      <c r="I1248" s="51">
        <f t="shared" si="521"/>
        <v>0</v>
      </c>
      <c r="J1248" s="65"/>
      <c r="K1248" s="51">
        <f t="shared" si="522"/>
        <v>0</v>
      </c>
      <c r="L1248" s="91"/>
      <c r="M1248" s="63"/>
      <c r="N1248" s="63"/>
      <c r="O1248" s="63"/>
      <c r="P1248" s="63"/>
      <c r="Q1248" s="63"/>
      <c r="R1248" s="63"/>
      <c r="S1248" s="51">
        <f t="shared" si="523"/>
        <v>0</v>
      </c>
      <c r="T1248" s="51">
        <f t="shared" si="524"/>
        <v>0</v>
      </c>
      <c r="U1248" s="51">
        <f t="shared" si="525"/>
        <v>0</v>
      </c>
      <c r="V1248" s="51">
        <f t="shared" si="526"/>
        <v>0</v>
      </c>
      <c r="W1248" s="51">
        <f t="shared" si="527"/>
        <v>0</v>
      </c>
      <c r="X1248" s="51">
        <f t="shared" si="528"/>
        <v>0</v>
      </c>
      <c r="Y1248" s="51">
        <f t="shared" si="529"/>
        <v>0</v>
      </c>
      <c r="Z1248" s="42"/>
      <c r="AB1248" s="274" t="str">
        <f t="shared" si="531"/>
        <v>niet invulbaar</v>
      </c>
      <c r="AC1248" s="34"/>
      <c r="AD1248" s="34"/>
      <c r="AE1248" s="34"/>
      <c r="AF1248" s="86"/>
      <c r="AH1248" s="28" t="s">
        <v>245</v>
      </c>
      <c r="AI1248" s="28" t="str" cm="1">
        <f t="array" ref="AI1248">IF(AH1248="h",_xlfn.XLOOKUP(AJ1248,AJ1249:$AJ$2125,AH1249:$AH$2125,""),IF(AH1248="l",IF(AJ1247&lt;&gt;"","sub",""),""))</f>
        <v/>
      </c>
      <c r="AJ1248" s="28" t="str">
        <f t="shared" si="530"/>
        <v/>
      </c>
    </row>
    <row r="1249" spans="1:36" hidden="1" x14ac:dyDescent="0.25">
      <c r="A1249" s="59"/>
      <c r="B1249" s="59"/>
      <c r="C1249" s="63"/>
      <c r="D1249" s="65"/>
      <c r="E1249" s="51">
        <f t="shared" si="519"/>
        <v>0</v>
      </c>
      <c r="F1249" s="65"/>
      <c r="G1249" s="51">
        <f t="shared" si="520"/>
        <v>0</v>
      </c>
      <c r="H1249" s="65"/>
      <c r="I1249" s="51">
        <f t="shared" si="521"/>
        <v>0</v>
      </c>
      <c r="J1249" s="65"/>
      <c r="K1249" s="51">
        <f t="shared" si="522"/>
        <v>0</v>
      </c>
      <c r="L1249" s="91"/>
      <c r="M1249" s="63"/>
      <c r="N1249" s="63"/>
      <c r="O1249" s="63"/>
      <c r="P1249" s="63"/>
      <c r="Q1249" s="63"/>
      <c r="R1249" s="63"/>
      <c r="S1249" s="51">
        <f t="shared" si="523"/>
        <v>0</v>
      </c>
      <c r="T1249" s="51">
        <f t="shared" si="524"/>
        <v>0</v>
      </c>
      <c r="U1249" s="51">
        <f t="shared" si="525"/>
        <v>0</v>
      </c>
      <c r="V1249" s="51">
        <f t="shared" si="526"/>
        <v>0</v>
      </c>
      <c r="W1249" s="51">
        <f t="shared" si="527"/>
        <v>0</v>
      </c>
      <c r="X1249" s="51">
        <f t="shared" si="528"/>
        <v>0</v>
      </c>
      <c r="Y1249" s="51">
        <f t="shared" si="529"/>
        <v>0</v>
      </c>
      <c r="Z1249" s="42"/>
      <c r="AB1249" s="274" t="str">
        <f t="shared" si="531"/>
        <v>niet invulbaar</v>
      </c>
      <c r="AC1249" s="34"/>
      <c r="AD1249" s="34"/>
      <c r="AE1249" s="34"/>
      <c r="AF1249" s="86"/>
      <c r="AH1249" s="28" t="s">
        <v>245</v>
      </c>
      <c r="AI1249" s="28" t="str" cm="1">
        <f t="array" ref="AI1249">IF(AH1249="h",_xlfn.XLOOKUP(AJ1249,AJ1250:$AJ$2125,AH1250:$AH$2125,""),IF(AH1249="l",IF(AJ1248&lt;&gt;"","sub",""),""))</f>
        <v/>
      </c>
      <c r="AJ1249" s="28" t="str">
        <f t="shared" si="530"/>
        <v/>
      </c>
    </row>
    <row r="1250" spans="1:36" hidden="1" x14ac:dyDescent="0.25">
      <c r="A1250" s="59"/>
      <c r="B1250" s="59"/>
      <c r="C1250" s="63"/>
      <c r="D1250" s="65"/>
      <c r="E1250" s="51">
        <f t="shared" si="519"/>
        <v>0</v>
      </c>
      <c r="F1250" s="65"/>
      <c r="G1250" s="51">
        <f t="shared" si="520"/>
        <v>0</v>
      </c>
      <c r="H1250" s="65"/>
      <c r="I1250" s="51">
        <f t="shared" si="521"/>
        <v>0</v>
      </c>
      <c r="J1250" s="65"/>
      <c r="K1250" s="51">
        <f t="shared" si="522"/>
        <v>0</v>
      </c>
      <c r="L1250" s="91"/>
      <c r="M1250" s="63"/>
      <c r="N1250" s="63"/>
      <c r="O1250" s="63"/>
      <c r="P1250" s="63"/>
      <c r="Q1250" s="63"/>
      <c r="R1250" s="63"/>
      <c r="S1250" s="51">
        <f t="shared" si="523"/>
        <v>0</v>
      </c>
      <c r="T1250" s="51">
        <f t="shared" si="524"/>
        <v>0</v>
      </c>
      <c r="U1250" s="51">
        <f t="shared" si="525"/>
        <v>0</v>
      </c>
      <c r="V1250" s="51">
        <f t="shared" si="526"/>
        <v>0</v>
      </c>
      <c r="W1250" s="51">
        <f t="shared" si="527"/>
        <v>0</v>
      </c>
      <c r="X1250" s="51">
        <f t="shared" si="528"/>
        <v>0</v>
      </c>
      <c r="Y1250" s="51">
        <f t="shared" si="529"/>
        <v>0</v>
      </c>
      <c r="Z1250" s="42"/>
      <c r="AB1250" s="274" t="str">
        <f t="shared" si="531"/>
        <v>niet invulbaar</v>
      </c>
      <c r="AC1250" s="34"/>
      <c r="AD1250" s="34"/>
      <c r="AE1250" s="34"/>
      <c r="AF1250" s="86"/>
      <c r="AH1250" s="28" t="s">
        <v>245</v>
      </c>
      <c r="AI1250" s="28" t="str" cm="1">
        <f t="array" ref="AI1250">IF(AH1250="h",_xlfn.XLOOKUP(AJ1250,AJ1251:$AJ$2125,AH1251:$AH$2125,""),IF(AH1250="l",IF(AJ1249&lt;&gt;"","sub",""),""))</f>
        <v/>
      </c>
      <c r="AJ1250" s="28" t="str">
        <f t="shared" si="530"/>
        <v/>
      </c>
    </row>
    <row r="1251" spans="1:36" hidden="1" x14ac:dyDescent="0.25">
      <c r="A1251" s="59"/>
      <c r="B1251" s="59"/>
      <c r="C1251" s="63"/>
      <c r="D1251" s="65"/>
      <c r="E1251" s="51">
        <f t="shared" si="519"/>
        <v>0</v>
      </c>
      <c r="F1251" s="65"/>
      <c r="G1251" s="51">
        <f t="shared" si="520"/>
        <v>0</v>
      </c>
      <c r="H1251" s="65"/>
      <c r="I1251" s="51">
        <f t="shared" si="521"/>
        <v>0</v>
      </c>
      <c r="J1251" s="65"/>
      <c r="K1251" s="51">
        <f t="shared" si="522"/>
        <v>0</v>
      </c>
      <c r="L1251" s="91"/>
      <c r="M1251" s="63"/>
      <c r="N1251" s="63"/>
      <c r="O1251" s="63"/>
      <c r="P1251" s="63"/>
      <c r="Q1251" s="63"/>
      <c r="R1251" s="63"/>
      <c r="S1251" s="51">
        <f t="shared" si="523"/>
        <v>0</v>
      </c>
      <c r="T1251" s="51">
        <f t="shared" si="524"/>
        <v>0</v>
      </c>
      <c r="U1251" s="51">
        <f t="shared" si="525"/>
        <v>0</v>
      </c>
      <c r="V1251" s="51">
        <f t="shared" si="526"/>
        <v>0</v>
      </c>
      <c r="W1251" s="51">
        <f t="shared" si="527"/>
        <v>0</v>
      </c>
      <c r="X1251" s="51">
        <f t="shared" si="528"/>
        <v>0</v>
      </c>
      <c r="Y1251" s="51">
        <f t="shared" si="529"/>
        <v>0</v>
      </c>
      <c r="Z1251" s="42"/>
      <c r="AB1251" s="274" t="str">
        <f t="shared" si="531"/>
        <v>niet invulbaar</v>
      </c>
      <c r="AC1251" s="34"/>
      <c r="AD1251" s="34"/>
      <c r="AE1251" s="34"/>
      <c r="AF1251" s="86"/>
      <c r="AH1251" s="28" t="s">
        <v>245</v>
      </c>
      <c r="AI1251" s="28" t="str" cm="1">
        <f t="array" ref="AI1251">IF(AH1251="h",_xlfn.XLOOKUP(AJ1251,AJ1252:$AJ$2125,AH1252:$AH$2125,""),IF(AH1251="l",IF(AJ1250&lt;&gt;"","sub",""),""))</f>
        <v/>
      </c>
      <c r="AJ1251" s="28" t="str">
        <f t="shared" si="530"/>
        <v/>
      </c>
    </row>
    <row r="1252" spans="1:36" hidden="1" x14ac:dyDescent="0.25">
      <c r="A1252" s="59"/>
      <c r="B1252" s="59"/>
      <c r="C1252" s="63"/>
      <c r="D1252" s="65"/>
      <c r="E1252" s="51">
        <f t="shared" si="519"/>
        <v>0</v>
      </c>
      <c r="F1252" s="65"/>
      <c r="G1252" s="51">
        <f t="shared" si="520"/>
        <v>0</v>
      </c>
      <c r="H1252" s="65"/>
      <c r="I1252" s="51">
        <f t="shared" si="521"/>
        <v>0</v>
      </c>
      <c r="J1252" s="65"/>
      <c r="K1252" s="51">
        <f t="shared" si="522"/>
        <v>0</v>
      </c>
      <c r="L1252" s="91"/>
      <c r="M1252" s="63"/>
      <c r="N1252" s="63"/>
      <c r="O1252" s="63"/>
      <c r="P1252" s="63"/>
      <c r="Q1252" s="63"/>
      <c r="R1252" s="63"/>
      <c r="S1252" s="51">
        <f t="shared" si="523"/>
        <v>0</v>
      </c>
      <c r="T1252" s="51">
        <f t="shared" si="524"/>
        <v>0</v>
      </c>
      <c r="U1252" s="51">
        <f t="shared" si="525"/>
        <v>0</v>
      </c>
      <c r="V1252" s="51">
        <f t="shared" si="526"/>
        <v>0</v>
      </c>
      <c r="W1252" s="51">
        <f t="shared" si="527"/>
        <v>0</v>
      </c>
      <c r="X1252" s="51">
        <f t="shared" si="528"/>
        <v>0</v>
      </c>
      <c r="Y1252" s="51">
        <f t="shared" si="529"/>
        <v>0</v>
      </c>
      <c r="Z1252" s="42"/>
      <c r="AB1252" s="274" t="str">
        <f t="shared" si="531"/>
        <v>niet invulbaar</v>
      </c>
      <c r="AC1252" s="34"/>
      <c r="AD1252" s="34"/>
      <c r="AE1252" s="34"/>
      <c r="AF1252" s="86"/>
      <c r="AH1252" s="28" t="s">
        <v>245</v>
      </c>
      <c r="AI1252" s="28" t="str" cm="1">
        <f t="array" ref="AI1252">IF(AH1252="h",_xlfn.XLOOKUP(AJ1252,AJ1253:$AJ$2125,AH1253:$AH$2125,""),IF(AH1252="l",IF(AJ1251&lt;&gt;"","sub",""),""))</f>
        <v/>
      </c>
      <c r="AJ1252" s="28" t="str">
        <f t="shared" si="530"/>
        <v/>
      </c>
    </row>
    <row r="1253" spans="1:36" hidden="1" x14ac:dyDescent="0.25">
      <c r="A1253" s="59"/>
      <c r="B1253" s="59"/>
      <c r="C1253" s="63"/>
      <c r="D1253" s="65"/>
      <c r="E1253" s="51">
        <f t="shared" si="519"/>
        <v>0</v>
      </c>
      <c r="F1253" s="65"/>
      <c r="G1253" s="51">
        <f t="shared" si="520"/>
        <v>0</v>
      </c>
      <c r="H1253" s="65"/>
      <c r="I1253" s="51">
        <f t="shared" si="521"/>
        <v>0</v>
      </c>
      <c r="J1253" s="65"/>
      <c r="K1253" s="51">
        <f t="shared" si="522"/>
        <v>0</v>
      </c>
      <c r="L1253" s="91"/>
      <c r="M1253" s="63"/>
      <c r="N1253" s="63"/>
      <c r="O1253" s="63"/>
      <c r="P1253" s="63"/>
      <c r="Q1253" s="63"/>
      <c r="R1253" s="63"/>
      <c r="S1253" s="51">
        <f t="shared" si="523"/>
        <v>0</v>
      </c>
      <c r="T1253" s="51">
        <f t="shared" si="524"/>
        <v>0</v>
      </c>
      <c r="U1253" s="51">
        <f t="shared" si="525"/>
        <v>0</v>
      </c>
      <c r="V1253" s="51">
        <f t="shared" si="526"/>
        <v>0</v>
      </c>
      <c r="W1253" s="51">
        <f t="shared" si="527"/>
        <v>0</v>
      </c>
      <c r="X1253" s="51">
        <f t="shared" si="528"/>
        <v>0</v>
      </c>
      <c r="Y1253" s="51">
        <f t="shared" si="529"/>
        <v>0</v>
      </c>
      <c r="Z1253" s="42"/>
      <c r="AB1253" s="274" t="str">
        <f t="shared" si="531"/>
        <v>niet invulbaar</v>
      </c>
      <c r="AC1253" s="34"/>
      <c r="AD1253" s="34"/>
      <c r="AE1253" s="34"/>
      <c r="AF1253" s="86"/>
      <c r="AH1253" s="28" t="s">
        <v>245</v>
      </c>
      <c r="AI1253" s="28" t="str" cm="1">
        <f t="array" ref="AI1253">IF(AH1253="h",_xlfn.XLOOKUP(AJ1253,AJ1254:$AJ$2125,AH1254:$AH$2125,""),IF(AH1253="l",IF(AJ1252&lt;&gt;"","sub",""),""))</f>
        <v/>
      </c>
      <c r="AJ1253" s="28" t="str">
        <f t="shared" si="530"/>
        <v/>
      </c>
    </row>
    <row r="1254" spans="1:36" hidden="1" x14ac:dyDescent="0.25">
      <c r="A1254" s="59"/>
      <c r="B1254" s="59"/>
      <c r="C1254" s="63"/>
      <c r="D1254" s="65"/>
      <c r="E1254" s="51">
        <f t="shared" si="519"/>
        <v>0</v>
      </c>
      <c r="F1254" s="65"/>
      <c r="G1254" s="51">
        <f t="shared" si="520"/>
        <v>0</v>
      </c>
      <c r="H1254" s="65"/>
      <c r="I1254" s="51">
        <f t="shared" si="521"/>
        <v>0</v>
      </c>
      <c r="J1254" s="65"/>
      <c r="K1254" s="51">
        <f t="shared" si="522"/>
        <v>0</v>
      </c>
      <c r="L1254" s="91"/>
      <c r="M1254" s="63"/>
      <c r="N1254" s="63"/>
      <c r="O1254" s="63"/>
      <c r="P1254" s="63"/>
      <c r="Q1254" s="63"/>
      <c r="R1254" s="63"/>
      <c r="S1254" s="51">
        <f t="shared" si="523"/>
        <v>0</v>
      </c>
      <c r="T1254" s="51">
        <f t="shared" si="524"/>
        <v>0</v>
      </c>
      <c r="U1254" s="51">
        <f t="shared" si="525"/>
        <v>0</v>
      </c>
      <c r="V1254" s="51">
        <f t="shared" si="526"/>
        <v>0</v>
      </c>
      <c r="W1254" s="51">
        <f t="shared" si="527"/>
        <v>0</v>
      </c>
      <c r="X1254" s="51">
        <f t="shared" si="528"/>
        <v>0</v>
      </c>
      <c r="Y1254" s="51">
        <f t="shared" si="529"/>
        <v>0</v>
      </c>
      <c r="Z1254" s="42"/>
      <c r="AB1254" s="274" t="str">
        <f t="shared" si="531"/>
        <v>niet invulbaar</v>
      </c>
      <c r="AC1254" s="34"/>
      <c r="AD1254" s="34"/>
      <c r="AE1254" s="34"/>
      <c r="AF1254" s="86"/>
      <c r="AH1254" s="28" t="s">
        <v>245</v>
      </c>
      <c r="AI1254" s="28" t="str" cm="1">
        <f t="array" ref="AI1254">IF(AH1254="h",_xlfn.XLOOKUP(AJ1254,AJ1255:$AJ$2125,AH1255:$AH$2125,""),IF(AH1254="l",IF(AJ1253&lt;&gt;"","sub",""),""))</f>
        <v/>
      </c>
      <c r="AJ1254" s="28" t="str">
        <f t="shared" si="530"/>
        <v/>
      </c>
    </row>
    <row r="1255" spans="1:36" hidden="1" x14ac:dyDescent="0.25">
      <c r="A1255" s="59"/>
      <c r="B1255" s="59"/>
      <c r="C1255" s="63"/>
      <c r="D1255" s="65"/>
      <c r="E1255" s="51">
        <f t="shared" si="519"/>
        <v>0</v>
      </c>
      <c r="F1255" s="65"/>
      <c r="G1255" s="51">
        <f t="shared" si="520"/>
        <v>0</v>
      </c>
      <c r="H1255" s="65"/>
      <c r="I1255" s="51">
        <f t="shared" si="521"/>
        <v>0</v>
      </c>
      <c r="J1255" s="65"/>
      <c r="K1255" s="51">
        <f t="shared" si="522"/>
        <v>0</v>
      </c>
      <c r="L1255" s="91"/>
      <c r="M1255" s="63"/>
      <c r="N1255" s="63"/>
      <c r="O1255" s="63"/>
      <c r="P1255" s="63"/>
      <c r="Q1255" s="63"/>
      <c r="R1255" s="63"/>
      <c r="S1255" s="51">
        <f t="shared" si="523"/>
        <v>0</v>
      </c>
      <c r="T1255" s="51">
        <f t="shared" si="524"/>
        <v>0</v>
      </c>
      <c r="U1255" s="51">
        <f t="shared" si="525"/>
        <v>0</v>
      </c>
      <c r="V1255" s="51">
        <f t="shared" si="526"/>
        <v>0</v>
      </c>
      <c r="W1255" s="51">
        <f t="shared" si="527"/>
        <v>0</v>
      </c>
      <c r="X1255" s="51">
        <f t="shared" si="528"/>
        <v>0</v>
      </c>
      <c r="Y1255" s="51">
        <f t="shared" si="529"/>
        <v>0</v>
      </c>
      <c r="Z1255" s="42"/>
      <c r="AB1255" s="274" t="str">
        <f t="shared" si="531"/>
        <v>niet invulbaar</v>
      </c>
      <c r="AC1255" s="34"/>
      <c r="AD1255" s="34"/>
      <c r="AE1255" s="34"/>
      <c r="AF1255" s="86"/>
      <c r="AH1255" s="28" t="s">
        <v>245</v>
      </c>
      <c r="AI1255" s="28" t="str" cm="1">
        <f t="array" ref="AI1255">IF(AH1255="h",_xlfn.XLOOKUP(AJ1255,AJ1256:$AJ$2125,AH1256:$AH$2125,""),IF(AH1255="l",IF(AJ1254&lt;&gt;"","sub",""),""))</f>
        <v/>
      </c>
      <c r="AJ1255" s="28" t="str">
        <f t="shared" si="530"/>
        <v/>
      </c>
    </row>
    <row r="1256" spans="1:36" hidden="1" x14ac:dyDescent="0.25">
      <c r="A1256" s="59"/>
      <c r="B1256" s="59"/>
      <c r="C1256" s="63"/>
      <c r="D1256" s="65"/>
      <c r="E1256" s="51">
        <f t="shared" ref="E1256:E1287" si="532">B1256*D1256</f>
        <v>0</v>
      </c>
      <c r="F1256" s="65"/>
      <c r="G1256" s="51">
        <f t="shared" ref="G1256:G1287" si="533">B1256*F1256</f>
        <v>0</v>
      </c>
      <c r="H1256" s="65"/>
      <c r="I1256" s="51">
        <f t="shared" ref="I1256:I1287" si="534">B1256*H1256</f>
        <v>0</v>
      </c>
      <c r="J1256" s="65"/>
      <c r="K1256" s="51">
        <f t="shared" ref="K1256:K1287" si="535">(E1256*$J$6)+G1256+I1256+J1256</f>
        <v>0</v>
      </c>
      <c r="L1256" s="91"/>
      <c r="M1256" s="63"/>
      <c r="N1256" s="63"/>
      <c r="O1256" s="63"/>
      <c r="P1256" s="63"/>
      <c r="Q1256" s="63"/>
      <c r="R1256" s="63"/>
      <c r="S1256" s="51">
        <f t="shared" ref="S1256:S1287" si="536">IF(M1256="j",$K1256,0)</f>
        <v>0</v>
      </c>
      <c r="T1256" s="51">
        <f t="shared" ref="T1256:T1287" si="537">IF(N1256="j",$K1256,0)</f>
        <v>0</v>
      </c>
      <c r="U1256" s="51">
        <f t="shared" ref="U1256:U1287" si="538">IF(O1256="j",$K1256,0)</f>
        <v>0</v>
      </c>
      <c r="V1256" s="51">
        <f t="shared" ref="V1256:V1287" si="539">IF(P1256="j",$K1256,0)</f>
        <v>0</v>
      </c>
      <c r="W1256" s="51">
        <f t="shared" ref="W1256:W1287" si="540">IF(Q1256="j",$K1256,0)</f>
        <v>0</v>
      </c>
      <c r="X1256" s="51">
        <f t="shared" ref="X1256:X1287" si="541">IF(R1256="j",$K1256,0)</f>
        <v>0</v>
      </c>
      <c r="Y1256" s="51">
        <f t="shared" ref="Y1256:Y1287" si="542">SUM(S1256:X1256)</f>
        <v>0</v>
      </c>
      <c r="Z1256" s="42"/>
      <c r="AB1256" s="274" t="str">
        <f t="shared" si="531"/>
        <v>niet invulbaar</v>
      </c>
      <c r="AC1256" s="34"/>
      <c r="AD1256" s="34"/>
      <c r="AE1256" s="34"/>
      <c r="AF1256" s="86"/>
      <c r="AH1256" s="28" t="s">
        <v>245</v>
      </c>
      <c r="AI1256" s="28" t="str" cm="1">
        <f t="array" ref="AI1256">IF(AH1256="h",_xlfn.XLOOKUP(AJ1256,AJ1257:$AJ$2125,AH1257:$AH$2125,""),IF(AH1256="l",IF(AJ1255&lt;&gt;"","sub",""),""))</f>
        <v/>
      </c>
      <c r="AJ1256" s="28" t="str">
        <f t="shared" si="530"/>
        <v/>
      </c>
    </row>
    <row r="1257" spans="1:36" hidden="1" x14ac:dyDescent="0.25">
      <c r="A1257" s="59"/>
      <c r="B1257" s="59"/>
      <c r="C1257" s="63"/>
      <c r="D1257" s="65"/>
      <c r="E1257" s="51">
        <f t="shared" si="532"/>
        <v>0</v>
      </c>
      <c r="F1257" s="65"/>
      <c r="G1257" s="51">
        <f t="shared" si="533"/>
        <v>0</v>
      </c>
      <c r="H1257" s="65"/>
      <c r="I1257" s="51">
        <f t="shared" si="534"/>
        <v>0</v>
      </c>
      <c r="J1257" s="65"/>
      <c r="K1257" s="51">
        <f t="shared" si="535"/>
        <v>0</v>
      </c>
      <c r="L1257" s="91"/>
      <c r="M1257" s="63"/>
      <c r="N1257" s="63"/>
      <c r="O1257" s="63"/>
      <c r="P1257" s="63"/>
      <c r="Q1257" s="63"/>
      <c r="R1257" s="63"/>
      <c r="S1257" s="51">
        <f t="shared" si="536"/>
        <v>0</v>
      </c>
      <c r="T1257" s="51">
        <f t="shared" si="537"/>
        <v>0</v>
      </c>
      <c r="U1257" s="51">
        <f t="shared" si="538"/>
        <v>0</v>
      </c>
      <c r="V1257" s="51">
        <f t="shared" si="539"/>
        <v>0</v>
      </c>
      <c r="W1257" s="51">
        <f t="shared" si="540"/>
        <v>0</v>
      </c>
      <c r="X1257" s="51">
        <f t="shared" si="541"/>
        <v>0</v>
      </c>
      <c r="Y1257" s="51">
        <f t="shared" si="542"/>
        <v>0</v>
      </c>
      <c r="Z1257" s="42"/>
      <c r="AB1257" s="274" t="str">
        <f t="shared" si="531"/>
        <v>niet invulbaar</v>
      </c>
      <c r="AC1257" s="34"/>
      <c r="AD1257" s="34"/>
      <c r="AE1257" s="34"/>
      <c r="AF1257" s="86"/>
      <c r="AH1257" s="28" t="s">
        <v>245</v>
      </c>
      <c r="AI1257" s="28" t="str" cm="1">
        <f t="array" ref="AI1257">IF(AH1257="h",_xlfn.XLOOKUP(AJ1257,AJ1258:$AJ$2125,AH1258:$AH$2125,""),IF(AH1257="l",IF(AJ1256&lt;&gt;"","sub",""),""))</f>
        <v/>
      </c>
      <c r="AJ1257" s="28" t="str">
        <f t="shared" si="530"/>
        <v/>
      </c>
    </row>
    <row r="1258" spans="1:36" hidden="1" x14ac:dyDescent="0.25">
      <c r="A1258" s="59"/>
      <c r="B1258" s="59"/>
      <c r="C1258" s="63"/>
      <c r="D1258" s="65"/>
      <c r="E1258" s="51">
        <f t="shared" si="532"/>
        <v>0</v>
      </c>
      <c r="F1258" s="65"/>
      <c r="G1258" s="51">
        <f t="shared" si="533"/>
        <v>0</v>
      </c>
      <c r="H1258" s="65"/>
      <c r="I1258" s="51">
        <f t="shared" si="534"/>
        <v>0</v>
      </c>
      <c r="J1258" s="65"/>
      <c r="K1258" s="51">
        <f t="shared" si="535"/>
        <v>0</v>
      </c>
      <c r="L1258" s="91"/>
      <c r="M1258" s="63"/>
      <c r="N1258" s="63"/>
      <c r="O1258" s="63"/>
      <c r="P1258" s="63"/>
      <c r="Q1258" s="63"/>
      <c r="R1258" s="63"/>
      <c r="S1258" s="51">
        <f t="shared" si="536"/>
        <v>0</v>
      </c>
      <c r="T1258" s="51">
        <f t="shared" si="537"/>
        <v>0</v>
      </c>
      <c r="U1258" s="51">
        <f t="shared" si="538"/>
        <v>0</v>
      </c>
      <c r="V1258" s="51">
        <f t="shared" si="539"/>
        <v>0</v>
      </c>
      <c r="W1258" s="51">
        <f t="shared" si="540"/>
        <v>0</v>
      </c>
      <c r="X1258" s="51">
        <f t="shared" si="541"/>
        <v>0</v>
      </c>
      <c r="Y1258" s="51">
        <f t="shared" si="542"/>
        <v>0</v>
      </c>
      <c r="Z1258" s="42"/>
      <c r="AB1258" s="274" t="str">
        <f t="shared" si="531"/>
        <v>niet invulbaar</v>
      </c>
      <c r="AC1258" s="34"/>
      <c r="AD1258" s="34"/>
      <c r="AE1258" s="34"/>
      <c r="AF1258" s="86"/>
      <c r="AH1258" s="28" t="s">
        <v>245</v>
      </c>
      <c r="AI1258" s="28" t="str" cm="1">
        <f t="array" ref="AI1258">IF(AH1258="h",_xlfn.XLOOKUP(AJ1258,AJ1259:$AJ$2125,AH1259:$AH$2125,""),IF(AH1258="l",IF(AJ1257&lt;&gt;"","sub",""),""))</f>
        <v/>
      </c>
      <c r="AJ1258" s="28" t="str">
        <f t="shared" si="530"/>
        <v/>
      </c>
    </row>
    <row r="1259" spans="1:36" hidden="1" x14ac:dyDescent="0.25">
      <c r="A1259" s="59"/>
      <c r="B1259" s="59"/>
      <c r="C1259" s="63"/>
      <c r="D1259" s="65"/>
      <c r="E1259" s="51">
        <f t="shared" si="532"/>
        <v>0</v>
      </c>
      <c r="F1259" s="65"/>
      <c r="G1259" s="51">
        <f t="shared" si="533"/>
        <v>0</v>
      </c>
      <c r="H1259" s="65"/>
      <c r="I1259" s="51">
        <f t="shared" si="534"/>
        <v>0</v>
      </c>
      <c r="J1259" s="65"/>
      <c r="K1259" s="51">
        <f t="shared" si="535"/>
        <v>0</v>
      </c>
      <c r="L1259" s="91"/>
      <c r="M1259" s="63"/>
      <c r="N1259" s="63"/>
      <c r="O1259" s="63"/>
      <c r="P1259" s="63"/>
      <c r="Q1259" s="63"/>
      <c r="R1259" s="63"/>
      <c r="S1259" s="51">
        <f t="shared" si="536"/>
        <v>0</v>
      </c>
      <c r="T1259" s="51">
        <f t="shared" si="537"/>
        <v>0</v>
      </c>
      <c r="U1259" s="51">
        <f t="shared" si="538"/>
        <v>0</v>
      </c>
      <c r="V1259" s="51">
        <f t="shared" si="539"/>
        <v>0</v>
      </c>
      <c r="W1259" s="51">
        <f t="shared" si="540"/>
        <v>0</v>
      </c>
      <c r="X1259" s="51">
        <f t="shared" si="541"/>
        <v>0</v>
      </c>
      <c r="Y1259" s="51">
        <f t="shared" si="542"/>
        <v>0</v>
      </c>
      <c r="Z1259" s="42"/>
      <c r="AB1259" s="274" t="str">
        <f t="shared" si="531"/>
        <v>niet invulbaar</v>
      </c>
      <c r="AC1259" s="34"/>
      <c r="AD1259" s="34"/>
      <c r="AE1259" s="34"/>
      <c r="AF1259" s="86"/>
      <c r="AH1259" s="28" t="s">
        <v>245</v>
      </c>
      <c r="AI1259" s="28" t="str" cm="1">
        <f t="array" ref="AI1259">IF(AH1259="h",_xlfn.XLOOKUP(AJ1259,AJ1260:$AJ$2125,AH1260:$AH$2125,""),IF(AH1259="l",IF(AJ1258&lt;&gt;"","sub",""),""))</f>
        <v/>
      </c>
      <c r="AJ1259" s="28" t="str">
        <f t="shared" si="530"/>
        <v/>
      </c>
    </row>
    <row r="1260" spans="1:36" hidden="1" x14ac:dyDescent="0.25">
      <c r="A1260" s="59"/>
      <c r="B1260" s="59"/>
      <c r="C1260" s="63"/>
      <c r="D1260" s="65"/>
      <c r="E1260" s="51">
        <f t="shared" si="532"/>
        <v>0</v>
      </c>
      <c r="F1260" s="65"/>
      <c r="G1260" s="51">
        <f t="shared" si="533"/>
        <v>0</v>
      </c>
      <c r="H1260" s="65"/>
      <c r="I1260" s="51">
        <f t="shared" si="534"/>
        <v>0</v>
      </c>
      <c r="J1260" s="65"/>
      <c r="K1260" s="51">
        <f t="shared" si="535"/>
        <v>0</v>
      </c>
      <c r="L1260" s="91"/>
      <c r="M1260" s="63"/>
      <c r="N1260" s="63"/>
      <c r="O1260" s="63"/>
      <c r="P1260" s="63"/>
      <c r="Q1260" s="63"/>
      <c r="R1260" s="63"/>
      <c r="S1260" s="51">
        <f t="shared" si="536"/>
        <v>0</v>
      </c>
      <c r="T1260" s="51">
        <f t="shared" si="537"/>
        <v>0</v>
      </c>
      <c r="U1260" s="51">
        <f t="shared" si="538"/>
        <v>0</v>
      </c>
      <c r="V1260" s="51">
        <f t="shared" si="539"/>
        <v>0</v>
      </c>
      <c r="W1260" s="51">
        <f t="shared" si="540"/>
        <v>0</v>
      </c>
      <c r="X1260" s="51">
        <f t="shared" si="541"/>
        <v>0</v>
      </c>
      <c r="Y1260" s="51">
        <f t="shared" si="542"/>
        <v>0</v>
      </c>
      <c r="Z1260" s="42"/>
      <c r="AB1260" s="274" t="str">
        <f t="shared" si="531"/>
        <v>niet invulbaar</v>
      </c>
      <c r="AC1260" s="34"/>
      <c r="AD1260" s="34"/>
      <c r="AE1260" s="34"/>
      <c r="AF1260" s="86"/>
      <c r="AH1260" s="28" t="s">
        <v>245</v>
      </c>
      <c r="AI1260" s="28" t="str" cm="1">
        <f t="array" ref="AI1260">IF(AH1260="h",_xlfn.XLOOKUP(AJ1260,AJ1261:$AJ$2125,AH1261:$AH$2125,""),IF(AH1260="l",IF(AJ1259&lt;&gt;"","sub",""),""))</f>
        <v/>
      </c>
      <c r="AJ1260" s="28" t="str">
        <f t="shared" si="530"/>
        <v/>
      </c>
    </row>
    <row r="1261" spans="1:36" hidden="1" x14ac:dyDescent="0.25">
      <c r="A1261" s="59"/>
      <c r="B1261" s="59"/>
      <c r="C1261" s="63"/>
      <c r="D1261" s="65"/>
      <c r="E1261" s="51">
        <f t="shared" si="532"/>
        <v>0</v>
      </c>
      <c r="F1261" s="65"/>
      <c r="G1261" s="51">
        <f t="shared" si="533"/>
        <v>0</v>
      </c>
      <c r="H1261" s="65"/>
      <c r="I1261" s="51">
        <f t="shared" si="534"/>
        <v>0</v>
      </c>
      <c r="J1261" s="65"/>
      <c r="K1261" s="51">
        <f t="shared" si="535"/>
        <v>0</v>
      </c>
      <c r="L1261" s="91"/>
      <c r="M1261" s="63"/>
      <c r="N1261" s="63"/>
      <c r="O1261" s="63"/>
      <c r="P1261" s="63"/>
      <c r="Q1261" s="63"/>
      <c r="R1261" s="63"/>
      <c r="S1261" s="51">
        <f t="shared" si="536"/>
        <v>0</v>
      </c>
      <c r="T1261" s="51">
        <f t="shared" si="537"/>
        <v>0</v>
      </c>
      <c r="U1261" s="51">
        <f t="shared" si="538"/>
        <v>0</v>
      </c>
      <c r="V1261" s="51">
        <f t="shared" si="539"/>
        <v>0</v>
      </c>
      <c r="W1261" s="51">
        <f t="shared" si="540"/>
        <v>0</v>
      </c>
      <c r="X1261" s="51">
        <f t="shared" si="541"/>
        <v>0</v>
      </c>
      <c r="Y1261" s="51">
        <f t="shared" si="542"/>
        <v>0</v>
      </c>
      <c r="Z1261" s="42"/>
      <c r="AB1261" s="274" t="str">
        <f t="shared" si="531"/>
        <v>niet invulbaar</v>
      </c>
      <c r="AC1261" s="34"/>
      <c r="AD1261" s="34"/>
      <c r="AE1261" s="34"/>
      <c r="AF1261" s="86"/>
      <c r="AH1261" s="28" t="s">
        <v>245</v>
      </c>
      <c r="AI1261" s="28" t="str" cm="1">
        <f t="array" ref="AI1261">IF(AH1261="h",_xlfn.XLOOKUP(AJ1261,AJ1262:$AJ$2125,AH1262:$AH$2125,""),IF(AH1261="l",IF(AJ1260&lt;&gt;"","sub",""),""))</f>
        <v/>
      </c>
      <c r="AJ1261" s="28" t="str">
        <f t="shared" si="530"/>
        <v/>
      </c>
    </row>
    <row r="1262" spans="1:36" hidden="1" x14ac:dyDescent="0.25">
      <c r="A1262" s="59"/>
      <c r="B1262" s="59"/>
      <c r="C1262" s="63"/>
      <c r="D1262" s="65"/>
      <c r="E1262" s="51">
        <f t="shared" si="532"/>
        <v>0</v>
      </c>
      <c r="F1262" s="65"/>
      <c r="G1262" s="51">
        <f t="shared" si="533"/>
        <v>0</v>
      </c>
      <c r="H1262" s="65"/>
      <c r="I1262" s="51">
        <f t="shared" si="534"/>
        <v>0</v>
      </c>
      <c r="J1262" s="65"/>
      <c r="K1262" s="51">
        <f t="shared" si="535"/>
        <v>0</v>
      </c>
      <c r="L1262" s="91"/>
      <c r="M1262" s="63"/>
      <c r="N1262" s="63"/>
      <c r="O1262" s="63"/>
      <c r="P1262" s="63"/>
      <c r="Q1262" s="63"/>
      <c r="R1262" s="63"/>
      <c r="S1262" s="51">
        <f t="shared" si="536"/>
        <v>0</v>
      </c>
      <c r="T1262" s="51">
        <f t="shared" si="537"/>
        <v>0</v>
      </c>
      <c r="U1262" s="51">
        <f t="shared" si="538"/>
        <v>0</v>
      </c>
      <c r="V1262" s="51">
        <f t="shared" si="539"/>
        <v>0</v>
      </c>
      <c r="W1262" s="51">
        <f t="shared" si="540"/>
        <v>0</v>
      </c>
      <c r="X1262" s="51">
        <f t="shared" si="541"/>
        <v>0</v>
      </c>
      <c r="Y1262" s="51">
        <f t="shared" si="542"/>
        <v>0</v>
      </c>
      <c r="Z1262" s="42"/>
      <c r="AB1262" s="274" t="str">
        <f t="shared" si="531"/>
        <v>niet invulbaar</v>
      </c>
      <c r="AC1262" s="34"/>
      <c r="AD1262" s="34"/>
      <c r="AE1262" s="34"/>
      <c r="AF1262" s="86"/>
      <c r="AH1262" s="28" t="s">
        <v>245</v>
      </c>
      <c r="AI1262" s="28" t="str" cm="1">
        <f t="array" ref="AI1262">IF(AH1262="h",_xlfn.XLOOKUP(AJ1262,AJ1263:$AJ$2125,AH1263:$AH$2125,""),IF(AH1262="l",IF(AJ1261&lt;&gt;"","sub",""),""))</f>
        <v/>
      </c>
      <c r="AJ1262" s="28" t="str">
        <f t="shared" si="530"/>
        <v/>
      </c>
    </row>
    <row r="1263" spans="1:36" hidden="1" x14ac:dyDescent="0.25">
      <c r="A1263" s="59"/>
      <c r="B1263" s="59"/>
      <c r="C1263" s="63"/>
      <c r="D1263" s="65"/>
      <c r="E1263" s="51">
        <f t="shared" si="532"/>
        <v>0</v>
      </c>
      <c r="F1263" s="65"/>
      <c r="G1263" s="51">
        <f t="shared" si="533"/>
        <v>0</v>
      </c>
      <c r="H1263" s="65"/>
      <c r="I1263" s="51">
        <f t="shared" si="534"/>
        <v>0</v>
      </c>
      <c r="J1263" s="65"/>
      <c r="K1263" s="51">
        <f t="shared" si="535"/>
        <v>0</v>
      </c>
      <c r="L1263" s="91"/>
      <c r="M1263" s="63"/>
      <c r="N1263" s="63"/>
      <c r="O1263" s="63"/>
      <c r="P1263" s="63"/>
      <c r="Q1263" s="63"/>
      <c r="R1263" s="63"/>
      <c r="S1263" s="51">
        <f t="shared" si="536"/>
        <v>0</v>
      </c>
      <c r="T1263" s="51">
        <f t="shared" si="537"/>
        <v>0</v>
      </c>
      <c r="U1263" s="51">
        <f t="shared" si="538"/>
        <v>0</v>
      </c>
      <c r="V1263" s="51">
        <f t="shared" si="539"/>
        <v>0</v>
      </c>
      <c r="W1263" s="51">
        <f t="shared" si="540"/>
        <v>0</v>
      </c>
      <c r="X1263" s="51">
        <f t="shared" si="541"/>
        <v>0</v>
      </c>
      <c r="Y1263" s="51">
        <f t="shared" si="542"/>
        <v>0</v>
      </c>
      <c r="Z1263" s="42"/>
      <c r="AB1263" s="274" t="str">
        <f t="shared" si="531"/>
        <v>niet invulbaar</v>
      </c>
      <c r="AC1263" s="34"/>
      <c r="AD1263" s="34"/>
      <c r="AE1263" s="34"/>
      <c r="AF1263" s="86"/>
      <c r="AH1263" s="28" t="s">
        <v>245</v>
      </c>
      <c r="AI1263" s="28" t="str" cm="1">
        <f t="array" ref="AI1263">IF(AH1263="h",_xlfn.XLOOKUP(AJ1263,AJ1264:$AJ$2125,AH1264:$AH$2125,""),IF(AH1263="l",IF(AJ1262&lt;&gt;"","sub",""),""))</f>
        <v/>
      </c>
      <c r="AJ1263" s="28" t="str">
        <f t="shared" si="530"/>
        <v/>
      </c>
    </row>
    <row r="1264" spans="1:36" hidden="1" x14ac:dyDescent="0.25">
      <c r="A1264" s="59"/>
      <c r="B1264" s="59"/>
      <c r="C1264" s="63"/>
      <c r="D1264" s="65"/>
      <c r="E1264" s="51">
        <f t="shared" si="532"/>
        <v>0</v>
      </c>
      <c r="F1264" s="65"/>
      <c r="G1264" s="51">
        <f t="shared" si="533"/>
        <v>0</v>
      </c>
      <c r="H1264" s="65"/>
      <c r="I1264" s="51">
        <f t="shared" si="534"/>
        <v>0</v>
      </c>
      <c r="J1264" s="65"/>
      <c r="K1264" s="51">
        <f t="shared" si="535"/>
        <v>0</v>
      </c>
      <c r="L1264" s="91"/>
      <c r="M1264" s="63"/>
      <c r="N1264" s="63"/>
      <c r="O1264" s="63"/>
      <c r="P1264" s="63"/>
      <c r="Q1264" s="63"/>
      <c r="R1264" s="63"/>
      <c r="S1264" s="51">
        <f t="shared" si="536"/>
        <v>0</v>
      </c>
      <c r="T1264" s="51">
        <f t="shared" si="537"/>
        <v>0</v>
      </c>
      <c r="U1264" s="51">
        <f t="shared" si="538"/>
        <v>0</v>
      </c>
      <c r="V1264" s="51">
        <f t="shared" si="539"/>
        <v>0</v>
      </c>
      <c r="W1264" s="51">
        <f t="shared" si="540"/>
        <v>0</v>
      </c>
      <c r="X1264" s="51">
        <f t="shared" si="541"/>
        <v>0</v>
      </c>
      <c r="Y1264" s="51">
        <f t="shared" si="542"/>
        <v>0</v>
      </c>
      <c r="Z1264" s="42"/>
      <c r="AB1264" s="274" t="str">
        <f t="shared" si="531"/>
        <v>niet invulbaar</v>
      </c>
      <c r="AC1264" s="34"/>
      <c r="AD1264" s="34"/>
      <c r="AE1264" s="34"/>
      <c r="AF1264" s="86"/>
      <c r="AH1264" s="28" t="s">
        <v>245</v>
      </c>
      <c r="AI1264" s="28" t="str" cm="1">
        <f t="array" ref="AI1264">IF(AH1264="h",_xlfn.XLOOKUP(AJ1264,AJ1265:$AJ$2125,AH1265:$AH$2125,""),IF(AH1264="l",IF(AJ1263&lt;&gt;"","sub",""),""))</f>
        <v/>
      </c>
      <c r="AJ1264" s="28" t="str">
        <f t="shared" si="530"/>
        <v/>
      </c>
    </row>
    <row r="1265" spans="1:36" hidden="1" x14ac:dyDescent="0.25">
      <c r="A1265" s="59"/>
      <c r="B1265" s="59"/>
      <c r="C1265" s="63"/>
      <c r="D1265" s="65"/>
      <c r="E1265" s="51">
        <f t="shared" si="532"/>
        <v>0</v>
      </c>
      <c r="F1265" s="65"/>
      <c r="G1265" s="51">
        <f t="shared" si="533"/>
        <v>0</v>
      </c>
      <c r="H1265" s="65"/>
      <c r="I1265" s="51">
        <f t="shared" si="534"/>
        <v>0</v>
      </c>
      <c r="J1265" s="65"/>
      <c r="K1265" s="51">
        <f t="shared" si="535"/>
        <v>0</v>
      </c>
      <c r="L1265" s="91"/>
      <c r="M1265" s="63"/>
      <c r="N1265" s="63"/>
      <c r="O1265" s="63"/>
      <c r="P1265" s="63"/>
      <c r="Q1265" s="63"/>
      <c r="R1265" s="63"/>
      <c r="S1265" s="51">
        <f t="shared" si="536"/>
        <v>0</v>
      </c>
      <c r="T1265" s="51">
        <f t="shared" si="537"/>
        <v>0</v>
      </c>
      <c r="U1265" s="51">
        <f t="shared" si="538"/>
        <v>0</v>
      </c>
      <c r="V1265" s="51">
        <f t="shared" si="539"/>
        <v>0</v>
      </c>
      <c r="W1265" s="51">
        <f t="shared" si="540"/>
        <v>0</v>
      </c>
      <c r="X1265" s="51">
        <f t="shared" si="541"/>
        <v>0</v>
      </c>
      <c r="Y1265" s="51">
        <f t="shared" si="542"/>
        <v>0</v>
      </c>
      <c r="Z1265" s="42"/>
      <c r="AB1265" s="274" t="str">
        <f t="shared" si="531"/>
        <v>niet invulbaar</v>
      </c>
      <c r="AC1265" s="34"/>
      <c r="AD1265" s="34"/>
      <c r="AE1265" s="34"/>
      <c r="AF1265" s="86"/>
      <c r="AH1265" s="28" t="s">
        <v>245</v>
      </c>
      <c r="AI1265" s="28" t="str" cm="1">
        <f t="array" ref="AI1265">IF(AH1265="h",_xlfn.XLOOKUP(AJ1265,AJ1266:$AJ$2125,AH1266:$AH$2125,""),IF(AH1265="l",IF(AJ1264&lt;&gt;"","sub",""),""))</f>
        <v/>
      </c>
      <c r="AJ1265" s="28" t="str">
        <f t="shared" si="530"/>
        <v/>
      </c>
    </row>
    <row r="1266" spans="1:36" hidden="1" x14ac:dyDescent="0.25">
      <c r="A1266" s="59"/>
      <c r="B1266" s="59"/>
      <c r="C1266" s="63"/>
      <c r="D1266" s="65"/>
      <c r="E1266" s="51">
        <f t="shared" si="532"/>
        <v>0</v>
      </c>
      <c r="F1266" s="65"/>
      <c r="G1266" s="51">
        <f t="shared" si="533"/>
        <v>0</v>
      </c>
      <c r="H1266" s="65"/>
      <c r="I1266" s="51">
        <f t="shared" si="534"/>
        <v>0</v>
      </c>
      <c r="J1266" s="65"/>
      <c r="K1266" s="51">
        <f t="shared" si="535"/>
        <v>0</v>
      </c>
      <c r="L1266" s="91"/>
      <c r="M1266" s="63"/>
      <c r="N1266" s="63"/>
      <c r="O1266" s="63"/>
      <c r="P1266" s="63"/>
      <c r="Q1266" s="63"/>
      <c r="R1266" s="63"/>
      <c r="S1266" s="51">
        <f t="shared" si="536"/>
        <v>0</v>
      </c>
      <c r="T1266" s="51">
        <f t="shared" si="537"/>
        <v>0</v>
      </c>
      <c r="U1266" s="51">
        <f t="shared" si="538"/>
        <v>0</v>
      </c>
      <c r="V1266" s="51">
        <f t="shared" si="539"/>
        <v>0</v>
      </c>
      <c r="W1266" s="51">
        <f t="shared" si="540"/>
        <v>0</v>
      </c>
      <c r="X1266" s="51">
        <f t="shared" si="541"/>
        <v>0</v>
      </c>
      <c r="Y1266" s="51">
        <f t="shared" si="542"/>
        <v>0</v>
      </c>
      <c r="Z1266" s="42"/>
      <c r="AB1266" s="274" t="str">
        <f t="shared" si="531"/>
        <v>niet invulbaar</v>
      </c>
      <c r="AC1266" s="34"/>
      <c r="AD1266" s="34"/>
      <c r="AE1266" s="34"/>
      <c r="AF1266" s="86"/>
      <c r="AH1266" s="28" t="s">
        <v>245</v>
      </c>
      <c r="AI1266" s="28" t="str" cm="1">
        <f t="array" ref="AI1266">IF(AH1266="h",_xlfn.XLOOKUP(AJ1266,AJ1267:$AJ$2125,AH1267:$AH$2125,""),IF(AH1266="l",IF(AJ1265&lt;&gt;"","sub",""),""))</f>
        <v/>
      </c>
      <c r="AJ1266" s="28" t="str">
        <f t="shared" si="530"/>
        <v/>
      </c>
    </row>
    <row r="1267" spans="1:36" hidden="1" x14ac:dyDescent="0.25">
      <c r="A1267" s="59"/>
      <c r="B1267" s="59"/>
      <c r="C1267" s="63"/>
      <c r="D1267" s="65"/>
      <c r="E1267" s="51">
        <f t="shared" si="532"/>
        <v>0</v>
      </c>
      <c r="F1267" s="65"/>
      <c r="G1267" s="51">
        <f t="shared" si="533"/>
        <v>0</v>
      </c>
      <c r="H1267" s="65"/>
      <c r="I1267" s="51">
        <f t="shared" si="534"/>
        <v>0</v>
      </c>
      <c r="J1267" s="65"/>
      <c r="K1267" s="51">
        <f t="shared" si="535"/>
        <v>0</v>
      </c>
      <c r="L1267" s="91"/>
      <c r="M1267" s="63"/>
      <c r="N1267" s="63"/>
      <c r="O1267" s="63"/>
      <c r="P1267" s="63"/>
      <c r="Q1267" s="63"/>
      <c r="R1267" s="63"/>
      <c r="S1267" s="51">
        <f t="shared" si="536"/>
        <v>0</v>
      </c>
      <c r="T1267" s="51">
        <f t="shared" si="537"/>
        <v>0</v>
      </c>
      <c r="U1267" s="51">
        <f t="shared" si="538"/>
        <v>0</v>
      </c>
      <c r="V1267" s="51">
        <f t="shared" si="539"/>
        <v>0</v>
      </c>
      <c r="W1267" s="51">
        <f t="shared" si="540"/>
        <v>0</v>
      </c>
      <c r="X1267" s="51">
        <f t="shared" si="541"/>
        <v>0</v>
      </c>
      <c r="Y1267" s="51">
        <f t="shared" si="542"/>
        <v>0</v>
      </c>
      <c r="Z1267" s="42"/>
      <c r="AB1267" s="274" t="str">
        <f t="shared" si="531"/>
        <v>niet invulbaar</v>
      </c>
      <c r="AC1267" s="34"/>
      <c r="AD1267" s="34"/>
      <c r="AE1267" s="34"/>
      <c r="AF1267" s="86"/>
      <c r="AH1267" s="28" t="s">
        <v>245</v>
      </c>
      <c r="AI1267" s="28" t="str" cm="1">
        <f t="array" ref="AI1267">IF(AH1267="h",_xlfn.XLOOKUP(AJ1267,AJ1268:$AJ$2125,AH1268:$AH$2125,""),IF(AH1267="l",IF(AJ1266&lt;&gt;"","sub",""),""))</f>
        <v/>
      </c>
      <c r="AJ1267" s="28" t="str">
        <f t="shared" si="530"/>
        <v/>
      </c>
    </row>
    <row r="1268" spans="1:36" hidden="1" x14ac:dyDescent="0.25">
      <c r="A1268" s="59"/>
      <c r="B1268" s="59"/>
      <c r="C1268" s="63"/>
      <c r="D1268" s="65"/>
      <c r="E1268" s="51">
        <f t="shared" si="532"/>
        <v>0</v>
      </c>
      <c r="F1268" s="65"/>
      <c r="G1268" s="51">
        <f t="shared" si="533"/>
        <v>0</v>
      </c>
      <c r="H1268" s="65"/>
      <c r="I1268" s="51">
        <f t="shared" si="534"/>
        <v>0</v>
      </c>
      <c r="J1268" s="65"/>
      <c r="K1268" s="51">
        <f t="shared" si="535"/>
        <v>0</v>
      </c>
      <c r="L1268" s="91"/>
      <c r="M1268" s="63"/>
      <c r="N1268" s="63"/>
      <c r="O1268" s="63"/>
      <c r="P1268" s="63"/>
      <c r="Q1268" s="63"/>
      <c r="R1268" s="63"/>
      <c r="S1268" s="51">
        <f t="shared" si="536"/>
        <v>0</v>
      </c>
      <c r="T1268" s="51">
        <f t="shared" si="537"/>
        <v>0</v>
      </c>
      <c r="U1268" s="51">
        <f t="shared" si="538"/>
        <v>0</v>
      </c>
      <c r="V1268" s="51">
        <f t="shared" si="539"/>
        <v>0</v>
      </c>
      <c r="W1268" s="51">
        <f t="shared" si="540"/>
        <v>0</v>
      </c>
      <c r="X1268" s="51">
        <f t="shared" si="541"/>
        <v>0</v>
      </c>
      <c r="Y1268" s="51">
        <f t="shared" si="542"/>
        <v>0</v>
      </c>
      <c r="Z1268" s="42"/>
      <c r="AB1268" s="274" t="str">
        <f t="shared" si="531"/>
        <v>niet invulbaar</v>
      </c>
      <c r="AC1268" s="34"/>
      <c r="AD1268" s="34"/>
      <c r="AE1268" s="34"/>
      <c r="AF1268" s="86"/>
      <c r="AH1268" s="28" t="s">
        <v>245</v>
      </c>
      <c r="AI1268" s="28" t="str" cm="1">
        <f t="array" ref="AI1268">IF(AH1268="h",_xlfn.XLOOKUP(AJ1268,AJ1269:$AJ$2125,AH1269:$AH$2125,""),IF(AH1268="l",IF(AJ1267&lt;&gt;"","sub",""),""))</f>
        <v/>
      </c>
      <c r="AJ1268" s="28" t="str">
        <f t="shared" si="530"/>
        <v/>
      </c>
    </row>
    <row r="1269" spans="1:36" hidden="1" x14ac:dyDescent="0.25">
      <c r="A1269" s="59"/>
      <c r="B1269" s="59"/>
      <c r="C1269" s="63"/>
      <c r="D1269" s="65"/>
      <c r="E1269" s="51">
        <f t="shared" si="532"/>
        <v>0</v>
      </c>
      <c r="F1269" s="65"/>
      <c r="G1269" s="51">
        <f t="shared" si="533"/>
        <v>0</v>
      </c>
      <c r="H1269" s="65"/>
      <c r="I1269" s="51">
        <f t="shared" si="534"/>
        <v>0</v>
      </c>
      <c r="J1269" s="65"/>
      <c r="K1269" s="51">
        <f t="shared" si="535"/>
        <v>0</v>
      </c>
      <c r="L1269" s="91"/>
      <c r="M1269" s="63"/>
      <c r="N1269" s="63"/>
      <c r="O1269" s="63"/>
      <c r="P1269" s="63"/>
      <c r="Q1269" s="63"/>
      <c r="R1269" s="63"/>
      <c r="S1269" s="51">
        <f t="shared" si="536"/>
        <v>0</v>
      </c>
      <c r="T1269" s="51">
        <f t="shared" si="537"/>
        <v>0</v>
      </c>
      <c r="U1269" s="51">
        <f t="shared" si="538"/>
        <v>0</v>
      </c>
      <c r="V1269" s="51">
        <f t="shared" si="539"/>
        <v>0</v>
      </c>
      <c r="W1269" s="51">
        <f t="shared" si="540"/>
        <v>0</v>
      </c>
      <c r="X1269" s="51">
        <f t="shared" si="541"/>
        <v>0</v>
      </c>
      <c r="Y1269" s="51">
        <f t="shared" si="542"/>
        <v>0</v>
      </c>
      <c r="Z1269" s="42"/>
      <c r="AB1269" s="274" t="str">
        <f t="shared" si="531"/>
        <v>niet invulbaar</v>
      </c>
      <c r="AC1269" s="34"/>
      <c r="AD1269" s="34"/>
      <c r="AE1269" s="34"/>
      <c r="AF1269" s="86"/>
      <c r="AH1269" s="28" t="s">
        <v>245</v>
      </c>
      <c r="AI1269" s="28" t="str" cm="1">
        <f t="array" ref="AI1269">IF(AH1269="h",_xlfn.XLOOKUP(AJ1269,AJ1270:$AJ$2125,AH1270:$AH$2125,""),IF(AH1269="l",IF(AJ1268&lt;&gt;"","sub",""),""))</f>
        <v/>
      </c>
      <c r="AJ1269" s="28" t="str">
        <f t="shared" si="530"/>
        <v/>
      </c>
    </row>
    <row r="1270" spans="1:36" hidden="1" x14ac:dyDescent="0.25">
      <c r="A1270" s="59"/>
      <c r="B1270" s="59"/>
      <c r="C1270" s="63"/>
      <c r="D1270" s="65"/>
      <c r="E1270" s="51">
        <f t="shared" si="532"/>
        <v>0</v>
      </c>
      <c r="F1270" s="65"/>
      <c r="G1270" s="51">
        <f t="shared" si="533"/>
        <v>0</v>
      </c>
      <c r="H1270" s="65"/>
      <c r="I1270" s="51">
        <f t="shared" si="534"/>
        <v>0</v>
      </c>
      <c r="J1270" s="65"/>
      <c r="K1270" s="51">
        <f t="shared" si="535"/>
        <v>0</v>
      </c>
      <c r="L1270" s="91"/>
      <c r="M1270" s="63"/>
      <c r="N1270" s="63"/>
      <c r="O1270" s="63"/>
      <c r="P1270" s="63"/>
      <c r="Q1270" s="63"/>
      <c r="R1270" s="63"/>
      <c r="S1270" s="51">
        <f t="shared" si="536"/>
        <v>0</v>
      </c>
      <c r="T1270" s="51">
        <f t="shared" si="537"/>
        <v>0</v>
      </c>
      <c r="U1270" s="51">
        <f t="shared" si="538"/>
        <v>0</v>
      </c>
      <c r="V1270" s="51">
        <f t="shared" si="539"/>
        <v>0</v>
      </c>
      <c r="W1270" s="51">
        <f t="shared" si="540"/>
        <v>0</v>
      </c>
      <c r="X1270" s="51">
        <f t="shared" si="541"/>
        <v>0</v>
      </c>
      <c r="Y1270" s="51">
        <f t="shared" si="542"/>
        <v>0</v>
      </c>
      <c r="Z1270" s="42"/>
      <c r="AB1270" s="274" t="str">
        <f t="shared" si="531"/>
        <v>niet invulbaar</v>
      </c>
      <c r="AC1270" s="34"/>
      <c r="AD1270" s="34"/>
      <c r="AE1270" s="34"/>
      <c r="AF1270" s="86"/>
      <c r="AH1270" s="28" t="s">
        <v>245</v>
      </c>
      <c r="AI1270" s="28" t="str" cm="1">
        <f t="array" ref="AI1270">IF(AH1270="h",_xlfn.XLOOKUP(AJ1270,AJ1271:$AJ$2125,AH1271:$AH$2125,""),IF(AH1270="l",IF(AJ1269&lt;&gt;"","sub",""),""))</f>
        <v/>
      </c>
      <c r="AJ1270" s="28" t="str">
        <f t="shared" si="530"/>
        <v/>
      </c>
    </row>
    <row r="1271" spans="1:36" hidden="1" x14ac:dyDescent="0.25">
      <c r="A1271" s="59"/>
      <c r="B1271" s="59"/>
      <c r="C1271" s="63"/>
      <c r="D1271" s="65"/>
      <c r="E1271" s="51">
        <f t="shared" si="532"/>
        <v>0</v>
      </c>
      <c r="F1271" s="65"/>
      <c r="G1271" s="51">
        <f t="shared" si="533"/>
        <v>0</v>
      </c>
      <c r="H1271" s="65"/>
      <c r="I1271" s="51">
        <f t="shared" si="534"/>
        <v>0</v>
      </c>
      <c r="J1271" s="65"/>
      <c r="K1271" s="51">
        <f t="shared" si="535"/>
        <v>0</v>
      </c>
      <c r="L1271" s="91"/>
      <c r="M1271" s="63"/>
      <c r="N1271" s="63"/>
      <c r="O1271" s="63"/>
      <c r="P1271" s="63"/>
      <c r="Q1271" s="63"/>
      <c r="R1271" s="63"/>
      <c r="S1271" s="51">
        <f t="shared" si="536"/>
        <v>0</v>
      </c>
      <c r="T1271" s="51">
        <f t="shared" si="537"/>
        <v>0</v>
      </c>
      <c r="U1271" s="51">
        <f t="shared" si="538"/>
        <v>0</v>
      </c>
      <c r="V1271" s="51">
        <f t="shared" si="539"/>
        <v>0</v>
      </c>
      <c r="W1271" s="51">
        <f t="shared" si="540"/>
        <v>0</v>
      </c>
      <c r="X1271" s="51">
        <f t="shared" si="541"/>
        <v>0</v>
      </c>
      <c r="Y1271" s="51">
        <f t="shared" si="542"/>
        <v>0</v>
      </c>
      <c r="Z1271" s="42"/>
      <c r="AB1271" s="274" t="str">
        <f t="shared" si="531"/>
        <v>niet invulbaar</v>
      </c>
      <c r="AC1271" s="34"/>
      <c r="AD1271" s="34"/>
      <c r="AE1271" s="34"/>
      <c r="AF1271" s="86"/>
      <c r="AH1271" s="28" t="s">
        <v>245</v>
      </c>
      <c r="AI1271" s="28" t="str" cm="1">
        <f t="array" ref="AI1271">IF(AH1271="h",_xlfn.XLOOKUP(AJ1271,AJ1272:$AJ$2125,AH1272:$AH$2125,""),IF(AH1271="l",IF(AJ1270&lt;&gt;"","sub",""),""))</f>
        <v/>
      </c>
      <c r="AJ1271" s="28" t="str">
        <f t="shared" si="530"/>
        <v/>
      </c>
    </row>
    <row r="1272" spans="1:36" hidden="1" x14ac:dyDescent="0.25">
      <c r="A1272" s="59"/>
      <c r="B1272" s="59"/>
      <c r="C1272" s="63"/>
      <c r="D1272" s="65"/>
      <c r="E1272" s="51">
        <f t="shared" si="532"/>
        <v>0</v>
      </c>
      <c r="F1272" s="65"/>
      <c r="G1272" s="51">
        <f t="shared" si="533"/>
        <v>0</v>
      </c>
      <c r="H1272" s="65"/>
      <c r="I1272" s="51">
        <f t="shared" si="534"/>
        <v>0</v>
      </c>
      <c r="J1272" s="65"/>
      <c r="K1272" s="51">
        <f t="shared" si="535"/>
        <v>0</v>
      </c>
      <c r="L1272" s="91"/>
      <c r="M1272" s="63"/>
      <c r="N1272" s="63"/>
      <c r="O1272" s="63"/>
      <c r="P1272" s="63"/>
      <c r="Q1272" s="63"/>
      <c r="R1272" s="63"/>
      <c r="S1272" s="51">
        <f t="shared" si="536"/>
        <v>0</v>
      </c>
      <c r="T1272" s="51">
        <f t="shared" si="537"/>
        <v>0</v>
      </c>
      <c r="U1272" s="51">
        <f t="shared" si="538"/>
        <v>0</v>
      </c>
      <c r="V1272" s="51">
        <f t="shared" si="539"/>
        <v>0</v>
      </c>
      <c r="W1272" s="51">
        <f t="shared" si="540"/>
        <v>0</v>
      </c>
      <c r="X1272" s="51">
        <f t="shared" si="541"/>
        <v>0</v>
      </c>
      <c r="Y1272" s="51">
        <f t="shared" si="542"/>
        <v>0</v>
      </c>
      <c r="Z1272" s="42"/>
      <c r="AB1272" s="274" t="str">
        <f t="shared" si="531"/>
        <v>niet invulbaar</v>
      </c>
      <c r="AC1272" s="34"/>
      <c r="AD1272" s="34"/>
      <c r="AE1272" s="34"/>
      <c r="AF1272" s="86"/>
      <c r="AH1272" s="28" t="s">
        <v>245</v>
      </c>
      <c r="AI1272" s="28" t="str" cm="1">
        <f t="array" ref="AI1272">IF(AH1272="h",_xlfn.XLOOKUP(AJ1272,AJ1273:$AJ$2125,AH1273:$AH$2125,""),IF(AH1272="l",IF(AJ1271&lt;&gt;"","sub",""),""))</f>
        <v/>
      </c>
      <c r="AJ1272" s="28" t="str">
        <f t="shared" si="530"/>
        <v/>
      </c>
    </row>
    <row r="1273" spans="1:36" hidden="1" x14ac:dyDescent="0.25">
      <c r="A1273" s="59"/>
      <c r="B1273" s="59"/>
      <c r="C1273" s="63"/>
      <c r="D1273" s="65"/>
      <c r="E1273" s="51">
        <f t="shared" si="532"/>
        <v>0</v>
      </c>
      <c r="F1273" s="65"/>
      <c r="G1273" s="51">
        <f t="shared" si="533"/>
        <v>0</v>
      </c>
      <c r="H1273" s="65"/>
      <c r="I1273" s="51">
        <f t="shared" si="534"/>
        <v>0</v>
      </c>
      <c r="J1273" s="65"/>
      <c r="K1273" s="51">
        <f t="shared" si="535"/>
        <v>0</v>
      </c>
      <c r="L1273" s="91"/>
      <c r="M1273" s="63"/>
      <c r="N1273" s="63"/>
      <c r="O1273" s="63"/>
      <c r="P1273" s="63"/>
      <c r="Q1273" s="63"/>
      <c r="R1273" s="63"/>
      <c r="S1273" s="51">
        <f t="shared" si="536"/>
        <v>0</v>
      </c>
      <c r="T1273" s="51">
        <f t="shared" si="537"/>
        <v>0</v>
      </c>
      <c r="U1273" s="51">
        <f t="shared" si="538"/>
        <v>0</v>
      </c>
      <c r="V1273" s="51">
        <f t="shared" si="539"/>
        <v>0</v>
      </c>
      <c r="W1273" s="51">
        <f t="shared" si="540"/>
        <v>0</v>
      </c>
      <c r="X1273" s="51">
        <f t="shared" si="541"/>
        <v>0</v>
      </c>
      <c r="Y1273" s="51">
        <f t="shared" si="542"/>
        <v>0</v>
      </c>
      <c r="Z1273" s="42"/>
      <c r="AB1273" s="274" t="str">
        <f t="shared" si="531"/>
        <v>niet invulbaar</v>
      </c>
      <c r="AC1273" s="34"/>
      <c r="AD1273" s="34"/>
      <c r="AE1273" s="34"/>
      <c r="AF1273" s="86"/>
      <c r="AH1273" s="28" t="s">
        <v>245</v>
      </c>
      <c r="AI1273" s="28" t="str" cm="1">
        <f t="array" ref="AI1273">IF(AH1273="h",_xlfn.XLOOKUP(AJ1273,AJ1274:$AJ$2125,AH1274:$AH$2125,""),IF(AH1273="l",IF(AJ1272&lt;&gt;"","sub",""),""))</f>
        <v/>
      </c>
      <c r="AJ1273" s="28" t="str">
        <f t="shared" si="530"/>
        <v/>
      </c>
    </row>
    <row r="1274" spans="1:36" hidden="1" x14ac:dyDescent="0.25">
      <c r="A1274" s="59"/>
      <c r="B1274" s="59"/>
      <c r="C1274" s="63"/>
      <c r="D1274" s="65"/>
      <c r="E1274" s="51">
        <f t="shared" si="532"/>
        <v>0</v>
      </c>
      <c r="F1274" s="65"/>
      <c r="G1274" s="51">
        <f t="shared" si="533"/>
        <v>0</v>
      </c>
      <c r="H1274" s="65"/>
      <c r="I1274" s="51">
        <f t="shared" si="534"/>
        <v>0</v>
      </c>
      <c r="J1274" s="65"/>
      <c r="K1274" s="51">
        <f t="shared" si="535"/>
        <v>0</v>
      </c>
      <c r="L1274" s="91"/>
      <c r="M1274" s="63"/>
      <c r="N1274" s="63"/>
      <c r="O1274" s="63"/>
      <c r="P1274" s="63"/>
      <c r="Q1274" s="63"/>
      <c r="R1274" s="63"/>
      <c r="S1274" s="51">
        <f t="shared" si="536"/>
        <v>0</v>
      </c>
      <c r="T1274" s="51">
        <f t="shared" si="537"/>
        <v>0</v>
      </c>
      <c r="U1274" s="51">
        <f t="shared" si="538"/>
        <v>0</v>
      </c>
      <c r="V1274" s="51">
        <f t="shared" si="539"/>
        <v>0</v>
      </c>
      <c r="W1274" s="51">
        <f t="shared" si="540"/>
        <v>0</v>
      </c>
      <c r="X1274" s="51">
        <f t="shared" si="541"/>
        <v>0</v>
      </c>
      <c r="Y1274" s="51">
        <f t="shared" si="542"/>
        <v>0</v>
      </c>
      <c r="Z1274" s="42"/>
      <c r="AB1274" s="274" t="str">
        <f t="shared" si="531"/>
        <v>niet invulbaar</v>
      </c>
      <c r="AC1274" s="34"/>
      <c r="AD1274" s="34"/>
      <c r="AE1274" s="34"/>
      <c r="AF1274" s="86"/>
      <c r="AH1274" s="28" t="s">
        <v>245</v>
      </c>
      <c r="AI1274" s="28" t="str" cm="1">
        <f t="array" ref="AI1274">IF(AH1274="h",_xlfn.XLOOKUP(AJ1274,AJ1275:$AJ$2125,AH1275:$AH$2125,""),IF(AH1274="l",IF(AJ1273&lt;&gt;"","sub",""),""))</f>
        <v/>
      </c>
      <c r="AJ1274" s="28" t="str">
        <f t="shared" si="530"/>
        <v/>
      </c>
    </row>
    <row r="1275" spans="1:36" hidden="1" x14ac:dyDescent="0.25">
      <c r="A1275" s="59"/>
      <c r="B1275" s="59"/>
      <c r="C1275" s="63"/>
      <c r="D1275" s="65"/>
      <c r="E1275" s="51">
        <f t="shared" si="532"/>
        <v>0</v>
      </c>
      <c r="F1275" s="65"/>
      <c r="G1275" s="51">
        <f t="shared" si="533"/>
        <v>0</v>
      </c>
      <c r="H1275" s="65"/>
      <c r="I1275" s="51">
        <f t="shared" si="534"/>
        <v>0</v>
      </c>
      <c r="J1275" s="65"/>
      <c r="K1275" s="51">
        <f t="shared" si="535"/>
        <v>0</v>
      </c>
      <c r="L1275" s="91"/>
      <c r="M1275" s="63"/>
      <c r="N1275" s="63"/>
      <c r="O1275" s="63"/>
      <c r="P1275" s="63"/>
      <c r="Q1275" s="63"/>
      <c r="R1275" s="63"/>
      <c r="S1275" s="51">
        <f t="shared" si="536"/>
        <v>0</v>
      </c>
      <c r="T1275" s="51">
        <f t="shared" si="537"/>
        <v>0</v>
      </c>
      <c r="U1275" s="51">
        <f t="shared" si="538"/>
        <v>0</v>
      </c>
      <c r="V1275" s="51">
        <f t="shared" si="539"/>
        <v>0</v>
      </c>
      <c r="W1275" s="51">
        <f t="shared" si="540"/>
        <v>0</v>
      </c>
      <c r="X1275" s="51">
        <f t="shared" si="541"/>
        <v>0</v>
      </c>
      <c r="Y1275" s="51">
        <f t="shared" si="542"/>
        <v>0</v>
      </c>
      <c r="Z1275" s="42"/>
      <c r="AB1275" s="274" t="str">
        <f t="shared" si="531"/>
        <v>niet invulbaar</v>
      </c>
      <c r="AC1275" s="34"/>
      <c r="AD1275" s="34"/>
      <c r="AE1275" s="34"/>
      <c r="AF1275" s="86"/>
      <c r="AH1275" s="28" t="s">
        <v>245</v>
      </c>
      <c r="AI1275" s="28" t="str" cm="1">
        <f t="array" ref="AI1275">IF(AH1275="h",_xlfn.XLOOKUP(AJ1275,AJ1276:$AJ$2125,AH1276:$AH$2125,""),IF(AH1275="l",IF(AJ1274&lt;&gt;"","sub",""),""))</f>
        <v/>
      </c>
      <c r="AJ1275" s="28" t="str">
        <f t="shared" si="530"/>
        <v/>
      </c>
    </row>
    <row r="1276" spans="1:36" hidden="1" x14ac:dyDescent="0.25">
      <c r="A1276" s="59"/>
      <c r="B1276" s="59"/>
      <c r="C1276" s="63"/>
      <c r="D1276" s="65"/>
      <c r="E1276" s="51">
        <f t="shared" si="532"/>
        <v>0</v>
      </c>
      <c r="F1276" s="65"/>
      <c r="G1276" s="51">
        <f t="shared" si="533"/>
        <v>0</v>
      </c>
      <c r="H1276" s="65"/>
      <c r="I1276" s="51">
        <f t="shared" si="534"/>
        <v>0</v>
      </c>
      <c r="J1276" s="65"/>
      <c r="K1276" s="51">
        <f t="shared" si="535"/>
        <v>0</v>
      </c>
      <c r="L1276" s="91"/>
      <c r="M1276" s="63"/>
      <c r="N1276" s="63"/>
      <c r="O1276" s="63"/>
      <c r="P1276" s="63"/>
      <c r="Q1276" s="63"/>
      <c r="R1276" s="63"/>
      <c r="S1276" s="51">
        <f t="shared" si="536"/>
        <v>0</v>
      </c>
      <c r="T1276" s="51">
        <f t="shared" si="537"/>
        <v>0</v>
      </c>
      <c r="U1276" s="51">
        <f t="shared" si="538"/>
        <v>0</v>
      </c>
      <c r="V1276" s="51">
        <f t="shared" si="539"/>
        <v>0</v>
      </c>
      <c r="W1276" s="51">
        <f t="shared" si="540"/>
        <v>0</v>
      </c>
      <c r="X1276" s="51">
        <f t="shared" si="541"/>
        <v>0</v>
      </c>
      <c r="Y1276" s="51">
        <f t="shared" si="542"/>
        <v>0</v>
      </c>
      <c r="Z1276" s="42"/>
      <c r="AB1276" s="274" t="str">
        <f t="shared" si="531"/>
        <v>niet invulbaar</v>
      </c>
      <c r="AC1276" s="34"/>
      <c r="AD1276" s="34"/>
      <c r="AE1276" s="34"/>
      <c r="AF1276" s="86"/>
      <c r="AH1276" s="28" t="s">
        <v>245</v>
      </c>
      <c r="AI1276" s="28" t="str" cm="1">
        <f t="array" ref="AI1276">IF(AH1276="h",_xlfn.XLOOKUP(AJ1276,AJ1277:$AJ$2125,AH1277:$AH$2125,""),IF(AH1276="l",IF(AJ1275&lt;&gt;"","sub",""),""))</f>
        <v/>
      </c>
      <c r="AJ1276" s="28" t="str">
        <f t="shared" si="530"/>
        <v/>
      </c>
    </row>
    <row r="1277" spans="1:36" hidden="1" x14ac:dyDescent="0.25">
      <c r="A1277" s="59"/>
      <c r="B1277" s="59"/>
      <c r="C1277" s="63"/>
      <c r="D1277" s="65"/>
      <c r="E1277" s="51">
        <f t="shared" si="532"/>
        <v>0</v>
      </c>
      <c r="F1277" s="65"/>
      <c r="G1277" s="51">
        <f t="shared" si="533"/>
        <v>0</v>
      </c>
      <c r="H1277" s="65"/>
      <c r="I1277" s="51">
        <f t="shared" si="534"/>
        <v>0</v>
      </c>
      <c r="J1277" s="65"/>
      <c r="K1277" s="51">
        <f t="shared" si="535"/>
        <v>0</v>
      </c>
      <c r="L1277" s="91"/>
      <c r="M1277" s="63"/>
      <c r="N1277" s="63"/>
      <c r="O1277" s="63"/>
      <c r="P1277" s="63"/>
      <c r="Q1277" s="63"/>
      <c r="R1277" s="63"/>
      <c r="S1277" s="51">
        <f t="shared" si="536"/>
        <v>0</v>
      </c>
      <c r="T1277" s="51">
        <f t="shared" si="537"/>
        <v>0</v>
      </c>
      <c r="U1277" s="51">
        <f t="shared" si="538"/>
        <v>0</v>
      </c>
      <c r="V1277" s="51">
        <f t="shared" si="539"/>
        <v>0</v>
      </c>
      <c r="W1277" s="51">
        <f t="shared" si="540"/>
        <v>0</v>
      </c>
      <c r="X1277" s="51">
        <f t="shared" si="541"/>
        <v>0</v>
      </c>
      <c r="Y1277" s="51">
        <f t="shared" si="542"/>
        <v>0</v>
      </c>
      <c r="Z1277" s="42"/>
      <c r="AB1277" s="274" t="str">
        <f t="shared" si="531"/>
        <v>niet invulbaar</v>
      </c>
      <c r="AC1277" s="34"/>
      <c r="AD1277" s="34"/>
      <c r="AE1277" s="34"/>
      <c r="AF1277" s="86"/>
      <c r="AH1277" s="28" t="s">
        <v>245</v>
      </c>
      <c r="AI1277" s="28" t="str" cm="1">
        <f t="array" ref="AI1277">IF(AH1277="h",_xlfn.XLOOKUP(AJ1277,AJ1278:$AJ$2125,AH1278:$AH$2125,""),IF(AH1277="l",IF(AJ1276&lt;&gt;"","sub",""),""))</f>
        <v/>
      </c>
      <c r="AJ1277" s="28" t="str">
        <f t="shared" si="530"/>
        <v/>
      </c>
    </row>
    <row r="1278" spans="1:36" hidden="1" x14ac:dyDescent="0.25">
      <c r="A1278" s="59"/>
      <c r="B1278" s="59"/>
      <c r="C1278" s="63"/>
      <c r="D1278" s="65"/>
      <c r="E1278" s="51">
        <f t="shared" si="532"/>
        <v>0</v>
      </c>
      <c r="F1278" s="65"/>
      <c r="G1278" s="51">
        <f t="shared" si="533"/>
        <v>0</v>
      </c>
      <c r="H1278" s="65"/>
      <c r="I1278" s="51">
        <f t="shared" si="534"/>
        <v>0</v>
      </c>
      <c r="J1278" s="65"/>
      <c r="K1278" s="51">
        <f t="shared" si="535"/>
        <v>0</v>
      </c>
      <c r="L1278" s="91"/>
      <c r="M1278" s="63"/>
      <c r="N1278" s="63"/>
      <c r="O1278" s="63"/>
      <c r="P1278" s="63"/>
      <c r="Q1278" s="63"/>
      <c r="R1278" s="63"/>
      <c r="S1278" s="51">
        <f t="shared" si="536"/>
        <v>0</v>
      </c>
      <c r="T1278" s="51">
        <f t="shared" si="537"/>
        <v>0</v>
      </c>
      <c r="U1278" s="51">
        <f t="shared" si="538"/>
        <v>0</v>
      </c>
      <c r="V1278" s="51">
        <f t="shared" si="539"/>
        <v>0</v>
      </c>
      <c r="W1278" s="51">
        <f t="shared" si="540"/>
        <v>0</v>
      </c>
      <c r="X1278" s="51">
        <f t="shared" si="541"/>
        <v>0</v>
      </c>
      <c r="Y1278" s="51">
        <f t="shared" si="542"/>
        <v>0</v>
      </c>
      <c r="Z1278" s="42"/>
      <c r="AB1278" s="274" t="str">
        <f t="shared" si="531"/>
        <v>niet invulbaar</v>
      </c>
      <c r="AC1278" s="34"/>
      <c r="AD1278" s="34"/>
      <c r="AE1278" s="34"/>
      <c r="AF1278" s="86"/>
      <c r="AH1278" s="28" t="s">
        <v>245</v>
      </c>
      <c r="AI1278" s="28" t="str" cm="1">
        <f t="array" ref="AI1278">IF(AH1278="h",_xlfn.XLOOKUP(AJ1278,AJ1279:$AJ$2125,AH1279:$AH$2125,""),IF(AH1278="l",IF(AJ1277&lt;&gt;"","sub",""),""))</f>
        <v/>
      </c>
      <c r="AJ1278" s="28" t="str">
        <f t="shared" si="530"/>
        <v/>
      </c>
    </row>
    <row r="1279" spans="1:36" hidden="1" x14ac:dyDescent="0.25">
      <c r="A1279" s="59"/>
      <c r="B1279" s="59"/>
      <c r="C1279" s="63"/>
      <c r="D1279" s="65"/>
      <c r="E1279" s="51">
        <f t="shared" si="532"/>
        <v>0</v>
      </c>
      <c r="F1279" s="65"/>
      <c r="G1279" s="51">
        <f t="shared" si="533"/>
        <v>0</v>
      </c>
      <c r="H1279" s="65"/>
      <c r="I1279" s="51">
        <f t="shared" si="534"/>
        <v>0</v>
      </c>
      <c r="J1279" s="65"/>
      <c r="K1279" s="51">
        <f t="shared" si="535"/>
        <v>0</v>
      </c>
      <c r="L1279" s="91"/>
      <c r="M1279" s="63"/>
      <c r="N1279" s="63"/>
      <c r="O1279" s="63"/>
      <c r="P1279" s="63"/>
      <c r="Q1279" s="63"/>
      <c r="R1279" s="63"/>
      <c r="S1279" s="51">
        <f t="shared" si="536"/>
        <v>0</v>
      </c>
      <c r="T1279" s="51">
        <f t="shared" si="537"/>
        <v>0</v>
      </c>
      <c r="U1279" s="51">
        <f t="shared" si="538"/>
        <v>0</v>
      </c>
      <c r="V1279" s="51">
        <f t="shared" si="539"/>
        <v>0</v>
      </c>
      <c r="W1279" s="51">
        <f t="shared" si="540"/>
        <v>0</v>
      </c>
      <c r="X1279" s="51">
        <f t="shared" si="541"/>
        <v>0</v>
      </c>
      <c r="Y1279" s="51">
        <f t="shared" si="542"/>
        <v>0</v>
      </c>
      <c r="Z1279" s="42"/>
      <c r="AB1279" s="274" t="str">
        <f t="shared" si="531"/>
        <v>niet invulbaar</v>
      </c>
      <c r="AC1279" s="34"/>
      <c r="AD1279" s="34"/>
      <c r="AE1279" s="34"/>
      <c r="AF1279" s="86"/>
      <c r="AH1279" s="28" t="s">
        <v>245</v>
      </c>
      <c r="AI1279" s="28" t="str" cm="1">
        <f t="array" ref="AI1279">IF(AH1279="h",_xlfn.XLOOKUP(AJ1279,AJ1280:$AJ$2125,AH1280:$AH$2125,""),IF(AH1279="l",IF(AJ1278&lt;&gt;"","sub",""),""))</f>
        <v/>
      </c>
      <c r="AJ1279" s="28" t="str">
        <f t="shared" si="530"/>
        <v/>
      </c>
    </row>
    <row r="1280" spans="1:36" hidden="1" x14ac:dyDescent="0.25">
      <c r="A1280" s="59"/>
      <c r="B1280" s="59"/>
      <c r="C1280" s="63"/>
      <c r="D1280" s="65"/>
      <c r="E1280" s="51">
        <f t="shared" si="532"/>
        <v>0</v>
      </c>
      <c r="F1280" s="65"/>
      <c r="G1280" s="51">
        <f t="shared" si="533"/>
        <v>0</v>
      </c>
      <c r="H1280" s="65"/>
      <c r="I1280" s="51">
        <f t="shared" si="534"/>
        <v>0</v>
      </c>
      <c r="J1280" s="65"/>
      <c r="K1280" s="51">
        <f t="shared" si="535"/>
        <v>0</v>
      </c>
      <c r="L1280" s="91"/>
      <c r="M1280" s="63"/>
      <c r="N1280" s="63"/>
      <c r="O1280" s="63"/>
      <c r="P1280" s="63"/>
      <c r="Q1280" s="63"/>
      <c r="R1280" s="63"/>
      <c r="S1280" s="51">
        <f t="shared" si="536"/>
        <v>0</v>
      </c>
      <c r="T1280" s="51">
        <f t="shared" si="537"/>
        <v>0</v>
      </c>
      <c r="U1280" s="51">
        <f t="shared" si="538"/>
        <v>0</v>
      </c>
      <c r="V1280" s="51">
        <f t="shared" si="539"/>
        <v>0</v>
      </c>
      <c r="W1280" s="51">
        <f t="shared" si="540"/>
        <v>0</v>
      </c>
      <c r="X1280" s="51">
        <f t="shared" si="541"/>
        <v>0</v>
      </c>
      <c r="Y1280" s="51">
        <f t="shared" si="542"/>
        <v>0</v>
      </c>
      <c r="Z1280" s="42"/>
      <c r="AB1280" s="274" t="str">
        <f t="shared" si="531"/>
        <v>niet invulbaar</v>
      </c>
      <c r="AC1280" s="34"/>
      <c r="AD1280" s="34"/>
      <c r="AE1280" s="34"/>
      <c r="AF1280" s="86"/>
      <c r="AH1280" s="28" t="s">
        <v>245</v>
      </c>
      <c r="AI1280" s="28" t="str" cm="1">
        <f t="array" ref="AI1280">IF(AH1280="h",_xlfn.XLOOKUP(AJ1280,AJ1281:$AJ$2125,AH1281:$AH$2125,""),IF(AH1280="l",IF(AJ1279&lt;&gt;"","sub",""),""))</f>
        <v/>
      </c>
      <c r="AJ1280" s="28" t="str">
        <f t="shared" si="530"/>
        <v/>
      </c>
    </row>
    <row r="1281" spans="1:36" hidden="1" x14ac:dyDescent="0.25">
      <c r="A1281" s="59"/>
      <c r="B1281" s="59"/>
      <c r="C1281" s="63"/>
      <c r="D1281" s="65"/>
      <c r="E1281" s="51">
        <f t="shared" si="532"/>
        <v>0</v>
      </c>
      <c r="F1281" s="65"/>
      <c r="G1281" s="51">
        <f t="shared" si="533"/>
        <v>0</v>
      </c>
      <c r="H1281" s="65"/>
      <c r="I1281" s="51">
        <f t="shared" si="534"/>
        <v>0</v>
      </c>
      <c r="J1281" s="65"/>
      <c r="K1281" s="51">
        <f t="shared" si="535"/>
        <v>0</v>
      </c>
      <c r="L1281" s="91"/>
      <c r="M1281" s="63"/>
      <c r="N1281" s="63"/>
      <c r="O1281" s="63"/>
      <c r="P1281" s="63"/>
      <c r="Q1281" s="63"/>
      <c r="R1281" s="63"/>
      <c r="S1281" s="51">
        <f t="shared" si="536"/>
        <v>0</v>
      </c>
      <c r="T1281" s="51">
        <f t="shared" si="537"/>
        <v>0</v>
      </c>
      <c r="U1281" s="51">
        <f t="shared" si="538"/>
        <v>0</v>
      </c>
      <c r="V1281" s="51">
        <f t="shared" si="539"/>
        <v>0</v>
      </c>
      <c r="W1281" s="51">
        <f t="shared" si="540"/>
        <v>0</v>
      </c>
      <c r="X1281" s="51">
        <f t="shared" si="541"/>
        <v>0</v>
      </c>
      <c r="Y1281" s="51">
        <f t="shared" si="542"/>
        <v>0</v>
      </c>
      <c r="Z1281" s="42"/>
      <c r="AB1281" s="274" t="str">
        <f t="shared" si="531"/>
        <v>niet invulbaar</v>
      </c>
      <c r="AC1281" s="34"/>
      <c r="AD1281" s="34"/>
      <c r="AE1281" s="34"/>
      <c r="AF1281" s="86"/>
      <c r="AH1281" s="28" t="s">
        <v>245</v>
      </c>
      <c r="AI1281" s="28" t="str" cm="1">
        <f t="array" ref="AI1281">IF(AH1281="h",_xlfn.XLOOKUP(AJ1281,AJ1282:$AJ$2125,AH1282:$AH$2125,""),IF(AH1281="l",IF(AJ1280&lt;&gt;"","sub",""),""))</f>
        <v/>
      </c>
      <c r="AJ1281" s="28" t="str">
        <f t="shared" si="530"/>
        <v/>
      </c>
    </row>
    <row r="1282" spans="1:36" hidden="1" x14ac:dyDescent="0.25">
      <c r="A1282" s="59"/>
      <c r="B1282" s="59"/>
      <c r="C1282" s="63"/>
      <c r="D1282" s="65"/>
      <c r="E1282" s="51">
        <f t="shared" si="532"/>
        <v>0</v>
      </c>
      <c r="F1282" s="65"/>
      <c r="G1282" s="51">
        <f t="shared" si="533"/>
        <v>0</v>
      </c>
      <c r="H1282" s="65"/>
      <c r="I1282" s="51">
        <f t="shared" si="534"/>
        <v>0</v>
      </c>
      <c r="J1282" s="65"/>
      <c r="K1282" s="51">
        <f t="shared" si="535"/>
        <v>0</v>
      </c>
      <c r="L1282" s="91"/>
      <c r="M1282" s="63"/>
      <c r="N1282" s="63"/>
      <c r="O1282" s="63"/>
      <c r="P1282" s="63"/>
      <c r="Q1282" s="63"/>
      <c r="R1282" s="63"/>
      <c r="S1282" s="51">
        <f t="shared" si="536"/>
        <v>0</v>
      </c>
      <c r="T1282" s="51">
        <f t="shared" si="537"/>
        <v>0</v>
      </c>
      <c r="U1282" s="51">
        <f t="shared" si="538"/>
        <v>0</v>
      </c>
      <c r="V1282" s="51">
        <f t="shared" si="539"/>
        <v>0</v>
      </c>
      <c r="W1282" s="51">
        <f t="shared" si="540"/>
        <v>0</v>
      </c>
      <c r="X1282" s="51">
        <f t="shared" si="541"/>
        <v>0</v>
      </c>
      <c r="Y1282" s="51">
        <f t="shared" si="542"/>
        <v>0</v>
      </c>
      <c r="Z1282" s="42"/>
      <c r="AB1282" s="274" t="str">
        <f t="shared" si="531"/>
        <v>niet invulbaar</v>
      </c>
      <c r="AC1282" s="34"/>
      <c r="AD1282" s="34"/>
      <c r="AE1282" s="34"/>
      <c r="AF1282" s="86"/>
      <c r="AH1282" s="28" t="s">
        <v>245</v>
      </c>
      <c r="AI1282" s="28" t="str" cm="1">
        <f t="array" ref="AI1282">IF(AH1282="h",_xlfn.XLOOKUP(AJ1282,AJ1283:$AJ$2125,AH1283:$AH$2125,""),IF(AH1282="l",IF(AJ1281&lt;&gt;"","sub",""),""))</f>
        <v/>
      </c>
      <c r="AJ1282" s="28" t="str">
        <f t="shared" si="530"/>
        <v/>
      </c>
    </row>
    <row r="1283" spans="1:36" hidden="1" x14ac:dyDescent="0.25">
      <c r="A1283" s="59"/>
      <c r="B1283" s="59"/>
      <c r="C1283" s="63"/>
      <c r="D1283" s="65"/>
      <c r="E1283" s="51">
        <f t="shared" si="532"/>
        <v>0</v>
      </c>
      <c r="F1283" s="65"/>
      <c r="G1283" s="51">
        <f t="shared" si="533"/>
        <v>0</v>
      </c>
      <c r="H1283" s="65"/>
      <c r="I1283" s="51">
        <f t="shared" si="534"/>
        <v>0</v>
      </c>
      <c r="J1283" s="65"/>
      <c r="K1283" s="51">
        <f t="shared" si="535"/>
        <v>0</v>
      </c>
      <c r="L1283" s="91"/>
      <c r="M1283" s="63"/>
      <c r="N1283" s="63"/>
      <c r="O1283" s="63"/>
      <c r="P1283" s="63"/>
      <c r="Q1283" s="63"/>
      <c r="R1283" s="63"/>
      <c r="S1283" s="51">
        <f t="shared" si="536"/>
        <v>0</v>
      </c>
      <c r="T1283" s="51">
        <f t="shared" si="537"/>
        <v>0</v>
      </c>
      <c r="U1283" s="51">
        <f t="shared" si="538"/>
        <v>0</v>
      </c>
      <c r="V1283" s="51">
        <f t="shared" si="539"/>
        <v>0</v>
      </c>
      <c r="W1283" s="51">
        <f t="shared" si="540"/>
        <v>0</v>
      </c>
      <c r="X1283" s="51">
        <f t="shared" si="541"/>
        <v>0</v>
      </c>
      <c r="Y1283" s="51">
        <f t="shared" si="542"/>
        <v>0</v>
      </c>
      <c r="Z1283" s="42"/>
      <c r="AB1283" s="274" t="str">
        <f t="shared" si="531"/>
        <v>niet invulbaar</v>
      </c>
      <c r="AC1283" s="34"/>
      <c r="AD1283" s="34"/>
      <c r="AE1283" s="34"/>
      <c r="AF1283" s="86"/>
      <c r="AH1283" s="28" t="s">
        <v>245</v>
      </c>
      <c r="AI1283" s="28" t="str" cm="1">
        <f t="array" ref="AI1283">IF(AH1283="h",_xlfn.XLOOKUP(AJ1283,AJ1284:$AJ$2125,AH1284:$AH$2125,""),IF(AH1283="l",IF(AJ1282&lt;&gt;"","sub",""),""))</f>
        <v/>
      </c>
      <c r="AJ1283" s="28" t="str">
        <f t="shared" si="530"/>
        <v/>
      </c>
    </row>
    <row r="1284" spans="1:36" hidden="1" x14ac:dyDescent="0.25">
      <c r="A1284" s="59"/>
      <c r="B1284" s="59"/>
      <c r="C1284" s="63"/>
      <c r="D1284" s="65"/>
      <c r="E1284" s="51">
        <f t="shared" si="532"/>
        <v>0</v>
      </c>
      <c r="F1284" s="65"/>
      <c r="G1284" s="51">
        <f t="shared" si="533"/>
        <v>0</v>
      </c>
      <c r="H1284" s="65"/>
      <c r="I1284" s="51">
        <f t="shared" si="534"/>
        <v>0</v>
      </c>
      <c r="J1284" s="65"/>
      <c r="K1284" s="51">
        <f t="shared" si="535"/>
        <v>0</v>
      </c>
      <c r="L1284" s="91"/>
      <c r="M1284" s="63"/>
      <c r="N1284" s="63"/>
      <c r="O1284" s="63"/>
      <c r="P1284" s="63"/>
      <c r="Q1284" s="63"/>
      <c r="R1284" s="63"/>
      <c r="S1284" s="51">
        <f t="shared" si="536"/>
        <v>0</v>
      </c>
      <c r="T1284" s="51">
        <f t="shared" si="537"/>
        <v>0</v>
      </c>
      <c r="U1284" s="51">
        <f t="shared" si="538"/>
        <v>0</v>
      </c>
      <c r="V1284" s="51">
        <f t="shared" si="539"/>
        <v>0</v>
      </c>
      <c r="W1284" s="51">
        <f t="shared" si="540"/>
        <v>0</v>
      </c>
      <c r="X1284" s="51">
        <f t="shared" si="541"/>
        <v>0</v>
      </c>
      <c r="Y1284" s="51">
        <f t="shared" si="542"/>
        <v>0</v>
      </c>
      <c r="Z1284" s="42"/>
      <c r="AB1284" s="274" t="str">
        <f t="shared" si="531"/>
        <v>niet invulbaar</v>
      </c>
      <c r="AC1284" s="34"/>
      <c r="AD1284" s="34"/>
      <c r="AE1284" s="34"/>
      <c r="AF1284" s="86"/>
      <c r="AH1284" s="28" t="s">
        <v>245</v>
      </c>
      <c r="AI1284" s="28" t="str" cm="1">
        <f t="array" ref="AI1284">IF(AH1284="h",_xlfn.XLOOKUP(AJ1284,AJ1285:$AJ$2125,AH1285:$AH$2125,""),IF(AH1284="l",IF(AJ1283&lt;&gt;"","sub",""),""))</f>
        <v/>
      </c>
      <c r="AJ1284" s="28" t="str">
        <f t="shared" si="530"/>
        <v/>
      </c>
    </row>
    <row r="1285" spans="1:36" hidden="1" x14ac:dyDescent="0.25">
      <c r="A1285" s="59"/>
      <c r="B1285" s="59"/>
      <c r="C1285" s="63"/>
      <c r="D1285" s="65"/>
      <c r="E1285" s="51">
        <f t="shared" si="532"/>
        <v>0</v>
      </c>
      <c r="F1285" s="65"/>
      <c r="G1285" s="51">
        <f t="shared" si="533"/>
        <v>0</v>
      </c>
      <c r="H1285" s="65"/>
      <c r="I1285" s="51">
        <f t="shared" si="534"/>
        <v>0</v>
      </c>
      <c r="J1285" s="65"/>
      <c r="K1285" s="51">
        <f t="shared" si="535"/>
        <v>0</v>
      </c>
      <c r="L1285" s="91"/>
      <c r="M1285" s="63"/>
      <c r="N1285" s="63"/>
      <c r="O1285" s="63"/>
      <c r="P1285" s="63"/>
      <c r="Q1285" s="63"/>
      <c r="R1285" s="63"/>
      <c r="S1285" s="51">
        <f t="shared" si="536"/>
        <v>0</v>
      </c>
      <c r="T1285" s="51">
        <f t="shared" si="537"/>
        <v>0</v>
      </c>
      <c r="U1285" s="51">
        <f t="shared" si="538"/>
        <v>0</v>
      </c>
      <c r="V1285" s="51">
        <f t="shared" si="539"/>
        <v>0</v>
      </c>
      <c r="W1285" s="51">
        <f t="shared" si="540"/>
        <v>0</v>
      </c>
      <c r="X1285" s="51">
        <f t="shared" si="541"/>
        <v>0</v>
      </c>
      <c r="Y1285" s="51">
        <f t="shared" si="542"/>
        <v>0</v>
      </c>
      <c r="Z1285" s="42"/>
      <c r="AB1285" s="274" t="str">
        <f t="shared" si="531"/>
        <v>niet invulbaar</v>
      </c>
      <c r="AC1285" s="34"/>
      <c r="AD1285" s="34"/>
      <c r="AE1285" s="34"/>
      <c r="AF1285" s="86"/>
      <c r="AH1285" s="28" t="s">
        <v>245</v>
      </c>
      <c r="AI1285" s="28" t="str" cm="1">
        <f t="array" ref="AI1285">IF(AH1285="h",_xlfn.XLOOKUP(AJ1285,AJ1286:$AJ$2125,AH1286:$AH$2125,""),IF(AH1285="l",IF(AJ1284&lt;&gt;"","sub",""),""))</f>
        <v/>
      </c>
      <c r="AJ1285" s="28" t="str">
        <f t="shared" si="530"/>
        <v/>
      </c>
    </row>
    <row r="1286" spans="1:36" hidden="1" x14ac:dyDescent="0.25">
      <c r="A1286" s="59"/>
      <c r="B1286" s="59"/>
      <c r="C1286" s="63"/>
      <c r="D1286" s="65"/>
      <c r="E1286" s="51">
        <f t="shared" si="532"/>
        <v>0</v>
      </c>
      <c r="F1286" s="65"/>
      <c r="G1286" s="51">
        <f t="shared" si="533"/>
        <v>0</v>
      </c>
      <c r="H1286" s="65"/>
      <c r="I1286" s="51">
        <f t="shared" si="534"/>
        <v>0</v>
      </c>
      <c r="J1286" s="65"/>
      <c r="K1286" s="51">
        <f t="shared" si="535"/>
        <v>0</v>
      </c>
      <c r="L1286" s="91"/>
      <c r="M1286" s="63"/>
      <c r="N1286" s="63"/>
      <c r="O1286" s="63"/>
      <c r="P1286" s="63"/>
      <c r="Q1286" s="63"/>
      <c r="R1286" s="63"/>
      <c r="S1286" s="51">
        <f t="shared" si="536"/>
        <v>0</v>
      </c>
      <c r="T1286" s="51">
        <f t="shared" si="537"/>
        <v>0</v>
      </c>
      <c r="U1286" s="51">
        <f t="shared" si="538"/>
        <v>0</v>
      </c>
      <c r="V1286" s="51">
        <f t="shared" si="539"/>
        <v>0</v>
      </c>
      <c r="W1286" s="51">
        <f t="shared" si="540"/>
        <v>0</v>
      </c>
      <c r="X1286" s="51">
        <f t="shared" si="541"/>
        <v>0</v>
      </c>
      <c r="Y1286" s="51">
        <f t="shared" si="542"/>
        <v>0</v>
      </c>
      <c r="Z1286" s="42"/>
      <c r="AB1286" s="274" t="str">
        <f t="shared" si="531"/>
        <v>niet invulbaar</v>
      </c>
      <c r="AC1286" s="34"/>
      <c r="AD1286" s="34"/>
      <c r="AE1286" s="34"/>
      <c r="AF1286" s="86"/>
      <c r="AH1286" s="28" t="s">
        <v>245</v>
      </c>
      <c r="AI1286" s="28" t="str" cm="1">
        <f t="array" ref="AI1286">IF(AH1286="h",_xlfn.XLOOKUP(AJ1286,AJ1287:$AJ$2125,AH1287:$AH$2125,""),IF(AH1286="l",IF(AJ1285&lt;&gt;"","sub",""),""))</f>
        <v/>
      </c>
      <c r="AJ1286" s="28" t="str">
        <f t="shared" si="530"/>
        <v/>
      </c>
    </row>
    <row r="1287" spans="1:36" hidden="1" x14ac:dyDescent="0.25">
      <c r="A1287" s="59"/>
      <c r="B1287" s="59"/>
      <c r="C1287" s="63"/>
      <c r="D1287" s="65"/>
      <c r="E1287" s="51">
        <f t="shared" si="532"/>
        <v>0</v>
      </c>
      <c r="F1287" s="65"/>
      <c r="G1287" s="51">
        <f t="shared" si="533"/>
        <v>0</v>
      </c>
      <c r="H1287" s="65"/>
      <c r="I1287" s="51">
        <f t="shared" si="534"/>
        <v>0</v>
      </c>
      <c r="J1287" s="65"/>
      <c r="K1287" s="51">
        <f t="shared" si="535"/>
        <v>0</v>
      </c>
      <c r="L1287" s="91"/>
      <c r="M1287" s="63"/>
      <c r="N1287" s="63"/>
      <c r="O1287" s="63"/>
      <c r="P1287" s="63"/>
      <c r="Q1287" s="63"/>
      <c r="R1287" s="63"/>
      <c r="S1287" s="51">
        <f t="shared" si="536"/>
        <v>0</v>
      </c>
      <c r="T1287" s="51">
        <f t="shared" si="537"/>
        <v>0</v>
      </c>
      <c r="U1287" s="51">
        <f t="shared" si="538"/>
        <v>0</v>
      </c>
      <c r="V1287" s="51">
        <f t="shared" si="539"/>
        <v>0</v>
      </c>
      <c r="W1287" s="51">
        <f t="shared" si="540"/>
        <v>0</v>
      </c>
      <c r="X1287" s="51">
        <f t="shared" si="541"/>
        <v>0</v>
      </c>
      <c r="Y1287" s="51">
        <f t="shared" si="542"/>
        <v>0</v>
      </c>
      <c r="Z1287" s="42"/>
      <c r="AB1287" s="274" t="str">
        <f t="shared" si="531"/>
        <v>niet invulbaar</v>
      </c>
      <c r="AC1287" s="34"/>
      <c r="AD1287" s="34"/>
      <c r="AE1287" s="34"/>
      <c r="AF1287" s="86"/>
      <c r="AH1287" s="28" t="s">
        <v>245</v>
      </c>
      <c r="AI1287" s="28" t="str" cm="1">
        <f t="array" ref="AI1287">IF(AH1287="h",_xlfn.XLOOKUP(AJ1287,AJ1288:$AJ$2125,AH1288:$AH$2125,""),IF(AH1287="l",IF(AJ1286&lt;&gt;"","sub",""),""))</f>
        <v/>
      </c>
      <c r="AJ1287" s="28" t="str">
        <f t="shared" si="530"/>
        <v/>
      </c>
    </row>
    <row r="1288" spans="1:36" hidden="1" x14ac:dyDescent="0.25">
      <c r="A1288" s="59"/>
      <c r="B1288" s="59"/>
      <c r="C1288" s="63"/>
      <c r="D1288" s="65"/>
      <c r="E1288" s="51">
        <f t="shared" ref="E1288:E1303" si="543">B1288*D1288</f>
        <v>0</v>
      </c>
      <c r="F1288" s="65"/>
      <c r="G1288" s="51">
        <f t="shared" ref="G1288:G1303" si="544">B1288*F1288</f>
        <v>0</v>
      </c>
      <c r="H1288" s="65"/>
      <c r="I1288" s="51">
        <f t="shared" ref="I1288:I1303" si="545">B1288*H1288</f>
        <v>0</v>
      </c>
      <c r="J1288" s="65"/>
      <c r="K1288" s="51">
        <f t="shared" ref="K1288:K1303" si="546">(E1288*$J$6)+G1288+I1288+J1288</f>
        <v>0</v>
      </c>
      <c r="L1288" s="91"/>
      <c r="M1288" s="63"/>
      <c r="N1288" s="63"/>
      <c r="O1288" s="63"/>
      <c r="P1288" s="63"/>
      <c r="Q1288" s="63"/>
      <c r="R1288" s="63"/>
      <c r="S1288" s="51">
        <f t="shared" ref="S1288:S1303" si="547">IF(M1288="j",$K1288,0)</f>
        <v>0</v>
      </c>
      <c r="T1288" s="51">
        <f t="shared" ref="T1288:T1303" si="548">IF(N1288="j",$K1288,0)</f>
        <v>0</v>
      </c>
      <c r="U1288" s="51">
        <f t="shared" ref="U1288:U1303" si="549">IF(O1288="j",$K1288,0)</f>
        <v>0</v>
      </c>
      <c r="V1288" s="51">
        <f t="shared" ref="V1288:V1303" si="550">IF(P1288="j",$K1288,0)</f>
        <v>0</v>
      </c>
      <c r="W1288" s="51">
        <f t="shared" ref="W1288:W1303" si="551">IF(Q1288="j",$K1288,0)</f>
        <v>0</v>
      </c>
      <c r="X1288" s="51">
        <f t="shared" ref="X1288:X1303" si="552">IF(R1288="j",$K1288,0)</f>
        <v>0</v>
      </c>
      <c r="Y1288" s="51">
        <f t="shared" ref="Y1288:Y1303" si="553">SUM(S1288:X1288)</f>
        <v>0</v>
      </c>
      <c r="Z1288" s="42"/>
      <c r="AB1288" s="274" t="str">
        <f t="shared" si="531"/>
        <v>niet invulbaar</v>
      </c>
      <c r="AC1288" s="34"/>
      <c r="AD1288" s="34"/>
      <c r="AE1288" s="34"/>
      <c r="AF1288" s="86"/>
      <c r="AH1288" s="28" t="s">
        <v>245</v>
      </c>
      <c r="AI1288" s="28" t="str" cm="1">
        <f t="array" ref="AI1288">IF(AH1288="h",_xlfn.XLOOKUP(AJ1288,AJ1289:$AJ$2125,AH1289:$AH$2125,""),IF(AH1288="l",IF(AJ1287&lt;&gt;"","sub",""),""))</f>
        <v/>
      </c>
      <c r="AJ1288" s="28" t="str">
        <f t="shared" si="530"/>
        <v/>
      </c>
    </row>
    <row r="1289" spans="1:36" hidden="1" x14ac:dyDescent="0.25">
      <c r="A1289" s="59"/>
      <c r="B1289" s="59"/>
      <c r="C1289" s="63"/>
      <c r="D1289" s="65"/>
      <c r="E1289" s="51">
        <f t="shared" si="543"/>
        <v>0</v>
      </c>
      <c r="F1289" s="65"/>
      <c r="G1289" s="51">
        <f t="shared" si="544"/>
        <v>0</v>
      </c>
      <c r="H1289" s="65"/>
      <c r="I1289" s="51">
        <f t="shared" si="545"/>
        <v>0</v>
      </c>
      <c r="J1289" s="65"/>
      <c r="K1289" s="51">
        <f t="shared" si="546"/>
        <v>0</v>
      </c>
      <c r="L1289" s="91"/>
      <c r="M1289" s="63"/>
      <c r="N1289" s="63"/>
      <c r="O1289" s="63"/>
      <c r="P1289" s="63"/>
      <c r="Q1289" s="63"/>
      <c r="R1289" s="63"/>
      <c r="S1289" s="51">
        <f t="shared" si="547"/>
        <v>0</v>
      </c>
      <c r="T1289" s="51">
        <f t="shared" si="548"/>
        <v>0</v>
      </c>
      <c r="U1289" s="51">
        <f t="shared" si="549"/>
        <v>0</v>
      </c>
      <c r="V1289" s="51">
        <f t="shared" si="550"/>
        <v>0</v>
      </c>
      <c r="W1289" s="51">
        <f t="shared" si="551"/>
        <v>0</v>
      </c>
      <c r="X1289" s="51">
        <f t="shared" si="552"/>
        <v>0</v>
      </c>
      <c r="Y1289" s="51">
        <f t="shared" si="553"/>
        <v>0</v>
      </c>
      <c r="Z1289" s="42"/>
      <c r="AB1289" s="274" t="str">
        <f t="shared" si="531"/>
        <v>niet invulbaar</v>
      </c>
      <c r="AC1289" s="34"/>
      <c r="AD1289" s="34"/>
      <c r="AE1289" s="34"/>
      <c r="AF1289" s="86"/>
      <c r="AH1289" s="28" t="s">
        <v>245</v>
      </c>
      <c r="AI1289" s="28" t="str" cm="1">
        <f t="array" ref="AI1289">IF(AH1289="h",_xlfn.XLOOKUP(AJ1289,AJ1290:$AJ$2125,AH1290:$AH$2125,""),IF(AH1289="l",IF(AJ1288&lt;&gt;"","sub",""),""))</f>
        <v/>
      </c>
      <c r="AJ1289" s="28" t="str">
        <f t="shared" si="530"/>
        <v/>
      </c>
    </row>
    <row r="1290" spans="1:36" hidden="1" x14ac:dyDescent="0.25">
      <c r="A1290" s="59"/>
      <c r="B1290" s="59"/>
      <c r="C1290" s="63"/>
      <c r="D1290" s="65"/>
      <c r="E1290" s="51">
        <f t="shared" si="543"/>
        <v>0</v>
      </c>
      <c r="F1290" s="65"/>
      <c r="G1290" s="51">
        <f t="shared" si="544"/>
        <v>0</v>
      </c>
      <c r="H1290" s="65"/>
      <c r="I1290" s="51">
        <f t="shared" si="545"/>
        <v>0</v>
      </c>
      <c r="J1290" s="65"/>
      <c r="K1290" s="51">
        <f t="shared" si="546"/>
        <v>0</v>
      </c>
      <c r="L1290" s="91"/>
      <c r="M1290" s="63"/>
      <c r="N1290" s="63"/>
      <c r="O1290" s="63"/>
      <c r="P1290" s="63"/>
      <c r="Q1290" s="63"/>
      <c r="R1290" s="63"/>
      <c r="S1290" s="51">
        <f t="shared" si="547"/>
        <v>0</v>
      </c>
      <c r="T1290" s="51">
        <f t="shared" si="548"/>
        <v>0</v>
      </c>
      <c r="U1290" s="51">
        <f t="shared" si="549"/>
        <v>0</v>
      </c>
      <c r="V1290" s="51">
        <f t="shared" si="550"/>
        <v>0</v>
      </c>
      <c r="W1290" s="51">
        <f t="shared" si="551"/>
        <v>0</v>
      </c>
      <c r="X1290" s="51">
        <f t="shared" si="552"/>
        <v>0</v>
      </c>
      <c r="Y1290" s="51">
        <f t="shared" si="553"/>
        <v>0</v>
      </c>
      <c r="Z1290" s="42"/>
      <c r="AB1290" s="274" t="str">
        <f t="shared" si="531"/>
        <v>niet invulbaar</v>
      </c>
      <c r="AC1290" s="34"/>
      <c r="AD1290" s="34"/>
      <c r="AE1290" s="34"/>
      <c r="AF1290" s="86"/>
      <c r="AH1290" s="28" t="s">
        <v>245</v>
      </c>
      <c r="AI1290" s="28" t="str" cm="1">
        <f t="array" ref="AI1290">IF(AH1290="h",_xlfn.XLOOKUP(AJ1290,AJ1291:$AJ$2125,AH1291:$AH$2125,""),IF(AH1290="l",IF(AJ1289&lt;&gt;"","sub",""),""))</f>
        <v/>
      </c>
      <c r="AJ1290" s="28" t="str">
        <f t="shared" si="530"/>
        <v/>
      </c>
    </row>
    <row r="1291" spans="1:36" hidden="1" x14ac:dyDescent="0.25">
      <c r="A1291" s="59"/>
      <c r="B1291" s="59"/>
      <c r="C1291" s="63"/>
      <c r="D1291" s="65"/>
      <c r="E1291" s="51">
        <f t="shared" si="543"/>
        <v>0</v>
      </c>
      <c r="F1291" s="65"/>
      <c r="G1291" s="51">
        <f t="shared" si="544"/>
        <v>0</v>
      </c>
      <c r="H1291" s="65"/>
      <c r="I1291" s="51">
        <f t="shared" si="545"/>
        <v>0</v>
      </c>
      <c r="J1291" s="65"/>
      <c r="K1291" s="51">
        <f t="shared" si="546"/>
        <v>0</v>
      </c>
      <c r="L1291" s="91"/>
      <c r="M1291" s="63"/>
      <c r="N1291" s="63"/>
      <c r="O1291" s="63"/>
      <c r="P1291" s="63"/>
      <c r="Q1291" s="63"/>
      <c r="R1291" s="63"/>
      <c r="S1291" s="51">
        <f t="shared" si="547"/>
        <v>0</v>
      </c>
      <c r="T1291" s="51">
        <f t="shared" si="548"/>
        <v>0</v>
      </c>
      <c r="U1291" s="51">
        <f t="shared" si="549"/>
        <v>0</v>
      </c>
      <c r="V1291" s="51">
        <f t="shared" si="550"/>
        <v>0</v>
      </c>
      <c r="W1291" s="51">
        <f t="shared" si="551"/>
        <v>0</v>
      </c>
      <c r="X1291" s="51">
        <f t="shared" si="552"/>
        <v>0</v>
      </c>
      <c r="Y1291" s="51">
        <f t="shared" si="553"/>
        <v>0</v>
      </c>
      <c r="Z1291" s="42"/>
      <c r="AB1291" s="274" t="str">
        <f t="shared" si="531"/>
        <v>niet invulbaar</v>
      </c>
      <c r="AC1291" s="34"/>
      <c r="AD1291" s="34"/>
      <c r="AE1291" s="34"/>
      <c r="AF1291" s="86"/>
      <c r="AH1291" s="28" t="s">
        <v>245</v>
      </c>
      <c r="AI1291" s="28" t="str" cm="1">
        <f t="array" ref="AI1291">IF(AH1291="h",_xlfn.XLOOKUP(AJ1291,AJ1292:$AJ$2125,AH1292:$AH$2125,""),IF(AH1291="l",IF(AJ1290&lt;&gt;"","sub",""),""))</f>
        <v/>
      </c>
      <c r="AJ1291" s="28" t="str">
        <f t="shared" ref="AJ1291:AJ1354" si="554">IF(AH1291="h",LEFT(A1291,2),IF(SUM(B1291:Y1291)&gt;0,IF(AH1291="sub",RIGHT(A1291,2),""),""))</f>
        <v/>
      </c>
    </row>
    <row r="1292" spans="1:36" hidden="1" x14ac:dyDescent="0.25">
      <c r="A1292" s="59"/>
      <c r="B1292" s="59"/>
      <c r="C1292" s="63"/>
      <c r="D1292" s="65"/>
      <c r="E1292" s="51">
        <f t="shared" si="543"/>
        <v>0</v>
      </c>
      <c r="F1292" s="65"/>
      <c r="G1292" s="51">
        <f t="shared" si="544"/>
        <v>0</v>
      </c>
      <c r="H1292" s="65"/>
      <c r="I1292" s="51">
        <f t="shared" si="545"/>
        <v>0</v>
      </c>
      <c r="J1292" s="65"/>
      <c r="K1292" s="51">
        <f t="shared" si="546"/>
        <v>0</v>
      </c>
      <c r="L1292" s="91"/>
      <c r="M1292" s="63"/>
      <c r="N1292" s="63"/>
      <c r="O1292" s="63"/>
      <c r="P1292" s="63"/>
      <c r="Q1292" s="63"/>
      <c r="R1292" s="63"/>
      <c r="S1292" s="51">
        <f t="shared" si="547"/>
        <v>0</v>
      </c>
      <c r="T1292" s="51">
        <f t="shared" si="548"/>
        <v>0</v>
      </c>
      <c r="U1292" s="51">
        <f t="shared" si="549"/>
        <v>0</v>
      </c>
      <c r="V1292" s="51">
        <f t="shared" si="550"/>
        <v>0</v>
      </c>
      <c r="W1292" s="51">
        <f t="shared" si="551"/>
        <v>0</v>
      </c>
      <c r="X1292" s="51">
        <f t="shared" si="552"/>
        <v>0</v>
      </c>
      <c r="Y1292" s="51">
        <f t="shared" si="553"/>
        <v>0</v>
      </c>
      <c r="Z1292" s="42"/>
      <c r="AB1292" s="274" t="str">
        <f t="shared" ref="AB1292:AB1355" si="555">IF(AH1292="uit","niet invulbaar",IF(AH1292="staart","niet leeg",IF(OR(AH1292="h",AH1292="l"),IF(AI1292="sub","niet leeg","leeg"),IF(OR(AND(A1292="",Y1292=""),SUM(B1292:Y1292)=0),"leeg","niet leeg"))))</f>
        <v>niet invulbaar</v>
      </c>
      <c r="AC1292" s="34"/>
      <c r="AD1292" s="34"/>
      <c r="AE1292" s="34"/>
      <c r="AF1292" s="86"/>
      <c r="AH1292" s="28" t="s">
        <v>245</v>
      </c>
      <c r="AI1292" s="28" t="str" cm="1">
        <f t="array" ref="AI1292">IF(AH1292="h",_xlfn.XLOOKUP(AJ1292,AJ1293:$AJ$2125,AH1293:$AH$2125,""),IF(AH1292="l",IF(AJ1291&lt;&gt;"","sub",""),""))</f>
        <v/>
      </c>
      <c r="AJ1292" s="28" t="str">
        <f t="shared" si="554"/>
        <v/>
      </c>
    </row>
    <row r="1293" spans="1:36" hidden="1" x14ac:dyDescent="0.25">
      <c r="A1293" s="59"/>
      <c r="B1293" s="59"/>
      <c r="C1293" s="63"/>
      <c r="D1293" s="65"/>
      <c r="E1293" s="51">
        <f t="shared" si="543"/>
        <v>0</v>
      </c>
      <c r="F1293" s="65"/>
      <c r="G1293" s="51">
        <f t="shared" si="544"/>
        <v>0</v>
      </c>
      <c r="H1293" s="65"/>
      <c r="I1293" s="51">
        <f t="shared" si="545"/>
        <v>0</v>
      </c>
      <c r="J1293" s="65"/>
      <c r="K1293" s="51">
        <f t="shared" si="546"/>
        <v>0</v>
      </c>
      <c r="L1293" s="91"/>
      <c r="M1293" s="63"/>
      <c r="N1293" s="63"/>
      <c r="O1293" s="63"/>
      <c r="P1293" s="63"/>
      <c r="Q1293" s="63"/>
      <c r="R1293" s="63"/>
      <c r="S1293" s="51">
        <f t="shared" si="547"/>
        <v>0</v>
      </c>
      <c r="T1293" s="51">
        <f t="shared" si="548"/>
        <v>0</v>
      </c>
      <c r="U1293" s="51">
        <f t="shared" si="549"/>
        <v>0</v>
      </c>
      <c r="V1293" s="51">
        <f t="shared" si="550"/>
        <v>0</v>
      </c>
      <c r="W1293" s="51">
        <f t="shared" si="551"/>
        <v>0</v>
      </c>
      <c r="X1293" s="51">
        <f t="shared" si="552"/>
        <v>0</v>
      </c>
      <c r="Y1293" s="51">
        <f t="shared" si="553"/>
        <v>0</v>
      </c>
      <c r="Z1293" s="42"/>
      <c r="AB1293" s="274" t="str">
        <f t="shared" si="555"/>
        <v>niet invulbaar</v>
      </c>
      <c r="AC1293" s="34"/>
      <c r="AD1293" s="34"/>
      <c r="AE1293" s="34"/>
      <c r="AF1293" s="86"/>
      <c r="AH1293" s="28" t="s">
        <v>245</v>
      </c>
      <c r="AI1293" s="28" t="str" cm="1">
        <f t="array" ref="AI1293">IF(AH1293="h",_xlfn.XLOOKUP(AJ1293,AJ1294:$AJ$2125,AH1294:$AH$2125,""),IF(AH1293="l",IF(AJ1292&lt;&gt;"","sub",""),""))</f>
        <v/>
      </c>
      <c r="AJ1293" s="28" t="str">
        <f t="shared" si="554"/>
        <v/>
      </c>
    </row>
    <row r="1294" spans="1:36" hidden="1" x14ac:dyDescent="0.25">
      <c r="A1294" s="59"/>
      <c r="B1294" s="59"/>
      <c r="C1294" s="63"/>
      <c r="D1294" s="65"/>
      <c r="E1294" s="51">
        <f t="shared" si="543"/>
        <v>0</v>
      </c>
      <c r="F1294" s="65"/>
      <c r="G1294" s="51">
        <f t="shared" si="544"/>
        <v>0</v>
      </c>
      <c r="H1294" s="65"/>
      <c r="I1294" s="51">
        <f t="shared" si="545"/>
        <v>0</v>
      </c>
      <c r="J1294" s="65"/>
      <c r="K1294" s="51">
        <f t="shared" si="546"/>
        <v>0</v>
      </c>
      <c r="L1294" s="91"/>
      <c r="M1294" s="63"/>
      <c r="N1294" s="63"/>
      <c r="O1294" s="63"/>
      <c r="P1294" s="63"/>
      <c r="Q1294" s="63"/>
      <c r="R1294" s="63"/>
      <c r="S1294" s="51">
        <f t="shared" si="547"/>
        <v>0</v>
      </c>
      <c r="T1294" s="51">
        <f t="shared" si="548"/>
        <v>0</v>
      </c>
      <c r="U1294" s="51">
        <f t="shared" si="549"/>
        <v>0</v>
      </c>
      <c r="V1294" s="51">
        <f t="shared" si="550"/>
        <v>0</v>
      </c>
      <c r="W1294" s="51">
        <f t="shared" si="551"/>
        <v>0</v>
      </c>
      <c r="X1294" s="51">
        <f t="shared" si="552"/>
        <v>0</v>
      </c>
      <c r="Y1294" s="51">
        <f t="shared" si="553"/>
        <v>0</v>
      </c>
      <c r="Z1294" s="42"/>
      <c r="AB1294" s="274" t="str">
        <f t="shared" si="555"/>
        <v>niet invulbaar</v>
      </c>
      <c r="AC1294" s="34"/>
      <c r="AD1294" s="34"/>
      <c r="AE1294" s="34"/>
      <c r="AF1294" s="86"/>
      <c r="AH1294" s="28" t="s">
        <v>245</v>
      </c>
      <c r="AI1294" s="28" t="str" cm="1">
        <f t="array" ref="AI1294">IF(AH1294="h",_xlfn.XLOOKUP(AJ1294,AJ1295:$AJ$2125,AH1295:$AH$2125,""),IF(AH1294="l",IF(AJ1293&lt;&gt;"","sub",""),""))</f>
        <v/>
      </c>
      <c r="AJ1294" s="28" t="str">
        <f t="shared" si="554"/>
        <v/>
      </c>
    </row>
    <row r="1295" spans="1:36" hidden="1" x14ac:dyDescent="0.25">
      <c r="A1295" s="59"/>
      <c r="B1295" s="59"/>
      <c r="C1295" s="63"/>
      <c r="D1295" s="65"/>
      <c r="E1295" s="51">
        <f t="shared" si="543"/>
        <v>0</v>
      </c>
      <c r="F1295" s="65"/>
      <c r="G1295" s="51">
        <f t="shared" si="544"/>
        <v>0</v>
      </c>
      <c r="H1295" s="65"/>
      <c r="I1295" s="51">
        <f t="shared" si="545"/>
        <v>0</v>
      </c>
      <c r="J1295" s="65"/>
      <c r="K1295" s="51">
        <f t="shared" si="546"/>
        <v>0</v>
      </c>
      <c r="L1295" s="91"/>
      <c r="M1295" s="63"/>
      <c r="N1295" s="63"/>
      <c r="O1295" s="63"/>
      <c r="P1295" s="63"/>
      <c r="Q1295" s="63"/>
      <c r="R1295" s="63"/>
      <c r="S1295" s="51">
        <f t="shared" si="547"/>
        <v>0</v>
      </c>
      <c r="T1295" s="51">
        <f t="shared" si="548"/>
        <v>0</v>
      </c>
      <c r="U1295" s="51">
        <f t="shared" si="549"/>
        <v>0</v>
      </c>
      <c r="V1295" s="51">
        <f t="shared" si="550"/>
        <v>0</v>
      </c>
      <c r="W1295" s="51">
        <f t="shared" si="551"/>
        <v>0</v>
      </c>
      <c r="X1295" s="51">
        <f t="shared" si="552"/>
        <v>0</v>
      </c>
      <c r="Y1295" s="51">
        <f t="shared" si="553"/>
        <v>0</v>
      </c>
      <c r="Z1295" s="42"/>
      <c r="AB1295" s="274" t="str">
        <f t="shared" si="555"/>
        <v>niet invulbaar</v>
      </c>
      <c r="AC1295" s="34"/>
      <c r="AD1295" s="34"/>
      <c r="AE1295" s="34"/>
      <c r="AF1295" s="86"/>
      <c r="AH1295" s="28" t="s">
        <v>245</v>
      </c>
      <c r="AI1295" s="28" t="str" cm="1">
        <f t="array" ref="AI1295">IF(AH1295="h",_xlfn.XLOOKUP(AJ1295,AJ1296:$AJ$2125,AH1296:$AH$2125,""),IF(AH1295="l",IF(AJ1294&lt;&gt;"","sub",""),""))</f>
        <v/>
      </c>
      <c r="AJ1295" s="28" t="str">
        <f t="shared" si="554"/>
        <v/>
      </c>
    </row>
    <row r="1296" spans="1:36" hidden="1" x14ac:dyDescent="0.25">
      <c r="A1296" s="59"/>
      <c r="B1296" s="59"/>
      <c r="C1296" s="63"/>
      <c r="D1296" s="65"/>
      <c r="E1296" s="51">
        <f t="shared" si="543"/>
        <v>0</v>
      </c>
      <c r="F1296" s="65"/>
      <c r="G1296" s="51">
        <f t="shared" si="544"/>
        <v>0</v>
      </c>
      <c r="H1296" s="65"/>
      <c r="I1296" s="51">
        <f t="shared" si="545"/>
        <v>0</v>
      </c>
      <c r="J1296" s="65"/>
      <c r="K1296" s="51">
        <f t="shared" si="546"/>
        <v>0</v>
      </c>
      <c r="L1296" s="91"/>
      <c r="M1296" s="63"/>
      <c r="N1296" s="63"/>
      <c r="O1296" s="63"/>
      <c r="P1296" s="63"/>
      <c r="Q1296" s="63"/>
      <c r="R1296" s="63"/>
      <c r="S1296" s="51">
        <f t="shared" si="547"/>
        <v>0</v>
      </c>
      <c r="T1296" s="51">
        <f t="shared" si="548"/>
        <v>0</v>
      </c>
      <c r="U1296" s="51">
        <f t="shared" si="549"/>
        <v>0</v>
      </c>
      <c r="V1296" s="51">
        <f t="shared" si="550"/>
        <v>0</v>
      </c>
      <c r="W1296" s="51">
        <f t="shared" si="551"/>
        <v>0</v>
      </c>
      <c r="X1296" s="51">
        <f t="shared" si="552"/>
        <v>0</v>
      </c>
      <c r="Y1296" s="51">
        <f t="shared" si="553"/>
        <v>0</v>
      </c>
      <c r="Z1296" s="42"/>
      <c r="AB1296" s="274" t="str">
        <f t="shared" si="555"/>
        <v>niet invulbaar</v>
      </c>
      <c r="AC1296" s="34"/>
      <c r="AD1296" s="34"/>
      <c r="AE1296" s="34"/>
      <c r="AF1296" s="86"/>
      <c r="AH1296" s="28" t="s">
        <v>245</v>
      </c>
      <c r="AI1296" s="28" t="str" cm="1">
        <f t="array" ref="AI1296">IF(AH1296="h",_xlfn.XLOOKUP(AJ1296,AJ1297:$AJ$2125,AH1297:$AH$2125,""),IF(AH1296="l",IF(AJ1295&lt;&gt;"","sub",""),""))</f>
        <v/>
      </c>
      <c r="AJ1296" s="28" t="str">
        <f t="shared" si="554"/>
        <v/>
      </c>
    </row>
    <row r="1297" spans="1:36" hidden="1" x14ac:dyDescent="0.25">
      <c r="A1297" s="59"/>
      <c r="B1297" s="59"/>
      <c r="C1297" s="63"/>
      <c r="D1297" s="65"/>
      <c r="E1297" s="51">
        <f t="shared" si="543"/>
        <v>0</v>
      </c>
      <c r="F1297" s="65"/>
      <c r="G1297" s="51">
        <f t="shared" si="544"/>
        <v>0</v>
      </c>
      <c r="H1297" s="65"/>
      <c r="I1297" s="51">
        <f t="shared" si="545"/>
        <v>0</v>
      </c>
      <c r="J1297" s="65"/>
      <c r="K1297" s="51">
        <f t="shared" si="546"/>
        <v>0</v>
      </c>
      <c r="L1297" s="91"/>
      <c r="M1297" s="63"/>
      <c r="N1297" s="63"/>
      <c r="O1297" s="63"/>
      <c r="P1297" s="63"/>
      <c r="Q1297" s="63"/>
      <c r="R1297" s="63"/>
      <c r="S1297" s="51">
        <f t="shared" si="547"/>
        <v>0</v>
      </c>
      <c r="T1297" s="51">
        <f t="shared" si="548"/>
        <v>0</v>
      </c>
      <c r="U1297" s="51">
        <f t="shared" si="549"/>
        <v>0</v>
      </c>
      <c r="V1297" s="51">
        <f t="shared" si="550"/>
        <v>0</v>
      </c>
      <c r="W1297" s="51">
        <f t="shared" si="551"/>
        <v>0</v>
      </c>
      <c r="X1297" s="51">
        <f t="shared" si="552"/>
        <v>0</v>
      </c>
      <c r="Y1297" s="51">
        <f t="shared" si="553"/>
        <v>0</v>
      </c>
      <c r="Z1297" s="42"/>
      <c r="AB1297" s="274" t="str">
        <f t="shared" si="555"/>
        <v>niet invulbaar</v>
      </c>
      <c r="AC1297" s="34"/>
      <c r="AD1297" s="34"/>
      <c r="AE1297" s="34"/>
      <c r="AF1297" s="86"/>
      <c r="AH1297" s="28" t="s">
        <v>245</v>
      </c>
      <c r="AI1297" s="28" t="str" cm="1">
        <f t="array" ref="AI1297">IF(AH1297="h",_xlfn.XLOOKUP(AJ1297,AJ1298:$AJ$2125,AH1298:$AH$2125,""),IF(AH1297="l",IF(AJ1296&lt;&gt;"","sub",""),""))</f>
        <v/>
      </c>
      <c r="AJ1297" s="28" t="str">
        <f t="shared" si="554"/>
        <v/>
      </c>
    </row>
    <row r="1298" spans="1:36" hidden="1" x14ac:dyDescent="0.25">
      <c r="A1298" s="59"/>
      <c r="B1298" s="59"/>
      <c r="C1298" s="63"/>
      <c r="D1298" s="65"/>
      <c r="E1298" s="51">
        <f t="shared" si="543"/>
        <v>0</v>
      </c>
      <c r="F1298" s="65"/>
      <c r="G1298" s="51">
        <f t="shared" si="544"/>
        <v>0</v>
      </c>
      <c r="H1298" s="65"/>
      <c r="I1298" s="51">
        <f t="shared" si="545"/>
        <v>0</v>
      </c>
      <c r="J1298" s="65"/>
      <c r="K1298" s="51">
        <f t="shared" si="546"/>
        <v>0</v>
      </c>
      <c r="L1298" s="91"/>
      <c r="M1298" s="63"/>
      <c r="N1298" s="63"/>
      <c r="O1298" s="63"/>
      <c r="P1298" s="63"/>
      <c r="Q1298" s="63"/>
      <c r="R1298" s="63"/>
      <c r="S1298" s="51">
        <f t="shared" si="547"/>
        <v>0</v>
      </c>
      <c r="T1298" s="51">
        <f t="shared" si="548"/>
        <v>0</v>
      </c>
      <c r="U1298" s="51">
        <f t="shared" si="549"/>
        <v>0</v>
      </c>
      <c r="V1298" s="51">
        <f t="shared" si="550"/>
        <v>0</v>
      </c>
      <c r="W1298" s="51">
        <f t="shared" si="551"/>
        <v>0</v>
      </c>
      <c r="X1298" s="51">
        <f t="shared" si="552"/>
        <v>0</v>
      </c>
      <c r="Y1298" s="51">
        <f t="shared" si="553"/>
        <v>0</v>
      </c>
      <c r="Z1298" s="42"/>
      <c r="AB1298" s="274" t="str">
        <f t="shared" si="555"/>
        <v>niet invulbaar</v>
      </c>
      <c r="AC1298" s="34"/>
      <c r="AD1298" s="34"/>
      <c r="AE1298" s="34"/>
      <c r="AF1298" s="86"/>
      <c r="AH1298" s="28" t="s">
        <v>245</v>
      </c>
      <c r="AI1298" s="28" t="str" cm="1">
        <f t="array" ref="AI1298">IF(AH1298="h",_xlfn.XLOOKUP(AJ1298,AJ1299:$AJ$2125,AH1299:$AH$2125,""),IF(AH1298="l",IF(AJ1297&lt;&gt;"","sub",""),""))</f>
        <v/>
      </c>
      <c r="AJ1298" s="28" t="str">
        <f t="shared" si="554"/>
        <v/>
      </c>
    </row>
    <row r="1299" spans="1:36" hidden="1" x14ac:dyDescent="0.25">
      <c r="A1299" s="59"/>
      <c r="B1299" s="59"/>
      <c r="C1299" s="63"/>
      <c r="D1299" s="65"/>
      <c r="E1299" s="51">
        <f t="shared" si="543"/>
        <v>0</v>
      </c>
      <c r="F1299" s="65"/>
      <c r="G1299" s="51">
        <f t="shared" si="544"/>
        <v>0</v>
      </c>
      <c r="H1299" s="65"/>
      <c r="I1299" s="51">
        <f t="shared" si="545"/>
        <v>0</v>
      </c>
      <c r="J1299" s="65"/>
      <c r="K1299" s="51">
        <f t="shared" si="546"/>
        <v>0</v>
      </c>
      <c r="L1299" s="91"/>
      <c r="M1299" s="63"/>
      <c r="N1299" s="63"/>
      <c r="O1299" s="63"/>
      <c r="P1299" s="63"/>
      <c r="Q1299" s="63"/>
      <c r="R1299" s="63"/>
      <c r="S1299" s="51">
        <f t="shared" si="547"/>
        <v>0</v>
      </c>
      <c r="T1299" s="51">
        <f t="shared" si="548"/>
        <v>0</v>
      </c>
      <c r="U1299" s="51">
        <f t="shared" si="549"/>
        <v>0</v>
      </c>
      <c r="V1299" s="51">
        <f t="shared" si="550"/>
        <v>0</v>
      </c>
      <c r="W1299" s="51">
        <f t="shared" si="551"/>
        <v>0</v>
      </c>
      <c r="X1299" s="51">
        <f t="shared" si="552"/>
        <v>0</v>
      </c>
      <c r="Y1299" s="51">
        <f t="shared" si="553"/>
        <v>0</v>
      </c>
      <c r="Z1299" s="42"/>
      <c r="AB1299" s="274" t="str">
        <f t="shared" si="555"/>
        <v>niet invulbaar</v>
      </c>
      <c r="AC1299" s="34"/>
      <c r="AD1299" s="34"/>
      <c r="AE1299" s="34"/>
      <c r="AF1299" s="86"/>
      <c r="AH1299" s="28" t="s">
        <v>245</v>
      </c>
      <c r="AI1299" s="28" t="str" cm="1">
        <f t="array" ref="AI1299">IF(AH1299="h",_xlfn.XLOOKUP(AJ1299,AJ1300:$AJ$2125,AH1300:$AH$2125,""),IF(AH1299="l",IF(AJ1298&lt;&gt;"","sub",""),""))</f>
        <v/>
      </c>
      <c r="AJ1299" s="28" t="str">
        <f t="shared" si="554"/>
        <v/>
      </c>
    </row>
    <row r="1300" spans="1:36" hidden="1" x14ac:dyDescent="0.25">
      <c r="A1300" s="59"/>
      <c r="B1300" s="59"/>
      <c r="C1300" s="63"/>
      <c r="D1300" s="65"/>
      <c r="E1300" s="51">
        <f t="shared" si="543"/>
        <v>0</v>
      </c>
      <c r="F1300" s="65"/>
      <c r="G1300" s="51">
        <f t="shared" si="544"/>
        <v>0</v>
      </c>
      <c r="H1300" s="65"/>
      <c r="I1300" s="51">
        <f t="shared" si="545"/>
        <v>0</v>
      </c>
      <c r="J1300" s="65"/>
      <c r="K1300" s="51">
        <f t="shared" si="546"/>
        <v>0</v>
      </c>
      <c r="L1300" s="91"/>
      <c r="M1300" s="63"/>
      <c r="N1300" s="63"/>
      <c r="O1300" s="63"/>
      <c r="P1300" s="63"/>
      <c r="Q1300" s="63"/>
      <c r="R1300" s="63"/>
      <c r="S1300" s="51">
        <f t="shared" si="547"/>
        <v>0</v>
      </c>
      <c r="T1300" s="51">
        <f t="shared" si="548"/>
        <v>0</v>
      </c>
      <c r="U1300" s="51">
        <f t="shared" si="549"/>
        <v>0</v>
      </c>
      <c r="V1300" s="51">
        <f t="shared" si="550"/>
        <v>0</v>
      </c>
      <c r="W1300" s="51">
        <f t="shared" si="551"/>
        <v>0</v>
      </c>
      <c r="X1300" s="51">
        <f t="shared" si="552"/>
        <v>0</v>
      </c>
      <c r="Y1300" s="51">
        <f t="shared" si="553"/>
        <v>0</v>
      </c>
      <c r="Z1300" s="42"/>
      <c r="AB1300" s="274" t="str">
        <f t="shared" si="555"/>
        <v>niet invulbaar</v>
      </c>
      <c r="AC1300" s="34"/>
      <c r="AD1300" s="34"/>
      <c r="AE1300" s="34"/>
      <c r="AF1300" s="86"/>
      <c r="AH1300" s="28" t="s">
        <v>245</v>
      </c>
      <c r="AI1300" s="28" t="str" cm="1">
        <f t="array" ref="AI1300">IF(AH1300="h",_xlfn.XLOOKUP(AJ1300,AJ1301:$AJ$2125,AH1301:$AH$2125,""),IF(AH1300="l",IF(AJ1299&lt;&gt;"","sub",""),""))</f>
        <v/>
      </c>
      <c r="AJ1300" s="28" t="str">
        <f t="shared" si="554"/>
        <v/>
      </c>
    </row>
    <row r="1301" spans="1:36" hidden="1" x14ac:dyDescent="0.25">
      <c r="A1301" s="59"/>
      <c r="B1301" s="59"/>
      <c r="C1301" s="63"/>
      <c r="D1301" s="65"/>
      <c r="E1301" s="51">
        <f t="shared" si="543"/>
        <v>0</v>
      </c>
      <c r="F1301" s="65"/>
      <c r="G1301" s="51">
        <f t="shared" si="544"/>
        <v>0</v>
      </c>
      <c r="H1301" s="65"/>
      <c r="I1301" s="51">
        <f t="shared" si="545"/>
        <v>0</v>
      </c>
      <c r="J1301" s="65"/>
      <c r="K1301" s="51">
        <f t="shared" si="546"/>
        <v>0</v>
      </c>
      <c r="L1301" s="91"/>
      <c r="M1301" s="63"/>
      <c r="N1301" s="63"/>
      <c r="O1301" s="63"/>
      <c r="P1301" s="63"/>
      <c r="Q1301" s="63"/>
      <c r="R1301" s="63"/>
      <c r="S1301" s="51">
        <f t="shared" si="547"/>
        <v>0</v>
      </c>
      <c r="T1301" s="51">
        <f t="shared" si="548"/>
        <v>0</v>
      </c>
      <c r="U1301" s="51">
        <f t="shared" si="549"/>
        <v>0</v>
      </c>
      <c r="V1301" s="51">
        <f t="shared" si="550"/>
        <v>0</v>
      </c>
      <c r="W1301" s="51">
        <f t="shared" si="551"/>
        <v>0</v>
      </c>
      <c r="X1301" s="51">
        <f t="shared" si="552"/>
        <v>0</v>
      </c>
      <c r="Y1301" s="51">
        <f t="shared" si="553"/>
        <v>0</v>
      </c>
      <c r="Z1301" s="42"/>
      <c r="AB1301" s="274" t="str">
        <f t="shared" si="555"/>
        <v>niet invulbaar</v>
      </c>
      <c r="AC1301" s="34"/>
      <c r="AD1301" s="34"/>
      <c r="AE1301" s="34"/>
      <c r="AF1301" s="86"/>
      <c r="AH1301" s="28" t="s">
        <v>245</v>
      </c>
      <c r="AI1301" s="28" t="str" cm="1">
        <f t="array" ref="AI1301">IF(AH1301="h",_xlfn.XLOOKUP(AJ1301,AJ1302:$AJ$2125,AH1302:$AH$2125,""),IF(AH1301="l",IF(AJ1300&lt;&gt;"","sub",""),""))</f>
        <v/>
      </c>
      <c r="AJ1301" s="28" t="str">
        <f t="shared" si="554"/>
        <v/>
      </c>
    </row>
    <row r="1302" spans="1:36" hidden="1" x14ac:dyDescent="0.25">
      <c r="A1302" s="59"/>
      <c r="B1302" s="59"/>
      <c r="C1302" s="63"/>
      <c r="D1302" s="65"/>
      <c r="E1302" s="51">
        <f t="shared" si="543"/>
        <v>0</v>
      </c>
      <c r="F1302" s="65"/>
      <c r="G1302" s="51">
        <f t="shared" si="544"/>
        <v>0</v>
      </c>
      <c r="H1302" s="65"/>
      <c r="I1302" s="51">
        <f t="shared" si="545"/>
        <v>0</v>
      </c>
      <c r="J1302" s="65"/>
      <c r="K1302" s="51">
        <f t="shared" si="546"/>
        <v>0</v>
      </c>
      <c r="L1302" s="91"/>
      <c r="M1302" s="63"/>
      <c r="N1302" s="63"/>
      <c r="O1302" s="63"/>
      <c r="P1302" s="63"/>
      <c r="Q1302" s="63"/>
      <c r="R1302" s="63"/>
      <c r="S1302" s="51">
        <f t="shared" si="547"/>
        <v>0</v>
      </c>
      <c r="T1302" s="51">
        <f t="shared" si="548"/>
        <v>0</v>
      </c>
      <c r="U1302" s="51">
        <f t="shared" si="549"/>
        <v>0</v>
      </c>
      <c r="V1302" s="51">
        <f t="shared" si="550"/>
        <v>0</v>
      </c>
      <c r="W1302" s="51">
        <f t="shared" si="551"/>
        <v>0</v>
      </c>
      <c r="X1302" s="51">
        <f t="shared" si="552"/>
        <v>0</v>
      </c>
      <c r="Y1302" s="51">
        <f t="shared" si="553"/>
        <v>0</v>
      </c>
      <c r="Z1302" s="42"/>
      <c r="AB1302" s="274" t="str">
        <f t="shared" si="555"/>
        <v>niet invulbaar</v>
      </c>
      <c r="AC1302" s="34"/>
      <c r="AD1302" s="34"/>
      <c r="AE1302" s="34"/>
      <c r="AF1302" s="86"/>
      <c r="AH1302" s="28" t="s">
        <v>245</v>
      </c>
      <c r="AI1302" s="28" t="str" cm="1">
        <f t="array" ref="AI1302">IF(AH1302="h",_xlfn.XLOOKUP(AJ1302,AJ1303:$AJ$2125,AH1303:$AH$2125,""),IF(AH1302="l",IF(AJ1301&lt;&gt;"","sub",""),""))</f>
        <v/>
      </c>
      <c r="AJ1302" s="28" t="str">
        <f t="shared" si="554"/>
        <v/>
      </c>
    </row>
    <row r="1303" spans="1:36" hidden="1" x14ac:dyDescent="0.25">
      <c r="A1303" s="59"/>
      <c r="B1303" s="59"/>
      <c r="C1303" s="63"/>
      <c r="D1303" s="65"/>
      <c r="E1303" s="51">
        <f t="shared" si="543"/>
        <v>0</v>
      </c>
      <c r="F1303" s="65"/>
      <c r="G1303" s="51">
        <f t="shared" si="544"/>
        <v>0</v>
      </c>
      <c r="H1303" s="65"/>
      <c r="I1303" s="51">
        <f t="shared" si="545"/>
        <v>0</v>
      </c>
      <c r="J1303" s="65"/>
      <c r="K1303" s="51">
        <f t="shared" si="546"/>
        <v>0</v>
      </c>
      <c r="L1303" s="91"/>
      <c r="M1303" s="63"/>
      <c r="N1303" s="63"/>
      <c r="O1303" s="63"/>
      <c r="P1303" s="63"/>
      <c r="Q1303" s="63"/>
      <c r="R1303" s="63"/>
      <c r="S1303" s="51">
        <f t="shared" si="547"/>
        <v>0</v>
      </c>
      <c r="T1303" s="51">
        <f t="shared" si="548"/>
        <v>0</v>
      </c>
      <c r="U1303" s="51">
        <f t="shared" si="549"/>
        <v>0</v>
      </c>
      <c r="V1303" s="51">
        <f t="shared" si="550"/>
        <v>0</v>
      </c>
      <c r="W1303" s="51">
        <f t="shared" si="551"/>
        <v>0</v>
      </c>
      <c r="X1303" s="51">
        <f t="shared" si="552"/>
        <v>0</v>
      </c>
      <c r="Y1303" s="51">
        <f t="shared" si="553"/>
        <v>0</v>
      </c>
      <c r="Z1303" s="42"/>
      <c r="AB1303" s="274" t="str">
        <f t="shared" si="555"/>
        <v>niet invulbaar</v>
      </c>
      <c r="AC1303" s="34"/>
      <c r="AD1303" s="34"/>
      <c r="AE1303" s="34"/>
      <c r="AF1303" s="86"/>
      <c r="AH1303" s="28" t="s">
        <v>245</v>
      </c>
      <c r="AI1303" s="28" t="str" cm="1">
        <f t="array" ref="AI1303">IF(AH1303="h",_xlfn.XLOOKUP(AJ1303,AJ1304:$AJ$2125,AH1304:$AH$2125,""),IF(AH1303="l",IF(AJ1302&lt;&gt;"","sub",""),""))</f>
        <v/>
      </c>
      <c r="AJ1303" s="28" t="str">
        <f t="shared" si="554"/>
        <v/>
      </c>
    </row>
    <row r="1304" spans="1:36" hidden="1" x14ac:dyDescent="0.25">
      <c r="A1304" s="93" t="s">
        <v>124</v>
      </c>
      <c r="B1304" s="35"/>
      <c r="C1304" s="35"/>
      <c r="D1304" s="92"/>
      <c r="E1304" s="57">
        <f>SUM(E1224:E1303)</f>
        <v>0</v>
      </c>
      <c r="F1304" s="92"/>
      <c r="G1304" s="57">
        <f>SUM(G1224:G1303)</f>
        <v>0</v>
      </c>
      <c r="H1304" s="92"/>
      <c r="I1304" s="57">
        <f>SUM(I1224:I1303)</f>
        <v>0</v>
      </c>
      <c r="J1304" s="92"/>
      <c r="K1304" s="57">
        <f>SUM(K1224:K1303)</f>
        <v>0</v>
      </c>
      <c r="L1304" s="91"/>
      <c r="M1304" s="90"/>
      <c r="N1304" s="90"/>
      <c r="O1304" s="90"/>
      <c r="P1304" s="90"/>
      <c r="Q1304" s="90"/>
      <c r="R1304" s="90"/>
      <c r="S1304" s="57">
        <f t="shared" ref="S1304:Y1304" si="556">SUM(S1224:S1303)</f>
        <v>0</v>
      </c>
      <c r="T1304" s="57">
        <f t="shared" si="556"/>
        <v>0</v>
      </c>
      <c r="U1304" s="57">
        <f t="shared" si="556"/>
        <v>0</v>
      </c>
      <c r="V1304" s="57">
        <f t="shared" si="556"/>
        <v>0</v>
      </c>
      <c r="W1304" s="57">
        <f t="shared" si="556"/>
        <v>0</v>
      </c>
      <c r="X1304" s="57">
        <f t="shared" si="556"/>
        <v>0</v>
      </c>
      <c r="Y1304" s="57">
        <f t="shared" si="556"/>
        <v>0</v>
      </c>
      <c r="Z1304" s="35"/>
      <c r="AB1304" s="274" t="str">
        <f t="shared" si="555"/>
        <v>niet invulbaar</v>
      </c>
      <c r="AC1304" s="34"/>
      <c r="AD1304" s="34"/>
      <c r="AE1304" s="34"/>
      <c r="AF1304" s="86"/>
      <c r="AH1304" s="28" t="s">
        <v>245</v>
      </c>
      <c r="AI1304" s="28" t="str" cm="1">
        <f t="array" ref="AI1304">IF(AH1304="h",_xlfn.XLOOKUP(AJ1304,AJ1305:$AJ$2125,AH1305:$AH$2125,""),IF(AH1304="l",IF(AJ1303&lt;&gt;"","sub",""),""))</f>
        <v/>
      </c>
      <c r="AJ1304" s="28" t="str">
        <f t="shared" si="554"/>
        <v/>
      </c>
    </row>
    <row r="1305" spans="1:36" hidden="1" x14ac:dyDescent="0.25">
      <c r="A1305" s="59"/>
      <c r="B1305" s="59"/>
      <c r="C1305" s="59"/>
      <c r="D1305" s="65"/>
      <c r="E1305" s="59"/>
      <c r="F1305" s="65"/>
      <c r="G1305" s="65"/>
      <c r="H1305" s="65"/>
      <c r="I1305" s="65"/>
      <c r="J1305" s="65"/>
      <c r="K1305" s="65"/>
      <c r="L1305" s="91"/>
      <c r="M1305" s="63"/>
      <c r="N1305" s="63"/>
      <c r="O1305" s="63"/>
      <c r="P1305" s="63"/>
      <c r="Q1305" s="63"/>
      <c r="R1305" s="63"/>
      <c r="S1305" s="65"/>
      <c r="T1305" s="65"/>
      <c r="U1305" s="65"/>
      <c r="V1305" s="65"/>
      <c r="W1305" s="65"/>
      <c r="X1305" s="65"/>
      <c r="Y1305" s="65"/>
      <c r="Z1305" s="42"/>
      <c r="AB1305" s="274" t="str">
        <f t="shared" si="555"/>
        <v>niet invulbaar</v>
      </c>
      <c r="AC1305" s="34"/>
      <c r="AD1305" s="34"/>
      <c r="AE1305" s="34"/>
      <c r="AF1305" s="86"/>
      <c r="AH1305" s="28" t="s">
        <v>245</v>
      </c>
      <c r="AI1305" s="28" t="str" cm="1">
        <f t="array" ref="AI1305">IF(AH1305="h",_xlfn.XLOOKUP(AJ1305,AJ1306:$AJ$2125,AH1306:$AH$2125,""),IF(AH1305="l",IF(AJ1304&lt;&gt;"","sub",""),""))</f>
        <v/>
      </c>
      <c r="AJ1305" s="28" t="str">
        <f t="shared" si="554"/>
        <v/>
      </c>
    </row>
    <row r="1306" spans="1:36" hidden="1" x14ac:dyDescent="0.25">
      <c r="A1306" s="94" t="s">
        <v>52</v>
      </c>
      <c r="B1306" s="59"/>
      <c r="C1306" s="63"/>
      <c r="D1306" s="59"/>
      <c r="E1306" s="59"/>
      <c r="F1306" s="65"/>
      <c r="G1306" s="65"/>
      <c r="H1306" s="65"/>
      <c r="I1306" s="65"/>
      <c r="J1306" s="65"/>
      <c r="K1306" s="65"/>
      <c r="L1306" s="91"/>
      <c r="M1306" s="63"/>
      <c r="N1306" s="63"/>
      <c r="O1306" s="63"/>
      <c r="P1306" s="63"/>
      <c r="Q1306" s="63"/>
      <c r="R1306" s="63"/>
      <c r="S1306" s="65"/>
      <c r="T1306" s="65"/>
      <c r="U1306" s="65"/>
      <c r="V1306" s="65"/>
      <c r="W1306" s="65"/>
      <c r="X1306" s="65"/>
      <c r="Y1306" s="65"/>
      <c r="Z1306" s="42"/>
      <c r="AB1306" s="274" t="str">
        <f t="shared" si="555"/>
        <v>niet invulbaar</v>
      </c>
      <c r="AC1306" s="34"/>
      <c r="AD1306" s="34"/>
      <c r="AE1306" s="34"/>
      <c r="AF1306" s="86"/>
      <c r="AH1306" s="28" t="s">
        <v>245</v>
      </c>
      <c r="AI1306" s="28" t="str" cm="1">
        <f t="array" ref="AI1306">IF(AH1306="h",_xlfn.XLOOKUP(AJ1306,AJ1307:$AJ$2125,AH1307:$AH$2125,""),IF(AH1306="l",IF(AJ1305&lt;&gt;"","sub",""),""))</f>
        <v/>
      </c>
      <c r="AJ1306" s="28" t="str">
        <f t="shared" si="554"/>
        <v/>
      </c>
    </row>
    <row r="1307" spans="1:36" hidden="1" x14ac:dyDescent="0.25">
      <c r="A1307" s="59"/>
      <c r="B1307" s="59"/>
      <c r="C1307" s="63"/>
      <c r="D1307" s="65"/>
      <c r="E1307" s="51">
        <f t="shared" ref="E1307:E1338" si="557">B1307*D1307</f>
        <v>0</v>
      </c>
      <c r="F1307" s="65"/>
      <c r="G1307" s="51">
        <f t="shared" ref="G1307:G1338" si="558">B1307*F1307</f>
        <v>0</v>
      </c>
      <c r="H1307" s="65"/>
      <c r="I1307" s="51">
        <f t="shared" ref="I1307:I1338" si="559">B1307*H1307</f>
        <v>0</v>
      </c>
      <c r="J1307" s="65"/>
      <c r="K1307" s="51">
        <f t="shared" ref="K1307:K1338" si="560">(E1307*$J$6)+G1307+I1307+J1307</f>
        <v>0</v>
      </c>
      <c r="L1307" s="91"/>
      <c r="M1307" s="63"/>
      <c r="N1307" s="63"/>
      <c r="O1307" s="63"/>
      <c r="P1307" s="63"/>
      <c r="Q1307" s="63"/>
      <c r="R1307" s="63"/>
      <c r="S1307" s="51">
        <f t="shared" ref="S1307:S1338" si="561">IF(M1307="j",$K1307,0)</f>
        <v>0</v>
      </c>
      <c r="T1307" s="51">
        <f t="shared" ref="T1307:T1338" si="562">IF(N1307="j",$K1307,0)</f>
        <v>0</v>
      </c>
      <c r="U1307" s="51">
        <f t="shared" ref="U1307:U1338" si="563">IF(O1307="j",$K1307,0)</f>
        <v>0</v>
      </c>
      <c r="V1307" s="51">
        <f t="shared" ref="V1307:V1338" si="564">IF(P1307="j",$K1307,0)</f>
        <v>0</v>
      </c>
      <c r="W1307" s="51">
        <f t="shared" ref="W1307:W1338" si="565">IF(Q1307="j",$K1307,0)</f>
        <v>0</v>
      </c>
      <c r="X1307" s="51">
        <f t="shared" ref="X1307:X1338" si="566">IF(R1307="j",$K1307,0)</f>
        <v>0</v>
      </c>
      <c r="Y1307" s="51">
        <f t="shared" ref="Y1307:Y1338" si="567">SUM(S1307:X1307)</f>
        <v>0</v>
      </c>
      <c r="Z1307" s="42"/>
      <c r="AB1307" s="274" t="str">
        <f t="shared" si="555"/>
        <v>niet invulbaar</v>
      </c>
      <c r="AC1307" s="34"/>
      <c r="AD1307" s="34"/>
      <c r="AE1307" s="34"/>
      <c r="AF1307" s="86"/>
      <c r="AH1307" s="28" t="s">
        <v>245</v>
      </c>
      <c r="AI1307" s="28" t="str" cm="1">
        <f t="array" ref="AI1307">IF(AH1307="h",_xlfn.XLOOKUP(AJ1307,AJ1308:$AJ$2125,AH1308:$AH$2125,""),IF(AH1307="l",IF(AJ1306&lt;&gt;"","sub",""),""))</f>
        <v/>
      </c>
      <c r="AJ1307" s="28" t="str">
        <f t="shared" si="554"/>
        <v/>
      </c>
    </row>
    <row r="1308" spans="1:36" hidden="1" x14ac:dyDescent="0.25">
      <c r="A1308" s="59"/>
      <c r="B1308" s="59"/>
      <c r="C1308" s="63"/>
      <c r="D1308" s="65"/>
      <c r="E1308" s="51">
        <f t="shared" si="557"/>
        <v>0</v>
      </c>
      <c r="F1308" s="65"/>
      <c r="G1308" s="51">
        <f t="shared" si="558"/>
        <v>0</v>
      </c>
      <c r="H1308" s="65"/>
      <c r="I1308" s="51">
        <f t="shared" si="559"/>
        <v>0</v>
      </c>
      <c r="J1308" s="65"/>
      <c r="K1308" s="51">
        <f t="shared" si="560"/>
        <v>0</v>
      </c>
      <c r="L1308" s="91"/>
      <c r="M1308" s="63"/>
      <c r="N1308" s="63"/>
      <c r="O1308" s="63"/>
      <c r="P1308" s="63"/>
      <c r="Q1308" s="63"/>
      <c r="R1308" s="63"/>
      <c r="S1308" s="51">
        <f t="shared" si="561"/>
        <v>0</v>
      </c>
      <c r="T1308" s="51">
        <f t="shared" si="562"/>
        <v>0</v>
      </c>
      <c r="U1308" s="51">
        <f t="shared" si="563"/>
        <v>0</v>
      </c>
      <c r="V1308" s="51">
        <f t="shared" si="564"/>
        <v>0</v>
      </c>
      <c r="W1308" s="51">
        <f t="shared" si="565"/>
        <v>0</v>
      </c>
      <c r="X1308" s="51">
        <f t="shared" si="566"/>
        <v>0</v>
      </c>
      <c r="Y1308" s="51">
        <f t="shared" si="567"/>
        <v>0</v>
      </c>
      <c r="Z1308" s="42"/>
      <c r="AB1308" s="274" t="str">
        <f t="shared" si="555"/>
        <v>niet invulbaar</v>
      </c>
      <c r="AC1308" s="34"/>
      <c r="AD1308" s="34"/>
      <c r="AE1308" s="34"/>
      <c r="AF1308" s="86"/>
      <c r="AH1308" s="28" t="s">
        <v>245</v>
      </c>
      <c r="AI1308" s="28" t="str" cm="1">
        <f t="array" ref="AI1308">IF(AH1308="h",_xlfn.XLOOKUP(AJ1308,AJ1309:$AJ$2125,AH1309:$AH$2125,""),IF(AH1308="l",IF(AJ1307&lt;&gt;"","sub",""),""))</f>
        <v/>
      </c>
      <c r="AJ1308" s="28" t="str">
        <f t="shared" si="554"/>
        <v/>
      </c>
    </row>
    <row r="1309" spans="1:36" hidden="1" x14ac:dyDescent="0.25">
      <c r="A1309" s="59"/>
      <c r="B1309" s="59"/>
      <c r="C1309" s="63"/>
      <c r="D1309" s="65"/>
      <c r="E1309" s="51">
        <f t="shared" si="557"/>
        <v>0</v>
      </c>
      <c r="F1309" s="65"/>
      <c r="G1309" s="51">
        <f t="shared" si="558"/>
        <v>0</v>
      </c>
      <c r="H1309" s="65"/>
      <c r="I1309" s="51">
        <f t="shared" si="559"/>
        <v>0</v>
      </c>
      <c r="J1309" s="65"/>
      <c r="K1309" s="51">
        <f t="shared" si="560"/>
        <v>0</v>
      </c>
      <c r="L1309" s="91"/>
      <c r="M1309" s="63"/>
      <c r="N1309" s="63"/>
      <c r="O1309" s="63"/>
      <c r="P1309" s="63"/>
      <c r="Q1309" s="63"/>
      <c r="R1309" s="63"/>
      <c r="S1309" s="51">
        <f t="shared" si="561"/>
        <v>0</v>
      </c>
      <c r="T1309" s="51">
        <f t="shared" si="562"/>
        <v>0</v>
      </c>
      <c r="U1309" s="51">
        <f t="shared" si="563"/>
        <v>0</v>
      </c>
      <c r="V1309" s="51">
        <f t="shared" si="564"/>
        <v>0</v>
      </c>
      <c r="W1309" s="51">
        <f t="shared" si="565"/>
        <v>0</v>
      </c>
      <c r="X1309" s="51">
        <f t="shared" si="566"/>
        <v>0</v>
      </c>
      <c r="Y1309" s="51">
        <f t="shared" si="567"/>
        <v>0</v>
      </c>
      <c r="Z1309" s="42"/>
      <c r="AB1309" s="274" t="str">
        <f t="shared" si="555"/>
        <v>niet invulbaar</v>
      </c>
      <c r="AC1309" s="34"/>
      <c r="AD1309" s="34"/>
      <c r="AE1309" s="34"/>
      <c r="AF1309" s="86"/>
      <c r="AH1309" s="28" t="s">
        <v>245</v>
      </c>
      <c r="AI1309" s="28" t="str" cm="1">
        <f t="array" ref="AI1309">IF(AH1309="h",_xlfn.XLOOKUP(AJ1309,AJ1310:$AJ$2125,AH1310:$AH$2125,""),IF(AH1309="l",IF(AJ1308&lt;&gt;"","sub",""),""))</f>
        <v/>
      </c>
      <c r="AJ1309" s="28" t="str">
        <f t="shared" si="554"/>
        <v/>
      </c>
    </row>
    <row r="1310" spans="1:36" hidden="1" x14ac:dyDescent="0.25">
      <c r="A1310" s="59"/>
      <c r="B1310" s="59"/>
      <c r="C1310" s="63"/>
      <c r="D1310" s="65"/>
      <c r="E1310" s="51">
        <f t="shared" si="557"/>
        <v>0</v>
      </c>
      <c r="F1310" s="65"/>
      <c r="G1310" s="51">
        <f t="shared" si="558"/>
        <v>0</v>
      </c>
      <c r="H1310" s="65"/>
      <c r="I1310" s="51">
        <f t="shared" si="559"/>
        <v>0</v>
      </c>
      <c r="J1310" s="65"/>
      <c r="K1310" s="51">
        <f t="shared" si="560"/>
        <v>0</v>
      </c>
      <c r="L1310" s="91"/>
      <c r="M1310" s="63"/>
      <c r="N1310" s="63"/>
      <c r="O1310" s="63"/>
      <c r="P1310" s="63"/>
      <c r="Q1310" s="63"/>
      <c r="R1310" s="63"/>
      <c r="S1310" s="51">
        <f t="shared" si="561"/>
        <v>0</v>
      </c>
      <c r="T1310" s="51">
        <f t="shared" si="562"/>
        <v>0</v>
      </c>
      <c r="U1310" s="51">
        <f t="shared" si="563"/>
        <v>0</v>
      </c>
      <c r="V1310" s="51">
        <f t="shared" si="564"/>
        <v>0</v>
      </c>
      <c r="W1310" s="51">
        <f t="shared" si="565"/>
        <v>0</v>
      </c>
      <c r="X1310" s="51">
        <f t="shared" si="566"/>
        <v>0</v>
      </c>
      <c r="Y1310" s="51">
        <f t="shared" si="567"/>
        <v>0</v>
      </c>
      <c r="Z1310" s="42"/>
      <c r="AB1310" s="274" t="str">
        <f t="shared" si="555"/>
        <v>niet invulbaar</v>
      </c>
      <c r="AC1310" s="34"/>
      <c r="AD1310" s="34"/>
      <c r="AE1310" s="34"/>
      <c r="AF1310" s="86"/>
      <c r="AH1310" s="28" t="s">
        <v>245</v>
      </c>
      <c r="AI1310" s="28" t="str" cm="1">
        <f t="array" ref="AI1310">IF(AH1310="h",_xlfn.XLOOKUP(AJ1310,AJ1311:$AJ$2125,AH1311:$AH$2125,""),IF(AH1310="l",IF(AJ1309&lt;&gt;"","sub",""),""))</f>
        <v/>
      </c>
      <c r="AJ1310" s="28" t="str">
        <f t="shared" si="554"/>
        <v/>
      </c>
    </row>
    <row r="1311" spans="1:36" hidden="1" x14ac:dyDescent="0.25">
      <c r="A1311" s="59"/>
      <c r="B1311" s="59"/>
      <c r="C1311" s="63"/>
      <c r="D1311" s="65"/>
      <c r="E1311" s="51">
        <f t="shared" si="557"/>
        <v>0</v>
      </c>
      <c r="F1311" s="65"/>
      <c r="G1311" s="51">
        <f t="shared" si="558"/>
        <v>0</v>
      </c>
      <c r="H1311" s="65"/>
      <c r="I1311" s="51">
        <f t="shared" si="559"/>
        <v>0</v>
      </c>
      <c r="J1311" s="65"/>
      <c r="K1311" s="51">
        <f t="shared" si="560"/>
        <v>0</v>
      </c>
      <c r="L1311" s="91"/>
      <c r="M1311" s="63"/>
      <c r="N1311" s="63"/>
      <c r="O1311" s="63"/>
      <c r="P1311" s="63"/>
      <c r="Q1311" s="63"/>
      <c r="R1311" s="63"/>
      <c r="S1311" s="51">
        <f t="shared" si="561"/>
        <v>0</v>
      </c>
      <c r="T1311" s="51">
        <f t="shared" si="562"/>
        <v>0</v>
      </c>
      <c r="U1311" s="51">
        <f t="shared" si="563"/>
        <v>0</v>
      </c>
      <c r="V1311" s="51">
        <f t="shared" si="564"/>
        <v>0</v>
      </c>
      <c r="W1311" s="51">
        <f t="shared" si="565"/>
        <v>0</v>
      </c>
      <c r="X1311" s="51">
        <f t="shared" si="566"/>
        <v>0</v>
      </c>
      <c r="Y1311" s="51">
        <f t="shared" si="567"/>
        <v>0</v>
      </c>
      <c r="Z1311" s="42"/>
      <c r="AB1311" s="274" t="str">
        <f t="shared" si="555"/>
        <v>niet invulbaar</v>
      </c>
      <c r="AC1311" s="34"/>
      <c r="AD1311" s="34"/>
      <c r="AE1311" s="34"/>
      <c r="AF1311" s="86"/>
      <c r="AH1311" s="28" t="s">
        <v>245</v>
      </c>
      <c r="AI1311" s="28" t="str" cm="1">
        <f t="array" ref="AI1311">IF(AH1311="h",_xlfn.XLOOKUP(AJ1311,AJ1312:$AJ$2125,AH1312:$AH$2125,""),IF(AH1311="l",IF(AJ1310&lt;&gt;"","sub",""),""))</f>
        <v/>
      </c>
      <c r="AJ1311" s="28" t="str">
        <f t="shared" si="554"/>
        <v/>
      </c>
    </row>
    <row r="1312" spans="1:36" hidden="1" x14ac:dyDescent="0.25">
      <c r="A1312" s="59"/>
      <c r="B1312" s="59"/>
      <c r="C1312" s="63"/>
      <c r="D1312" s="65"/>
      <c r="E1312" s="51">
        <f t="shared" si="557"/>
        <v>0</v>
      </c>
      <c r="F1312" s="65"/>
      <c r="G1312" s="51">
        <f t="shared" si="558"/>
        <v>0</v>
      </c>
      <c r="H1312" s="65"/>
      <c r="I1312" s="51">
        <f t="shared" si="559"/>
        <v>0</v>
      </c>
      <c r="J1312" s="65"/>
      <c r="K1312" s="51">
        <f t="shared" si="560"/>
        <v>0</v>
      </c>
      <c r="L1312" s="91"/>
      <c r="M1312" s="63"/>
      <c r="N1312" s="63"/>
      <c r="O1312" s="63"/>
      <c r="P1312" s="63"/>
      <c r="Q1312" s="63"/>
      <c r="R1312" s="63"/>
      <c r="S1312" s="51">
        <f t="shared" si="561"/>
        <v>0</v>
      </c>
      <c r="T1312" s="51">
        <f t="shared" si="562"/>
        <v>0</v>
      </c>
      <c r="U1312" s="51">
        <f t="shared" si="563"/>
        <v>0</v>
      </c>
      <c r="V1312" s="51">
        <f t="shared" si="564"/>
        <v>0</v>
      </c>
      <c r="W1312" s="51">
        <f t="shared" si="565"/>
        <v>0</v>
      </c>
      <c r="X1312" s="51">
        <f t="shared" si="566"/>
        <v>0</v>
      </c>
      <c r="Y1312" s="51">
        <f t="shared" si="567"/>
        <v>0</v>
      </c>
      <c r="Z1312" s="42"/>
      <c r="AB1312" s="274" t="str">
        <f t="shared" si="555"/>
        <v>niet invulbaar</v>
      </c>
      <c r="AC1312" s="34"/>
      <c r="AD1312" s="34"/>
      <c r="AE1312" s="34"/>
      <c r="AF1312" s="86"/>
      <c r="AH1312" s="28" t="s">
        <v>245</v>
      </c>
      <c r="AI1312" s="28" t="str" cm="1">
        <f t="array" ref="AI1312">IF(AH1312="h",_xlfn.XLOOKUP(AJ1312,AJ1313:$AJ$2125,AH1313:$AH$2125,""),IF(AH1312="l",IF(AJ1311&lt;&gt;"","sub",""),""))</f>
        <v/>
      </c>
      <c r="AJ1312" s="28" t="str">
        <f t="shared" si="554"/>
        <v/>
      </c>
    </row>
    <row r="1313" spans="1:36" hidden="1" x14ac:dyDescent="0.25">
      <c r="A1313" s="59"/>
      <c r="B1313" s="59"/>
      <c r="C1313" s="63"/>
      <c r="D1313" s="65"/>
      <c r="E1313" s="51">
        <f t="shared" si="557"/>
        <v>0</v>
      </c>
      <c r="F1313" s="65"/>
      <c r="G1313" s="51">
        <f t="shared" si="558"/>
        <v>0</v>
      </c>
      <c r="H1313" s="65"/>
      <c r="I1313" s="51">
        <f t="shared" si="559"/>
        <v>0</v>
      </c>
      <c r="J1313" s="65"/>
      <c r="K1313" s="51">
        <f t="shared" si="560"/>
        <v>0</v>
      </c>
      <c r="L1313" s="91"/>
      <c r="M1313" s="63"/>
      <c r="N1313" s="63"/>
      <c r="O1313" s="63"/>
      <c r="P1313" s="63"/>
      <c r="Q1313" s="63"/>
      <c r="R1313" s="63"/>
      <c r="S1313" s="51">
        <f t="shared" si="561"/>
        <v>0</v>
      </c>
      <c r="T1313" s="51">
        <f t="shared" si="562"/>
        <v>0</v>
      </c>
      <c r="U1313" s="51">
        <f t="shared" si="563"/>
        <v>0</v>
      </c>
      <c r="V1313" s="51">
        <f t="shared" si="564"/>
        <v>0</v>
      </c>
      <c r="W1313" s="51">
        <f t="shared" si="565"/>
        <v>0</v>
      </c>
      <c r="X1313" s="51">
        <f t="shared" si="566"/>
        <v>0</v>
      </c>
      <c r="Y1313" s="51">
        <f t="shared" si="567"/>
        <v>0</v>
      </c>
      <c r="Z1313" s="42"/>
      <c r="AB1313" s="274" t="str">
        <f t="shared" si="555"/>
        <v>niet invulbaar</v>
      </c>
      <c r="AC1313" s="34"/>
      <c r="AD1313" s="34"/>
      <c r="AE1313" s="34"/>
      <c r="AF1313" s="86"/>
      <c r="AH1313" s="28" t="s">
        <v>245</v>
      </c>
      <c r="AI1313" s="28" t="str" cm="1">
        <f t="array" ref="AI1313">IF(AH1313="h",_xlfn.XLOOKUP(AJ1313,AJ1314:$AJ$2125,AH1314:$AH$2125,""),IF(AH1313="l",IF(AJ1312&lt;&gt;"","sub",""),""))</f>
        <v/>
      </c>
      <c r="AJ1313" s="28" t="str">
        <f t="shared" si="554"/>
        <v/>
      </c>
    </row>
    <row r="1314" spans="1:36" hidden="1" x14ac:dyDescent="0.25">
      <c r="A1314" s="59"/>
      <c r="B1314" s="59"/>
      <c r="C1314" s="63"/>
      <c r="D1314" s="65"/>
      <c r="E1314" s="51">
        <f t="shared" si="557"/>
        <v>0</v>
      </c>
      <c r="F1314" s="65"/>
      <c r="G1314" s="51">
        <f t="shared" si="558"/>
        <v>0</v>
      </c>
      <c r="H1314" s="65"/>
      <c r="I1314" s="51">
        <f t="shared" si="559"/>
        <v>0</v>
      </c>
      <c r="J1314" s="65"/>
      <c r="K1314" s="51">
        <f t="shared" si="560"/>
        <v>0</v>
      </c>
      <c r="L1314" s="91"/>
      <c r="M1314" s="63"/>
      <c r="N1314" s="63"/>
      <c r="O1314" s="63"/>
      <c r="P1314" s="63"/>
      <c r="Q1314" s="63"/>
      <c r="R1314" s="63"/>
      <c r="S1314" s="51">
        <f t="shared" si="561"/>
        <v>0</v>
      </c>
      <c r="T1314" s="51">
        <f t="shared" si="562"/>
        <v>0</v>
      </c>
      <c r="U1314" s="51">
        <f t="shared" si="563"/>
        <v>0</v>
      </c>
      <c r="V1314" s="51">
        <f t="shared" si="564"/>
        <v>0</v>
      </c>
      <c r="W1314" s="51">
        <f t="shared" si="565"/>
        <v>0</v>
      </c>
      <c r="X1314" s="51">
        <f t="shared" si="566"/>
        <v>0</v>
      </c>
      <c r="Y1314" s="51">
        <f t="shared" si="567"/>
        <v>0</v>
      </c>
      <c r="Z1314" s="42"/>
      <c r="AB1314" s="274" t="str">
        <f t="shared" si="555"/>
        <v>niet invulbaar</v>
      </c>
      <c r="AC1314" s="34"/>
      <c r="AD1314" s="34"/>
      <c r="AE1314" s="34"/>
      <c r="AF1314" s="86"/>
      <c r="AH1314" s="28" t="s">
        <v>245</v>
      </c>
      <c r="AI1314" s="28" t="str" cm="1">
        <f t="array" ref="AI1314">IF(AH1314="h",_xlfn.XLOOKUP(AJ1314,AJ1315:$AJ$2125,AH1315:$AH$2125,""),IF(AH1314="l",IF(AJ1313&lt;&gt;"","sub",""),""))</f>
        <v/>
      </c>
      <c r="AJ1314" s="28" t="str">
        <f t="shared" si="554"/>
        <v/>
      </c>
    </row>
    <row r="1315" spans="1:36" hidden="1" x14ac:dyDescent="0.25">
      <c r="A1315" s="59"/>
      <c r="B1315" s="59"/>
      <c r="C1315" s="63"/>
      <c r="D1315" s="65"/>
      <c r="E1315" s="51">
        <f t="shared" si="557"/>
        <v>0</v>
      </c>
      <c r="F1315" s="65"/>
      <c r="G1315" s="51">
        <f t="shared" si="558"/>
        <v>0</v>
      </c>
      <c r="H1315" s="65"/>
      <c r="I1315" s="51">
        <f t="shared" si="559"/>
        <v>0</v>
      </c>
      <c r="J1315" s="65"/>
      <c r="K1315" s="51">
        <f t="shared" si="560"/>
        <v>0</v>
      </c>
      <c r="L1315" s="91"/>
      <c r="M1315" s="63"/>
      <c r="N1315" s="63"/>
      <c r="O1315" s="63"/>
      <c r="P1315" s="63"/>
      <c r="Q1315" s="63"/>
      <c r="R1315" s="63"/>
      <c r="S1315" s="51">
        <f t="shared" si="561"/>
        <v>0</v>
      </c>
      <c r="T1315" s="51">
        <f t="shared" si="562"/>
        <v>0</v>
      </c>
      <c r="U1315" s="51">
        <f t="shared" si="563"/>
        <v>0</v>
      </c>
      <c r="V1315" s="51">
        <f t="shared" si="564"/>
        <v>0</v>
      </c>
      <c r="W1315" s="51">
        <f t="shared" si="565"/>
        <v>0</v>
      </c>
      <c r="X1315" s="51">
        <f t="shared" si="566"/>
        <v>0</v>
      </c>
      <c r="Y1315" s="51">
        <f t="shared" si="567"/>
        <v>0</v>
      </c>
      <c r="Z1315" s="42"/>
      <c r="AB1315" s="274" t="str">
        <f t="shared" si="555"/>
        <v>niet invulbaar</v>
      </c>
      <c r="AC1315" s="34"/>
      <c r="AD1315" s="34"/>
      <c r="AE1315" s="34"/>
      <c r="AF1315" s="86"/>
      <c r="AH1315" s="28" t="s">
        <v>245</v>
      </c>
      <c r="AI1315" s="28" t="str" cm="1">
        <f t="array" ref="AI1315">IF(AH1315="h",_xlfn.XLOOKUP(AJ1315,AJ1316:$AJ$2125,AH1316:$AH$2125,""),IF(AH1315="l",IF(AJ1314&lt;&gt;"","sub",""),""))</f>
        <v/>
      </c>
      <c r="AJ1315" s="28" t="str">
        <f t="shared" si="554"/>
        <v/>
      </c>
    </row>
    <row r="1316" spans="1:36" hidden="1" x14ac:dyDescent="0.25">
      <c r="A1316" s="59"/>
      <c r="B1316" s="59"/>
      <c r="C1316" s="63"/>
      <c r="D1316" s="65"/>
      <c r="E1316" s="51">
        <f t="shared" si="557"/>
        <v>0</v>
      </c>
      <c r="F1316" s="65"/>
      <c r="G1316" s="51">
        <f t="shared" si="558"/>
        <v>0</v>
      </c>
      <c r="H1316" s="65"/>
      <c r="I1316" s="51">
        <f t="shared" si="559"/>
        <v>0</v>
      </c>
      <c r="J1316" s="65"/>
      <c r="K1316" s="51">
        <f t="shared" si="560"/>
        <v>0</v>
      </c>
      <c r="L1316" s="91"/>
      <c r="M1316" s="63"/>
      <c r="N1316" s="63"/>
      <c r="O1316" s="63"/>
      <c r="P1316" s="63"/>
      <c r="Q1316" s="63"/>
      <c r="R1316" s="63"/>
      <c r="S1316" s="51">
        <f t="shared" si="561"/>
        <v>0</v>
      </c>
      <c r="T1316" s="51">
        <f t="shared" si="562"/>
        <v>0</v>
      </c>
      <c r="U1316" s="51">
        <f t="shared" si="563"/>
        <v>0</v>
      </c>
      <c r="V1316" s="51">
        <f t="shared" si="564"/>
        <v>0</v>
      </c>
      <c r="W1316" s="51">
        <f t="shared" si="565"/>
        <v>0</v>
      </c>
      <c r="X1316" s="51">
        <f t="shared" si="566"/>
        <v>0</v>
      </c>
      <c r="Y1316" s="51">
        <f t="shared" si="567"/>
        <v>0</v>
      </c>
      <c r="Z1316" s="42"/>
      <c r="AB1316" s="274" t="str">
        <f t="shared" si="555"/>
        <v>niet invulbaar</v>
      </c>
      <c r="AC1316" s="34"/>
      <c r="AD1316" s="34"/>
      <c r="AE1316" s="34"/>
      <c r="AF1316" s="86"/>
      <c r="AH1316" s="28" t="s">
        <v>245</v>
      </c>
      <c r="AI1316" s="28" t="str" cm="1">
        <f t="array" ref="AI1316">IF(AH1316="h",_xlfn.XLOOKUP(AJ1316,AJ1317:$AJ$2125,AH1317:$AH$2125,""),IF(AH1316="l",IF(AJ1315&lt;&gt;"","sub",""),""))</f>
        <v/>
      </c>
      <c r="AJ1316" s="28" t="str">
        <f t="shared" si="554"/>
        <v/>
      </c>
    </row>
    <row r="1317" spans="1:36" hidden="1" x14ac:dyDescent="0.25">
      <c r="A1317" s="59"/>
      <c r="B1317" s="59"/>
      <c r="C1317" s="63"/>
      <c r="D1317" s="65"/>
      <c r="E1317" s="51">
        <f t="shared" si="557"/>
        <v>0</v>
      </c>
      <c r="F1317" s="65"/>
      <c r="G1317" s="51">
        <f t="shared" si="558"/>
        <v>0</v>
      </c>
      <c r="H1317" s="65"/>
      <c r="I1317" s="51">
        <f t="shared" si="559"/>
        <v>0</v>
      </c>
      <c r="J1317" s="65"/>
      <c r="K1317" s="51">
        <f t="shared" si="560"/>
        <v>0</v>
      </c>
      <c r="L1317" s="91"/>
      <c r="M1317" s="63"/>
      <c r="N1317" s="63"/>
      <c r="O1317" s="63"/>
      <c r="P1317" s="63"/>
      <c r="Q1317" s="63"/>
      <c r="R1317" s="63"/>
      <c r="S1317" s="51">
        <f t="shared" si="561"/>
        <v>0</v>
      </c>
      <c r="T1317" s="51">
        <f t="shared" si="562"/>
        <v>0</v>
      </c>
      <c r="U1317" s="51">
        <f t="shared" si="563"/>
        <v>0</v>
      </c>
      <c r="V1317" s="51">
        <f t="shared" si="564"/>
        <v>0</v>
      </c>
      <c r="W1317" s="51">
        <f t="shared" si="565"/>
        <v>0</v>
      </c>
      <c r="X1317" s="51">
        <f t="shared" si="566"/>
        <v>0</v>
      </c>
      <c r="Y1317" s="51">
        <f t="shared" si="567"/>
        <v>0</v>
      </c>
      <c r="Z1317" s="42"/>
      <c r="AB1317" s="274" t="str">
        <f t="shared" si="555"/>
        <v>niet invulbaar</v>
      </c>
      <c r="AC1317" s="34"/>
      <c r="AD1317" s="34"/>
      <c r="AE1317" s="34"/>
      <c r="AF1317" s="86"/>
      <c r="AH1317" s="28" t="s">
        <v>245</v>
      </c>
      <c r="AI1317" s="28" t="str" cm="1">
        <f t="array" ref="AI1317">IF(AH1317="h",_xlfn.XLOOKUP(AJ1317,AJ1318:$AJ$2125,AH1318:$AH$2125,""),IF(AH1317="l",IF(AJ1316&lt;&gt;"","sub",""),""))</f>
        <v/>
      </c>
      <c r="AJ1317" s="28" t="str">
        <f t="shared" si="554"/>
        <v/>
      </c>
    </row>
    <row r="1318" spans="1:36" hidden="1" x14ac:dyDescent="0.25">
      <c r="A1318" s="59"/>
      <c r="B1318" s="59"/>
      <c r="C1318" s="63"/>
      <c r="D1318" s="65"/>
      <c r="E1318" s="51">
        <f t="shared" si="557"/>
        <v>0</v>
      </c>
      <c r="F1318" s="65"/>
      <c r="G1318" s="51">
        <f t="shared" si="558"/>
        <v>0</v>
      </c>
      <c r="H1318" s="65"/>
      <c r="I1318" s="51">
        <f t="shared" si="559"/>
        <v>0</v>
      </c>
      <c r="J1318" s="65"/>
      <c r="K1318" s="51">
        <f t="shared" si="560"/>
        <v>0</v>
      </c>
      <c r="L1318" s="91"/>
      <c r="M1318" s="63"/>
      <c r="N1318" s="63"/>
      <c r="O1318" s="63"/>
      <c r="P1318" s="63"/>
      <c r="Q1318" s="63"/>
      <c r="R1318" s="63"/>
      <c r="S1318" s="51">
        <f t="shared" si="561"/>
        <v>0</v>
      </c>
      <c r="T1318" s="51">
        <f t="shared" si="562"/>
        <v>0</v>
      </c>
      <c r="U1318" s="51">
        <f t="shared" si="563"/>
        <v>0</v>
      </c>
      <c r="V1318" s="51">
        <f t="shared" si="564"/>
        <v>0</v>
      </c>
      <c r="W1318" s="51">
        <f t="shared" si="565"/>
        <v>0</v>
      </c>
      <c r="X1318" s="51">
        <f t="shared" si="566"/>
        <v>0</v>
      </c>
      <c r="Y1318" s="51">
        <f t="shared" si="567"/>
        <v>0</v>
      </c>
      <c r="Z1318" s="42"/>
      <c r="AB1318" s="274" t="str">
        <f t="shared" si="555"/>
        <v>niet invulbaar</v>
      </c>
      <c r="AC1318" s="34"/>
      <c r="AD1318" s="34"/>
      <c r="AE1318" s="34"/>
      <c r="AF1318" s="86"/>
      <c r="AH1318" s="28" t="s">
        <v>245</v>
      </c>
      <c r="AI1318" s="28" t="str" cm="1">
        <f t="array" ref="AI1318">IF(AH1318="h",_xlfn.XLOOKUP(AJ1318,AJ1319:$AJ$2125,AH1319:$AH$2125,""),IF(AH1318="l",IF(AJ1317&lt;&gt;"","sub",""),""))</f>
        <v/>
      </c>
      <c r="AJ1318" s="28" t="str">
        <f t="shared" si="554"/>
        <v/>
      </c>
    </row>
    <row r="1319" spans="1:36" hidden="1" x14ac:dyDescent="0.25">
      <c r="A1319" s="59"/>
      <c r="B1319" s="59"/>
      <c r="C1319" s="63"/>
      <c r="D1319" s="65"/>
      <c r="E1319" s="51">
        <f t="shared" si="557"/>
        <v>0</v>
      </c>
      <c r="F1319" s="65"/>
      <c r="G1319" s="51">
        <f t="shared" si="558"/>
        <v>0</v>
      </c>
      <c r="H1319" s="65"/>
      <c r="I1319" s="51">
        <f t="shared" si="559"/>
        <v>0</v>
      </c>
      <c r="J1319" s="65"/>
      <c r="K1319" s="51">
        <f t="shared" si="560"/>
        <v>0</v>
      </c>
      <c r="L1319" s="91"/>
      <c r="M1319" s="63"/>
      <c r="N1319" s="63"/>
      <c r="O1319" s="63"/>
      <c r="P1319" s="63"/>
      <c r="Q1319" s="63"/>
      <c r="R1319" s="63"/>
      <c r="S1319" s="51">
        <f t="shared" si="561"/>
        <v>0</v>
      </c>
      <c r="T1319" s="51">
        <f t="shared" si="562"/>
        <v>0</v>
      </c>
      <c r="U1319" s="51">
        <f t="shared" si="563"/>
        <v>0</v>
      </c>
      <c r="V1319" s="51">
        <f t="shared" si="564"/>
        <v>0</v>
      </c>
      <c r="W1319" s="51">
        <f t="shared" si="565"/>
        <v>0</v>
      </c>
      <c r="X1319" s="51">
        <f t="shared" si="566"/>
        <v>0</v>
      </c>
      <c r="Y1319" s="51">
        <f t="shared" si="567"/>
        <v>0</v>
      </c>
      <c r="Z1319" s="42"/>
      <c r="AB1319" s="274" t="str">
        <f t="shared" si="555"/>
        <v>niet invulbaar</v>
      </c>
      <c r="AC1319" s="34"/>
      <c r="AD1319" s="34"/>
      <c r="AE1319" s="34"/>
      <c r="AF1319" s="86"/>
      <c r="AH1319" s="28" t="s">
        <v>245</v>
      </c>
      <c r="AI1319" s="28" t="str" cm="1">
        <f t="array" ref="AI1319">IF(AH1319="h",_xlfn.XLOOKUP(AJ1319,AJ1320:$AJ$2125,AH1320:$AH$2125,""),IF(AH1319="l",IF(AJ1318&lt;&gt;"","sub",""),""))</f>
        <v/>
      </c>
      <c r="AJ1319" s="28" t="str">
        <f t="shared" si="554"/>
        <v/>
      </c>
    </row>
    <row r="1320" spans="1:36" hidden="1" x14ac:dyDescent="0.25">
      <c r="A1320" s="59"/>
      <c r="B1320" s="59"/>
      <c r="C1320" s="63"/>
      <c r="D1320" s="65"/>
      <c r="E1320" s="51">
        <f t="shared" si="557"/>
        <v>0</v>
      </c>
      <c r="F1320" s="65"/>
      <c r="G1320" s="51">
        <f t="shared" si="558"/>
        <v>0</v>
      </c>
      <c r="H1320" s="65"/>
      <c r="I1320" s="51">
        <f t="shared" si="559"/>
        <v>0</v>
      </c>
      <c r="J1320" s="65"/>
      <c r="K1320" s="51">
        <f t="shared" si="560"/>
        <v>0</v>
      </c>
      <c r="L1320" s="91"/>
      <c r="M1320" s="63"/>
      <c r="N1320" s="63"/>
      <c r="O1320" s="63"/>
      <c r="P1320" s="63"/>
      <c r="Q1320" s="63"/>
      <c r="R1320" s="63"/>
      <c r="S1320" s="51">
        <f t="shared" si="561"/>
        <v>0</v>
      </c>
      <c r="T1320" s="51">
        <f t="shared" si="562"/>
        <v>0</v>
      </c>
      <c r="U1320" s="51">
        <f t="shared" si="563"/>
        <v>0</v>
      </c>
      <c r="V1320" s="51">
        <f t="shared" si="564"/>
        <v>0</v>
      </c>
      <c r="W1320" s="51">
        <f t="shared" si="565"/>
        <v>0</v>
      </c>
      <c r="X1320" s="51">
        <f t="shared" si="566"/>
        <v>0</v>
      </c>
      <c r="Y1320" s="51">
        <f t="shared" si="567"/>
        <v>0</v>
      </c>
      <c r="Z1320" s="42"/>
      <c r="AB1320" s="274" t="str">
        <f t="shared" si="555"/>
        <v>niet invulbaar</v>
      </c>
      <c r="AC1320" s="34"/>
      <c r="AD1320" s="34"/>
      <c r="AE1320" s="34"/>
      <c r="AF1320" s="86"/>
      <c r="AH1320" s="28" t="s">
        <v>245</v>
      </c>
      <c r="AI1320" s="28" t="str" cm="1">
        <f t="array" ref="AI1320">IF(AH1320="h",_xlfn.XLOOKUP(AJ1320,AJ1321:$AJ$2125,AH1321:$AH$2125,""),IF(AH1320="l",IF(AJ1319&lt;&gt;"","sub",""),""))</f>
        <v/>
      </c>
      <c r="AJ1320" s="28" t="str">
        <f t="shared" si="554"/>
        <v/>
      </c>
    </row>
    <row r="1321" spans="1:36" hidden="1" x14ac:dyDescent="0.25">
      <c r="A1321" s="59"/>
      <c r="B1321" s="59"/>
      <c r="C1321" s="63"/>
      <c r="D1321" s="65"/>
      <c r="E1321" s="51">
        <f t="shared" si="557"/>
        <v>0</v>
      </c>
      <c r="F1321" s="65"/>
      <c r="G1321" s="51">
        <f t="shared" si="558"/>
        <v>0</v>
      </c>
      <c r="H1321" s="65"/>
      <c r="I1321" s="51">
        <f t="shared" si="559"/>
        <v>0</v>
      </c>
      <c r="J1321" s="65"/>
      <c r="K1321" s="51">
        <f t="shared" si="560"/>
        <v>0</v>
      </c>
      <c r="L1321" s="91"/>
      <c r="M1321" s="63"/>
      <c r="N1321" s="63"/>
      <c r="O1321" s="63"/>
      <c r="P1321" s="63"/>
      <c r="Q1321" s="63"/>
      <c r="R1321" s="63"/>
      <c r="S1321" s="51">
        <f t="shared" si="561"/>
        <v>0</v>
      </c>
      <c r="T1321" s="51">
        <f t="shared" si="562"/>
        <v>0</v>
      </c>
      <c r="U1321" s="51">
        <f t="shared" si="563"/>
        <v>0</v>
      </c>
      <c r="V1321" s="51">
        <f t="shared" si="564"/>
        <v>0</v>
      </c>
      <c r="W1321" s="51">
        <f t="shared" si="565"/>
        <v>0</v>
      </c>
      <c r="X1321" s="51">
        <f t="shared" si="566"/>
        <v>0</v>
      </c>
      <c r="Y1321" s="51">
        <f t="shared" si="567"/>
        <v>0</v>
      </c>
      <c r="Z1321" s="42"/>
      <c r="AB1321" s="274" t="str">
        <f t="shared" si="555"/>
        <v>niet invulbaar</v>
      </c>
      <c r="AC1321" s="34"/>
      <c r="AD1321" s="34"/>
      <c r="AE1321" s="34"/>
      <c r="AF1321" s="86"/>
      <c r="AH1321" s="28" t="s">
        <v>245</v>
      </c>
      <c r="AI1321" s="28" t="str" cm="1">
        <f t="array" ref="AI1321">IF(AH1321="h",_xlfn.XLOOKUP(AJ1321,AJ1322:$AJ$2125,AH1322:$AH$2125,""),IF(AH1321="l",IF(AJ1320&lt;&gt;"","sub",""),""))</f>
        <v/>
      </c>
      <c r="AJ1321" s="28" t="str">
        <f t="shared" si="554"/>
        <v/>
      </c>
    </row>
    <row r="1322" spans="1:36" hidden="1" x14ac:dyDescent="0.25">
      <c r="A1322" s="59"/>
      <c r="B1322" s="59"/>
      <c r="C1322" s="63"/>
      <c r="D1322" s="65"/>
      <c r="E1322" s="51">
        <f t="shared" si="557"/>
        <v>0</v>
      </c>
      <c r="F1322" s="65"/>
      <c r="G1322" s="51">
        <f t="shared" si="558"/>
        <v>0</v>
      </c>
      <c r="H1322" s="65"/>
      <c r="I1322" s="51">
        <f t="shared" si="559"/>
        <v>0</v>
      </c>
      <c r="J1322" s="65"/>
      <c r="K1322" s="51">
        <f t="shared" si="560"/>
        <v>0</v>
      </c>
      <c r="L1322" s="91"/>
      <c r="M1322" s="63"/>
      <c r="N1322" s="63"/>
      <c r="O1322" s="63"/>
      <c r="P1322" s="63"/>
      <c r="Q1322" s="63"/>
      <c r="R1322" s="63"/>
      <c r="S1322" s="51">
        <f t="shared" si="561"/>
        <v>0</v>
      </c>
      <c r="T1322" s="51">
        <f t="shared" si="562"/>
        <v>0</v>
      </c>
      <c r="U1322" s="51">
        <f t="shared" si="563"/>
        <v>0</v>
      </c>
      <c r="V1322" s="51">
        <f t="shared" si="564"/>
        <v>0</v>
      </c>
      <c r="W1322" s="51">
        <f t="shared" si="565"/>
        <v>0</v>
      </c>
      <c r="X1322" s="51">
        <f t="shared" si="566"/>
        <v>0</v>
      </c>
      <c r="Y1322" s="51">
        <f t="shared" si="567"/>
        <v>0</v>
      </c>
      <c r="Z1322" s="42"/>
      <c r="AB1322" s="274" t="str">
        <f t="shared" si="555"/>
        <v>niet invulbaar</v>
      </c>
      <c r="AC1322" s="34"/>
      <c r="AD1322" s="34"/>
      <c r="AE1322" s="34"/>
      <c r="AF1322" s="86"/>
      <c r="AH1322" s="28" t="s">
        <v>245</v>
      </c>
      <c r="AI1322" s="28" t="str" cm="1">
        <f t="array" ref="AI1322">IF(AH1322="h",_xlfn.XLOOKUP(AJ1322,AJ1323:$AJ$2125,AH1323:$AH$2125,""),IF(AH1322="l",IF(AJ1321&lt;&gt;"","sub",""),""))</f>
        <v/>
      </c>
      <c r="AJ1322" s="28" t="str">
        <f t="shared" si="554"/>
        <v/>
      </c>
    </row>
    <row r="1323" spans="1:36" hidden="1" x14ac:dyDescent="0.25">
      <c r="A1323" s="59"/>
      <c r="B1323" s="59"/>
      <c r="C1323" s="63"/>
      <c r="D1323" s="65"/>
      <c r="E1323" s="51">
        <f t="shared" si="557"/>
        <v>0</v>
      </c>
      <c r="F1323" s="65"/>
      <c r="G1323" s="51">
        <f t="shared" si="558"/>
        <v>0</v>
      </c>
      <c r="H1323" s="65"/>
      <c r="I1323" s="51">
        <f t="shared" si="559"/>
        <v>0</v>
      </c>
      <c r="J1323" s="65"/>
      <c r="K1323" s="51">
        <f t="shared" si="560"/>
        <v>0</v>
      </c>
      <c r="L1323" s="91"/>
      <c r="M1323" s="63"/>
      <c r="N1323" s="63"/>
      <c r="O1323" s="63"/>
      <c r="P1323" s="63"/>
      <c r="Q1323" s="63"/>
      <c r="R1323" s="63"/>
      <c r="S1323" s="51">
        <f t="shared" si="561"/>
        <v>0</v>
      </c>
      <c r="T1323" s="51">
        <f t="shared" si="562"/>
        <v>0</v>
      </c>
      <c r="U1323" s="51">
        <f t="shared" si="563"/>
        <v>0</v>
      </c>
      <c r="V1323" s="51">
        <f t="shared" si="564"/>
        <v>0</v>
      </c>
      <c r="W1323" s="51">
        <f t="shared" si="565"/>
        <v>0</v>
      </c>
      <c r="X1323" s="51">
        <f t="shared" si="566"/>
        <v>0</v>
      </c>
      <c r="Y1323" s="51">
        <f t="shared" si="567"/>
        <v>0</v>
      </c>
      <c r="Z1323" s="42"/>
      <c r="AB1323" s="274" t="str">
        <f t="shared" si="555"/>
        <v>niet invulbaar</v>
      </c>
      <c r="AC1323" s="34"/>
      <c r="AD1323" s="34"/>
      <c r="AE1323" s="34"/>
      <c r="AF1323" s="86"/>
      <c r="AH1323" s="28" t="s">
        <v>245</v>
      </c>
      <c r="AI1323" s="28" t="str" cm="1">
        <f t="array" ref="AI1323">IF(AH1323="h",_xlfn.XLOOKUP(AJ1323,AJ1324:$AJ$2125,AH1324:$AH$2125,""),IF(AH1323="l",IF(AJ1322&lt;&gt;"","sub",""),""))</f>
        <v/>
      </c>
      <c r="AJ1323" s="28" t="str">
        <f t="shared" si="554"/>
        <v/>
      </c>
    </row>
    <row r="1324" spans="1:36" hidden="1" x14ac:dyDescent="0.25">
      <c r="A1324" s="59"/>
      <c r="B1324" s="59"/>
      <c r="C1324" s="63"/>
      <c r="D1324" s="65"/>
      <c r="E1324" s="51">
        <f t="shared" si="557"/>
        <v>0</v>
      </c>
      <c r="F1324" s="65"/>
      <c r="G1324" s="51">
        <f t="shared" si="558"/>
        <v>0</v>
      </c>
      <c r="H1324" s="65"/>
      <c r="I1324" s="51">
        <f t="shared" si="559"/>
        <v>0</v>
      </c>
      <c r="J1324" s="65"/>
      <c r="K1324" s="51">
        <f t="shared" si="560"/>
        <v>0</v>
      </c>
      <c r="L1324" s="91"/>
      <c r="M1324" s="63"/>
      <c r="N1324" s="63"/>
      <c r="O1324" s="63"/>
      <c r="P1324" s="63"/>
      <c r="Q1324" s="63"/>
      <c r="R1324" s="63"/>
      <c r="S1324" s="51">
        <f t="shared" si="561"/>
        <v>0</v>
      </c>
      <c r="T1324" s="51">
        <f t="shared" si="562"/>
        <v>0</v>
      </c>
      <c r="U1324" s="51">
        <f t="shared" si="563"/>
        <v>0</v>
      </c>
      <c r="V1324" s="51">
        <f t="shared" si="564"/>
        <v>0</v>
      </c>
      <c r="W1324" s="51">
        <f t="shared" si="565"/>
        <v>0</v>
      </c>
      <c r="X1324" s="51">
        <f t="shared" si="566"/>
        <v>0</v>
      </c>
      <c r="Y1324" s="51">
        <f t="shared" si="567"/>
        <v>0</v>
      </c>
      <c r="Z1324" s="42"/>
      <c r="AB1324" s="274" t="str">
        <f t="shared" si="555"/>
        <v>niet invulbaar</v>
      </c>
      <c r="AC1324" s="34"/>
      <c r="AD1324" s="34"/>
      <c r="AE1324" s="34"/>
      <c r="AF1324" s="86"/>
      <c r="AH1324" s="28" t="s">
        <v>245</v>
      </c>
      <c r="AI1324" s="28" t="str" cm="1">
        <f t="array" ref="AI1324">IF(AH1324="h",_xlfn.XLOOKUP(AJ1324,AJ1325:$AJ$2125,AH1325:$AH$2125,""),IF(AH1324="l",IF(AJ1323&lt;&gt;"","sub",""),""))</f>
        <v/>
      </c>
      <c r="AJ1324" s="28" t="str">
        <f t="shared" si="554"/>
        <v/>
      </c>
    </row>
    <row r="1325" spans="1:36" hidden="1" x14ac:dyDescent="0.25">
      <c r="A1325" s="59"/>
      <c r="B1325" s="59"/>
      <c r="C1325" s="63"/>
      <c r="D1325" s="65"/>
      <c r="E1325" s="51">
        <f t="shared" si="557"/>
        <v>0</v>
      </c>
      <c r="F1325" s="65"/>
      <c r="G1325" s="51">
        <f t="shared" si="558"/>
        <v>0</v>
      </c>
      <c r="H1325" s="65"/>
      <c r="I1325" s="51">
        <f t="shared" si="559"/>
        <v>0</v>
      </c>
      <c r="J1325" s="65"/>
      <c r="K1325" s="51">
        <f t="shared" si="560"/>
        <v>0</v>
      </c>
      <c r="L1325" s="91"/>
      <c r="M1325" s="63"/>
      <c r="N1325" s="63"/>
      <c r="O1325" s="63"/>
      <c r="P1325" s="63"/>
      <c r="Q1325" s="63"/>
      <c r="R1325" s="63"/>
      <c r="S1325" s="51">
        <f t="shared" si="561"/>
        <v>0</v>
      </c>
      <c r="T1325" s="51">
        <f t="shared" si="562"/>
        <v>0</v>
      </c>
      <c r="U1325" s="51">
        <f t="shared" si="563"/>
        <v>0</v>
      </c>
      <c r="V1325" s="51">
        <f t="shared" si="564"/>
        <v>0</v>
      </c>
      <c r="W1325" s="51">
        <f t="shared" si="565"/>
        <v>0</v>
      </c>
      <c r="X1325" s="51">
        <f t="shared" si="566"/>
        <v>0</v>
      </c>
      <c r="Y1325" s="51">
        <f t="shared" si="567"/>
        <v>0</v>
      </c>
      <c r="Z1325" s="42"/>
      <c r="AB1325" s="274" t="str">
        <f t="shared" si="555"/>
        <v>niet invulbaar</v>
      </c>
      <c r="AC1325" s="34"/>
      <c r="AD1325" s="34"/>
      <c r="AE1325" s="34"/>
      <c r="AF1325" s="86"/>
      <c r="AH1325" s="28" t="s">
        <v>245</v>
      </c>
      <c r="AI1325" s="28" t="str" cm="1">
        <f t="array" ref="AI1325">IF(AH1325="h",_xlfn.XLOOKUP(AJ1325,AJ1326:$AJ$2125,AH1326:$AH$2125,""),IF(AH1325="l",IF(AJ1324&lt;&gt;"","sub",""),""))</f>
        <v/>
      </c>
      <c r="AJ1325" s="28" t="str">
        <f t="shared" si="554"/>
        <v/>
      </c>
    </row>
    <row r="1326" spans="1:36" hidden="1" x14ac:dyDescent="0.25">
      <c r="A1326" s="59"/>
      <c r="B1326" s="59"/>
      <c r="C1326" s="63"/>
      <c r="D1326" s="65"/>
      <c r="E1326" s="51">
        <f t="shared" si="557"/>
        <v>0</v>
      </c>
      <c r="F1326" s="65"/>
      <c r="G1326" s="51">
        <f t="shared" si="558"/>
        <v>0</v>
      </c>
      <c r="H1326" s="65"/>
      <c r="I1326" s="51">
        <f t="shared" si="559"/>
        <v>0</v>
      </c>
      <c r="J1326" s="65"/>
      <c r="K1326" s="51">
        <f t="shared" si="560"/>
        <v>0</v>
      </c>
      <c r="L1326" s="91"/>
      <c r="M1326" s="63"/>
      <c r="N1326" s="63"/>
      <c r="O1326" s="63"/>
      <c r="P1326" s="63"/>
      <c r="Q1326" s="63"/>
      <c r="R1326" s="63"/>
      <c r="S1326" s="51">
        <f t="shared" si="561"/>
        <v>0</v>
      </c>
      <c r="T1326" s="51">
        <f t="shared" si="562"/>
        <v>0</v>
      </c>
      <c r="U1326" s="51">
        <f t="shared" si="563"/>
        <v>0</v>
      </c>
      <c r="V1326" s="51">
        <f t="shared" si="564"/>
        <v>0</v>
      </c>
      <c r="W1326" s="51">
        <f t="shared" si="565"/>
        <v>0</v>
      </c>
      <c r="X1326" s="51">
        <f t="shared" si="566"/>
        <v>0</v>
      </c>
      <c r="Y1326" s="51">
        <f t="shared" si="567"/>
        <v>0</v>
      </c>
      <c r="Z1326" s="42"/>
      <c r="AB1326" s="274" t="str">
        <f t="shared" si="555"/>
        <v>niet invulbaar</v>
      </c>
      <c r="AC1326" s="34"/>
      <c r="AD1326" s="34"/>
      <c r="AE1326" s="34"/>
      <c r="AF1326" s="86"/>
      <c r="AH1326" s="28" t="s">
        <v>245</v>
      </c>
      <c r="AI1326" s="28" t="str" cm="1">
        <f t="array" ref="AI1326">IF(AH1326="h",_xlfn.XLOOKUP(AJ1326,AJ1327:$AJ$2125,AH1327:$AH$2125,""),IF(AH1326="l",IF(AJ1325&lt;&gt;"","sub",""),""))</f>
        <v/>
      </c>
      <c r="AJ1326" s="28" t="str">
        <f t="shared" si="554"/>
        <v/>
      </c>
    </row>
    <row r="1327" spans="1:36" hidden="1" x14ac:dyDescent="0.25">
      <c r="A1327" s="59"/>
      <c r="B1327" s="59"/>
      <c r="C1327" s="63"/>
      <c r="D1327" s="65"/>
      <c r="E1327" s="51">
        <f t="shared" si="557"/>
        <v>0</v>
      </c>
      <c r="F1327" s="65"/>
      <c r="G1327" s="51">
        <f t="shared" si="558"/>
        <v>0</v>
      </c>
      <c r="H1327" s="65"/>
      <c r="I1327" s="51">
        <f t="shared" si="559"/>
        <v>0</v>
      </c>
      <c r="J1327" s="65"/>
      <c r="K1327" s="51">
        <f t="shared" si="560"/>
        <v>0</v>
      </c>
      <c r="L1327" s="91"/>
      <c r="M1327" s="63"/>
      <c r="N1327" s="63"/>
      <c r="O1327" s="63"/>
      <c r="P1327" s="63"/>
      <c r="Q1327" s="63"/>
      <c r="R1327" s="63"/>
      <c r="S1327" s="51">
        <f t="shared" si="561"/>
        <v>0</v>
      </c>
      <c r="T1327" s="51">
        <f t="shared" si="562"/>
        <v>0</v>
      </c>
      <c r="U1327" s="51">
        <f t="shared" si="563"/>
        <v>0</v>
      </c>
      <c r="V1327" s="51">
        <f t="shared" si="564"/>
        <v>0</v>
      </c>
      <c r="W1327" s="51">
        <f t="shared" si="565"/>
        <v>0</v>
      </c>
      <c r="X1327" s="51">
        <f t="shared" si="566"/>
        <v>0</v>
      </c>
      <c r="Y1327" s="51">
        <f t="shared" si="567"/>
        <v>0</v>
      </c>
      <c r="Z1327" s="42"/>
      <c r="AB1327" s="274" t="str">
        <f t="shared" si="555"/>
        <v>niet invulbaar</v>
      </c>
      <c r="AC1327" s="34"/>
      <c r="AD1327" s="34"/>
      <c r="AE1327" s="34"/>
      <c r="AF1327" s="86"/>
      <c r="AH1327" s="28" t="s">
        <v>245</v>
      </c>
      <c r="AI1327" s="28" t="str" cm="1">
        <f t="array" ref="AI1327">IF(AH1327="h",_xlfn.XLOOKUP(AJ1327,AJ1328:$AJ$2125,AH1328:$AH$2125,""),IF(AH1327="l",IF(AJ1326&lt;&gt;"","sub",""),""))</f>
        <v/>
      </c>
      <c r="AJ1327" s="28" t="str">
        <f t="shared" si="554"/>
        <v/>
      </c>
    </row>
    <row r="1328" spans="1:36" hidden="1" x14ac:dyDescent="0.25">
      <c r="A1328" s="59"/>
      <c r="B1328" s="59"/>
      <c r="C1328" s="63"/>
      <c r="D1328" s="65"/>
      <c r="E1328" s="51">
        <f t="shared" si="557"/>
        <v>0</v>
      </c>
      <c r="F1328" s="65"/>
      <c r="G1328" s="51">
        <f t="shared" si="558"/>
        <v>0</v>
      </c>
      <c r="H1328" s="65"/>
      <c r="I1328" s="51">
        <f t="shared" si="559"/>
        <v>0</v>
      </c>
      <c r="J1328" s="65"/>
      <c r="K1328" s="51">
        <f t="shared" si="560"/>
        <v>0</v>
      </c>
      <c r="L1328" s="91"/>
      <c r="M1328" s="63"/>
      <c r="N1328" s="63"/>
      <c r="O1328" s="63"/>
      <c r="P1328" s="63"/>
      <c r="Q1328" s="63"/>
      <c r="R1328" s="63"/>
      <c r="S1328" s="51">
        <f t="shared" si="561"/>
        <v>0</v>
      </c>
      <c r="T1328" s="51">
        <f t="shared" si="562"/>
        <v>0</v>
      </c>
      <c r="U1328" s="51">
        <f t="shared" si="563"/>
        <v>0</v>
      </c>
      <c r="V1328" s="51">
        <f t="shared" si="564"/>
        <v>0</v>
      </c>
      <c r="W1328" s="51">
        <f t="shared" si="565"/>
        <v>0</v>
      </c>
      <c r="X1328" s="51">
        <f t="shared" si="566"/>
        <v>0</v>
      </c>
      <c r="Y1328" s="51">
        <f t="shared" si="567"/>
        <v>0</v>
      </c>
      <c r="Z1328" s="42"/>
      <c r="AB1328" s="274" t="str">
        <f t="shared" si="555"/>
        <v>niet invulbaar</v>
      </c>
      <c r="AC1328" s="34"/>
      <c r="AD1328" s="34"/>
      <c r="AE1328" s="34"/>
      <c r="AF1328" s="86"/>
      <c r="AH1328" s="28" t="s">
        <v>245</v>
      </c>
      <c r="AI1328" s="28" t="str" cm="1">
        <f t="array" ref="AI1328">IF(AH1328="h",_xlfn.XLOOKUP(AJ1328,AJ1329:$AJ$2125,AH1329:$AH$2125,""),IF(AH1328="l",IF(AJ1327&lt;&gt;"","sub",""),""))</f>
        <v/>
      </c>
      <c r="AJ1328" s="28" t="str">
        <f t="shared" si="554"/>
        <v/>
      </c>
    </row>
    <row r="1329" spans="1:36" hidden="1" x14ac:dyDescent="0.25">
      <c r="A1329" s="59"/>
      <c r="B1329" s="59"/>
      <c r="C1329" s="63"/>
      <c r="D1329" s="65"/>
      <c r="E1329" s="51">
        <f t="shared" si="557"/>
        <v>0</v>
      </c>
      <c r="F1329" s="65"/>
      <c r="G1329" s="51">
        <f t="shared" si="558"/>
        <v>0</v>
      </c>
      <c r="H1329" s="65"/>
      <c r="I1329" s="51">
        <f t="shared" si="559"/>
        <v>0</v>
      </c>
      <c r="J1329" s="65"/>
      <c r="K1329" s="51">
        <f t="shared" si="560"/>
        <v>0</v>
      </c>
      <c r="L1329" s="91"/>
      <c r="M1329" s="63"/>
      <c r="N1329" s="63"/>
      <c r="O1329" s="63"/>
      <c r="P1329" s="63"/>
      <c r="Q1329" s="63"/>
      <c r="R1329" s="63"/>
      <c r="S1329" s="51">
        <f t="shared" si="561"/>
        <v>0</v>
      </c>
      <c r="T1329" s="51">
        <f t="shared" si="562"/>
        <v>0</v>
      </c>
      <c r="U1329" s="51">
        <f t="shared" si="563"/>
        <v>0</v>
      </c>
      <c r="V1329" s="51">
        <f t="shared" si="564"/>
        <v>0</v>
      </c>
      <c r="W1329" s="51">
        <f t="shared" si="565"/>
        <v>0</v>
      </c>
      <c r="X1329" s="51">
        <f t="shared" si="566"/>
        <v>0</v>
      </c>
      <c r="Y1329" s="51">
        <f t="shared" si="567"/>
        <v>0</v>
      </c>
      <c r="Z1329" s="42"/>
      <c r="AB1329" s="274" t="str">
        <f t="shared" si="555"/>
        <v>niet invulbaar</v>
      </c>
      <c r="AC1329" s="34"/>
      <c r="AD1329" s="34"/>
      <c r="AE1329" s="34"/>
      <c r="AF1329" s="86"/>
      <c r="AH1329" s="28" t="s">
        <v>245</v>
      </c>
      <c r="AI1329" s="28" t="str" cm="1">
        <f t="array" ref="AI1329">IF(AH1329="h",_xlfn.XLOOKUP(AJ1329,AJ1330:$AJ$2125,AH1330:$AH$2125,""),IF(AH1329="l",IF(AJ1328&lt;&gt;"","sub",""),""))</f>
        <v/>
      </c>
      <c r="AJ1329" s="28" t="str">
        <f t="shared" si="554"/>
        <v/>
      </c>
    </row>
    <row r="1330" spans="1:36" hidden="1" x14ac:dyDescent="0.25">
      <c r="A1330" s="59"/>
      <c r="B1330" s="59"/>
      <c r="C1330" s="63"/>
      <c r="D1330" s="65"/>
      <c r="E1330" s="51">
        <f t="shared" si="557"/>
        <v>0</v>
      </c>
      <c r="F1330" s="65"/>
      <c r="G1330" s="51">
        <f t="shared" si="558"/>
        <v>0</v>
      </c>
      <c r="H1330" s="65"/>
      <c r="I1330" s="51">
        <f t="shared" si="559"/>
        <v>0</v>
      </c>
      <c r="J1330" s="65"/>
      <c r="K1330" s="51">
        <f t="shared" si="560"/>
        <v>0</v>
      </c>
      <c r="L1330" s="91"/>
      <c r="M1330" s="63"/>
      <c r="N1330" s="63"/>
      <c r="O1330" s="63"/>
      <c r="P1330" s="63"/>
      <c r="Q1330" s="63"/>
      <c r="R1330" s="63"/>
      <c r="S1330" s="51">
        <f t="shared" si="561"/>
        <v>0</v>
      </c>
      <c r="T1330" s="51">
        <f t="shared" si="562"/>
        <v>0</v>
      </c>
      <c r="U1330" s="51">
        <f t="shared" si="563"/>
        <v>0</v>
      </c>
      <c r="V1330" s="51">
        <f t="shared" si="564"/>
        <v>0</v>
      </c>
      <c r="W1330" s="51">
        <f t="shared" si="565"/>
        <v>0</v>
      </c>
      <c r="X1330" s="51">
        <f t="shared" si="566"/>
        <v>0</v>
      </c>
      <c r="Y1330" s="51">
        <f t="shared" si="567"/>
        <v>0</v>
      </c>
      <c r="Z1330" s="42"/>
      <c r="AB1330" s="274" t="str">
        <f t="shared" si="555"/>
        <v>niet invulbaar</v>
      </c>
      <c r="AC1330" s="34"/>
      <c r="AD1330" s="34"/>
      <c r="AE1330" s="34"/>
      <c r="AF1330" s="86"/>
      <c r="AH1330" s="28" t="s">
        <v>245</v>
      </c>
      <c r="AI1330" s="28" t="str" cm="1">
        <f t="array" ref="AI1330">IF(AH1330="h",_xlfn.XLOOKUP(AJ1330,AJ1331:$AJ$2125,AH1331:$AH$2125,""),IF(AH1330="l",IF(AJ1329&lt;&gt;"","sub",""),""))</f>
        <v/>
      </c>
      <c r="AJ1330" s="28" t="str">
        <f t="shared" si="554"/>
        <v/>
      </c>
    </row>
    <row r="1331" spans="1:36" hidden="1" x14ac:dyDescent="0.25">
      <c r="A1331" s="59"/>
      <c r="B1331" s="59"/>
      <c r="C1331" s="63"/>
      <c r="D1331" s="65"/>
      <c r="E1331" s="51">
        <f t="shared" si="557"/>
        <v>0</v>
      </c>
      <c r="F1331" s="65"/>
      <c r="G1331" s="51">
        <f t="shared" si="558"/>
        <v>0</v>
      </c>
      <c r="H1331" s="65"/>
      <c r="I1331" s="51">
        <f t="shared" si="559"/>
        <v>0</v>
      </c>
      <c r="J1331" s="65"/>
      <c r="K1331" s="51">
        <f t="shared" si="560"/>
        <v>0</v>
      </c>
      <c r="L1331" s="91"/>
      <c r="M1331" s="63"/>
      <c r="N1331" s="63"/>
      <c r="O1331" s="63"/>
      <c r="P1331" s="63"/>
      <c r="Q1331" s="63"/>
      <c r="R1331" s="63"/>
      <c r="S1331" s="51">
        <f t="shared" si="561"/>
        <v>0</v>
      </c>
      <c r="T1331" s="51">
        <f t="shared" si="562"/>
        <v>0</v>
      </c>
      <c r="U1331" s="51">
        <f t="shared" si="563"/>
        <v>0</v>
      </c>
      <c r="V1331" s="51">
        <f t="shared" si="564"/>
        <v>0</v>
      </c>
      <c r="W1331" s="51">
        <f t="shared" si="565"/>
        <v>0</v>
      </c>
      <c r="X1331" s="51">
        <f t="shared" si="566"/>
        <v>0</v>
      </c>
      <c r="Y1331" s="51">
        <f t="shared" si="567"/>
        <v>0</v>
      </c>
      <c r="Z1331" s="42"/>
      <c r="AB1331" s="274" t="str">
        <f t="shared" si="555"/>
        <v>niet invulbaar</v>
      </c>
      <c r="AC1331" s="34"/>
      <c r="AD1331" s="34"/>
      <c r="AE1331" s="34"/>
      <c r="AF1331" s="86"/>
      <c r="AH1331" s="28" t="s">
        <v>245</v>
      </c>
      <c r="AI1331" s="28" t="str" cm="1">
        <f t="array" ref="AI1331">IF(AH1331="h",_xlfn.XLOOKUP(AJ1331,AJ1332:$AJ$2125,AH1332:$AH$2125,""),IF(AH1331="l",IF(AJ1330&lt;&gt;"","sub",""),""))</f>
        <v/>
      </c>
      <c r="AJ1331" s="28" t="str">
        <f t="shared" si="554"/>
        <v/>
      </c>
    </row>
    <row r="1332" spans="1:36" hidden="1" x14ac:dyDescent="0.25">
      <c r="A1332" s="59"/>
      <c r="B1332" s="59"/>
      <c r="C1332" s="63"/>
      <c r="D1332" s="65"/>
      <c r="E1332" s="51">
        <f t="shared" si="557"/>
        <v>0</v>
      </c>
      <c r="F1332" s="65"/>
      <c r="G1332" s="51">
        <f t="shared" si="558"/>
        <v>0</v>
      </c>
      <c r="H1332" s="65"/>
      <c r="I1332" s="51">
        <f t="shared" si="559"/>
        <v>0</v>
      </c>
      <c r="J1332" s="65"/>
      <c r="K1332" s="51">
        <f t="shared" si="560"/>
        <v>0</v>
      </c>
      <c r="L1332" s="91"/>
      <c r="M1332" s="63"/>
      <c r="N1332" s="63"/>
      <c r="O1332" s="63"/>
      <c r="P1332" s="63"/>
      <c r="Q1332" s="63"/>
      <c r="R1332" s="63"/>
      <c r="S1332" s="51">
        <f t="shared" si="561"/>
        <v>0</v>
      </c>
      <c r="T1332" s="51">
        <f t="shared" si="562"/>
        <v>0</v>
      </c>
      <c r="U1332" s="51">
        <f t="shared" si="563"/>
        <v>0</v>
      </c>
      <c r="V1332" s="51">
        <f t="shared" si="564"/>
        <v>0</v>
      </c>
      <c r="W1332" s="51">
        <f t="shared" si="565"/>
        <v>0</v>
      </c>
      <c r="X1332" s="51">
        <f t="shared" si="566"/>
        <v>0</v>
      </c>
      <c r="Y1332" s="51">
        <f t="shared" si="567"/>
        <v>0</v>
      </c>
      <c r="Z1332" s="42"/>
      <c r="AB1332" s="274" t="str">
        <f t="shared" si="555"/>
        <v>niet invulbaar</v>
      </c>
      <c r="AC1332" s="34"/>
      <c r="AD1332" s="34"/>
      <c r="AE1332" s="34"/>
      <c r="AF1332" s="86"/>
      <c r="AH1332" s="28" t="s">
        <v>245</v>
      </c>
      <c r="AI1332" s="28" t="str" cm="1">
        <f t="array" ref="AI1332">IF(AH1332="h",_xlfn.XLOOKUP(AJ1332,AJ1333:$AJ$2125,AH1333:$AH$2125,""),IF(AH1332="l",IF(AJ1331&lt;&gt;"","sub",""),""))</f>
        <v/>
      </c>
      <c r="AJ1332" s="28" t="str">
        <f t="shared" si="554"/>
        <v/>
      </c>
    </row>
    <row r="1333" spans="1:36" hidden="1" x14ac:dyDescent="0.25">
      <c r="A1333" s="59"/>
      <c r="B1333" s="59"/>
      <c r="C1333" s="63"/>
      <c r="D1333" s="65"/>
      <c r="E1333" s="51">
        <f t="shared" si="557"/>
        <v>0</v>
      </c>
      <c r="F1333" s="65"/>
      <c r="G1333" s="51">
        <f t="shared" si="558"/>
        <v>0</v>
      </c>
      <c r="H1333" s="65"/>
      <c r="I1333" s="51">
        <f t="shared" si="559"/>
        <v>0</v>
      </c>
      <c r="J1333" s="65"/>
      <c r="K1333" s="51">
        <f t="shared" si="560"/>
        <v>0</v>
      </c>
      <c r="L1333" s="91"/>
      <c r="M1333" s="63"/>
      <c r="N1333" s="63"/>
      <c r="O1333" s="63"/>
      <c r="P1333" s="63"/>
      <c r="Q1333" s="63"/>
      <c r="R1333" s="63"/>
      <c r="S1333" s="51">
        <f t="shared" si="561"/>
        <v>0</v>
      </c>
      <c r="T1333" s="51">
        <f t="shared" si="562"/>
        <v>0</v>
      </c>
      <c r="U1333" s="51">
        <f t="shared" si="563"/>
        <v>0</v>
      </c>
      <c r="V1333" s="51">
        <f t="shared" si="564"/>
        <v>0</v>
      </c>
      <c r="W1333" s="51">
        <f t="shared" si="565"/>
        <v>0</v>
      </c>
      <c r="X1333" s="51">
        <f t="shared" si="566"/>
        <v>0</v>
      </c>
      <c r="Y1333" s="51">
        <f t="shared" si="567"/>
        <v>0</v>
      </c>
      <c r="Z1333" s="42"/>
      <c r="AB1333" s="274" t="str">
        <f t="shared" si="555"/>
        <v>niet invulbaar</v>
      </c>
      <c r="AC1333" s="34"/>
      <c r="AD1333" s="34"/>
      <c r="AE1333" s="34"/>
      <c r="AF1333" s="86"/>
      <c r="AH1333" s="28" t="s">
        <v>245</v>
      </c>
      <c r="AI1333" s="28" t="str" cm="1">
        <f t="array" ref="AI1333">IF(AH1333="h",_xlfn.XLOOKUP(AJ1333,AJ1334:$AJ$2125,AH1334:$AH$2125,""),IF(AH1333="l",IF(AJ1332&lt;&gt;"","sub",""),""))</f>
        <v/>
      </c>
      <c r="AJ1333" s="28" t="str">
        <f t="shared" si="554"/>
        <v/>
      </c>
    </row>
    <row r="1334" spans="1:36" hidden="1" x14ac:dyDescent="0.25">
      <c r="A1334" s="59"/>
      <c r="B1334" s="59"/>
      <c r="C1334" s="63"/>
      <c r="D1334" s="65"/>
      <c r="E1334" s="51">
        <f t="shared" si="557"/>
        <v>0</v>
      </c>
      <c r="F1334" s="65"/>
      <c r="G1334" s="51">
        <f t="shared" si="558"/>
        <v>0</v>
      </c>
      <c r="H1334" s="65"/>
      <c r="I1334" s="51">
        <f t="shared" si="559"/>
        <v>0</v>
      </c>
      <c r="J1334" s="65"/>
      <c r="K1334" s="51">
        <f t="shared" si="560"/>
        <v>0</v>
      </c>
      <c r="L1334" s="91"/>
      <c r="M1334" s="63"/>
      <c r="N1334" s="63"/>
      <c r="O1334" s="63"/>
      <c r="P1334" s="63"/>
      <c r="Q1334" s="63"/>
      <c r="R1334" s="63"/>
      <c r="S1334" s="51">
        <f t="shared" si="561"/>
        <v>0</v>
      </c>
      <c r="T1334" s="51">
        <f t="shared" si="562"/>
        <v>0</v>
      </c>
      <c r="U1334" s="51">
        <f t="shared" si="563"/>
        <v>0</v>
      </c>
      <c r="V1334" s="51">
        <f t="shared" si="564"/>
        <v>0</v>
      </c>
      <c r="W1334" s="51">
        <f t="shared" si="565"/>
        <v>0</v>
      </c>
      <c r="X1334" s="51">
        <f t="shared" si="566"/>
        <v>0</v>
      </c>
      <c r="Y1334" s="51">
        <f t="shared" si="567"/>
        <v>0</v>
      </c>
      <c r="Z1334" s="42"/>
      <c r="AB1334" s="274" t="str">
        <f t="shared" si="555"/>
        <v>niet invulbaar</v>
      </c>
      <c r="AC1334" s="34"/>
      <c r="AD1334" s="34"/>
      <c r="AE1334" s="34"/>
      <c r="AF1334" s="86"/>
      <c r="AH1334" s="28" t="s">
        <v>245</v>
      </c>
      <c r="AI1334" s="28" t="str" cm="1">
        <f t="array" ref="AI1334">IF(AH1334="h",_xlfn.XLOOKUP(AJ1334,AJ1335:$AJ$2125,AH1335:$AH$2125,""),IF(AH1334="l",IF(AJ1333&lt;&gt;"","sub",""),""))</f>
        <v/>
      </c>
      <c r="AJ1334" s="28" t="str">
        <f t="shared" si="554"/>
        <v/>
      </c>
    </row>
    <row r="1335" spans="1:36" hidden="1" x14ac:dyDescent="0.25">
      <c r="A1335" s="59"/>
      <c r="B1335" s="59"/>
      <c r="C1335" s="63"/>
      <c r="D1335" s="65"/>
      <c r="E1335" s="51">
        <f t="shared" si="557"/>
        <v>0</v>
      </c>
      <c r="F1335" s="65"/>
      <c r="G1335" s="51">
        <f t="shared" si="558"/>
        <v>0</v>
      </c>
      <c r="H1335" s="65"/>
      <c r="I1335" s="51">
        <f t="shared" si="559"/>
        <v>0</v>
      </c>
      <c r="J1335" s="65"/>
      <c r="K1335" s="51">
        <f t="shared" si="560"/>
        <v>0</v>
      </c>
      <c r="L1335" s="91"/>
      <c r="M1335" s="63"/>
      <c r="N1335" s="63"/>
      <c r="O1335" s="63"/>
      <c r="P1335" s="63"/>
      <c r="Q1335" s="63"/>
      <c r="R1335" s="63"/>
      <c r="S1335" s="51">
        <f t="shared" si="561"/>
        <v>0</v>
      </c>
      <c r="T1335" s="51">
        <f t="shared" si="562"/>
        <v>0</v>
      </c>
      <c r="U1335" s="51">
        <f t="shared" si="563"/>
        <v>0</v>
      </c>
      <c r="V1335" s="51">
        <f t="shared" si="564"/>
        <v>0</v>
      </c>
      <c r="W1335" s="51">
        <f t="shared" si="565"/>
        <v>0</v>
      </c>
      <c r="X1335" s="51">
        <f t="shared" si="566"/>
        <v>0</v>
      </c>
      <c r="Y1335" s="51">
        <f t="shared" si="567"/>
        <v>0</v>
      </c>
      <c r="Z1335" s="42"/>
      <c r="AB1335" s="274" t="str">
        <f t="shared" si="555"/>
        <v>niet invulbaar</v>
      </c>
      <c r="AC1335" s="34"/>
      <c r="AD1335" s="34"/>
      <c r="AE1335" s="34"/>
      <c r="AF1335" s="86"/>
      <c r="AH1335" s="28" t="s">
        <v>245</v>
      </c>
      <c r="AI1335" s="28" t="str" cm="1">
        <f t="array" ref="AI1335">IF(AH1335="h",_xlfn.XLOOKUP(AJ1335,AJ1336:$AJ$2125,AH1336:$AH$2125,""),IF(AH1335="l",IF(AJ1334&lt;&gt;"","sub",""),""))</f>
        <v/>
      </c>
      <c r="AJ1335" s="28" t="str">
        <f t="shared" si="554"/>
        <v/>
      </c>
    </row>
    <row r="1336" spans="1:36" hidden="1" x14ac:dyDescent="0.25">
      <c r="A1336" s="59"/>
      <c r="B1336" s="59"/>
      <c r="C1336" s="63"/>
      <c r="D1336" s="65"/>
      <c r="E1336" s="51">
        <f t="shared" si="557"/>
        <v>0</v>
      </c>
      <c r="F1336" s="65"/>
      <c r="G1336" s="51">
        <f t="shared" si="558"/>
        <v>0</v>
      </c>
      <c r="H1336" s="65"/>
      <c r="I1336" s="51">
        <f t="shared" si="559"/>
        <v>0</v>
      </c>
      <c r="J1336" s="65"/>
      <c r="K1336" s="51">
        <f t="shared" si="560"/>
        <v>0</v>
      </c>
      <c r="L1336" s="91"/>
      <c r="M1336" s="63"/>
      <c r="N1336" s="63"/>
      <c r="O1336" s="63"/>
      <c r="P1336" s="63"/>
      <c r="Q1336" s="63"/>
      <c r="R1336" s="63"/>
      <c r="S1336" s="51">
        <f t="shared" si="561"/>
        <v>0</v>
      </c>
      <c r="T1336" s="51">
        <f t="shared" si="562"/>
        <v>0</v>
      </c>
      <c r="U1336" s="51">
        <f t="shared" si="563"/>
        <v>0</v>
      </c>
      <c r="V1336" s="51">
        <f t="shared" si="564"/>
        <v>0</v>
      </c>
      <c r="W1336" s="51">
        <f t="shared" si="565"/>
        <v>0</v>
      </c>
      <c r="X1336" s="51">
        <f t="shared" si="566"/>
        <v>0</v>
      </c>
      <c r="Y1336" s="51">
        <f t="shared" si="567"/>
        <v>0</v>
      </c>
      <c r="Z1336" s="42"/>
      <c r="AB1336" s="274" t="str">
        <f t="shared" si="555"/>
        <v>niet invulbaar</v>
      </c>
      <c r="AC1336" s="34"/>
      <c r="AD1336" s="34"/>
      <c r="AE1336" s="34"/>
      <c r="AF1336" s="86"/>
      <c r="AH1336" s="28" t="s">
        <v>245</v>
      </c>
      <c r="AI1336" s="28" t="str" cm="1">
        <f t="array" ref="AI1336">IF(AH1336="h",_xlfn.XLOOKUP(AJ1336,AJ1337:$AJ$2125,AH1337:$AH$2125,""),IF(AH1336="l",IF(AJ1335&lt;&gt;"","sub",""),""))</f>
        <v/>
      </c>
      <c r="AJ1336" s="28" t="str">
        <f t="shared" si="554"/>
        <v/>
      </c>
    </row>
    <row r="1337" spans="1:36" hidden="1" x14ac:dyDescent="0.25">
      <c r="A1337" s="59"/>
      <c r="B1337" s="59"/>
      <c r="C1337" s="63"/>
      <c r="D1337" s="65"/>
      <c r="E1337" s="51">
        <f t="shared" si="557"/>
        <v>0</v>
      </c>
      <c r="F1337" s="65"/>
      <c r="G1337" s="51">
        <f t="shared" si="558"/>
        <v>0</v>
      </c>
      <c r="H1337" s="65"/>
      <c r="I1337" s="51">
        <f t="shared" si="559"/>
        <v>0</v>
      </c>
      <c r="J1337" s="65"/>
      <c r="K1337" s="51">
        <f t="shared" si="560"/>
        <v>0</v>
      </c>
      <c r="L1337" s="91"/>
      <c r="M1337" s="63"/>
      <c r="N1337" s="63"/>
      <c r="O1337" s="63"/>
      <c r="P1337" s="63"/>
      <c r="Q1337" s="63"/>
      <c r="R1337" s="63"/>
      <c r="S1337" s="51">
        <f t="shared" si="561"/>
        <v>0</v>
      </c>
      <c r="T1337" s="51">
        <f t="shared" si="562"/>
        <v>0</v>
      </c>
      <c r="U1337" s="51">
        <f t="shared" si="563"/>
        <v>0</v>
      </c>
      <c r="V1337" s="51">
        <f t="shared" si="564"/>
        <v>0</v>
      </c>
      <c r="W1337" s="51">
        <f t="shared" si="565"/>
        <v>0</v>
      </c>
      <c r="X1337" s="51">
        <f t="shared" si="566"/>
        <v>0</v>
      </c>
      <c r="Y1337" s="51">
        <f t="shared" si="567"/>
        <v>0</v>
      </c>
      <c r="Z1337" s="42"/>
      <c r="AB1337" s="274" t="str">
        <f t="shared" si="555"/>
        <v>niet invulbaar</v>
      </c>
      <c r="AC1337" s="34"/>
      <c r="AD1337" s="34"/>
      <c r="AE1337" s="34"/>
      <c r="AF1337" s="86"/>
      <c r="AH1337" s="28" t="s">
        <v>245</v>
      </c>
      <c r="AI1337" s="28" t="str" cm="1">
        <f t="array" ref="AI1337">IF(AH1337="h",_xlfn.XLOOKUP(AJ1337,AJ1338:$AJ$2125,AH1338:$AH$2125,""),IF(AH1337="l",IF(AJ1336&lt;&gt;"","sub",""),""))</f>
        <v/>
      </c>
      <c r="AJ1337" s="28" t="str">
        <f t="shared" si="554"/>
        <v/>
      </c>
    </row>
    <row r="1338" spans="1:36" hidden="1" x14ac:dyDescent="0.25">
      <c r="A1338" s="59"/>
      <c r="B1338" s="59"/>
      <c r="C1338" s="63"/>
      <c r="D1338" s="65"/>
      <c r="E1338" s="51">
        <f t="shared" si="557"/>
        <v>0</v>
      </c>
      <c r="F1338" s="65"/>
      <c r="G1338" s="51">
        <f t="shared" si="558"/>
        <v>0</v>
      </c>
      <c r="H1338" s="65"/>
      <c r="I1338" s="51">
        <f t="shared" si="559"/>
        <v>0</v>
      </c>
      <c r="J1338" s="65"/>
      <c r="K1338" s="51">
        <f t="shared" si="560"/>
        <v>0</v>
      </c>
      <c r="L1338" s="91"/>
      <c r="M1338" s="63"/>
      <c r="N1338" s="63"/>
      <c r="O1338" s="63"/>
      <c r="P1338" s="63"/>
      <c r="Q1338" s="63"/>
      <c r="R1338" s="63"/>
      <c r="S1338" s="51">
        <f t="shared" si="561"/>
        <v>0</v>
      </c>
      <c r="T1338" s="51">
        <f t="shared" si="562"/>
        <v>0</v>
      </c>
      <c r="U1338" s="51">
        <f t="shared" si="563"/>
        <v>0</v>
      </c>
      <c r="V1338" s="51">
        <f t="shared" si="564"/>
        <v>0</v>
      </c>
      <c r="W1338" s="51">
        <f t="shared" si="565"/>
        <v>0</v>
      </c>
      <c r="X1338" s="51">
        <f t="shared" si="566"/>
        <v>0</v>
      </c>
      <c r="Y1338" s="51">
        <f t="shared" si="567"/>
        <v>0</v>
      </c>
      <c r="Z1338" s="42"/>
      <c r="AB1338" s="274" t="str">
        <f t="shared" si="555"/>
        <v>niet invulbaar</v>
      </c>
      <c r="AC1338" s="34"/>
      <c r="AD1338" s="34"/>
      <c r="AE1338" s="34"/>
      <c r="AF1338" s="86"/>
      <c r="AH1338" s="28" t="s">
        <v>245</v>
      </c>
      <c r="AI1338" s="28" t="str" cm="1">
        <f t="array" ref="AI1338">IF(AH1338="h",_xlfn.XLOOKUP(AJ1338,AJ1339:$AJ$2125,AH1339:$AH$2125,""),IF(AH1338="l",IF(AJ1337&lt;&gt;"","sub",""),""))</f>
        <v/>
      </c>
      <c r="AJ1338" s="28" t="str">
        <f t="shared" si="554"/>
        <v/>
      </c>
    </row>
    <row r="1339" spans="1:36" hidden="1" x14ac:dyDescent="0.25">
      <c r="A1339" s="93" t="s">
        <v>125</v>
      </c>
      <c r="B1339" s="35"/>
      <c r="C1339" s="35"/>
      <c r="D1339" s="92"/>
      <c r="E1339" s="57">
        <f>SUM(E1307:E1338)</f>
        <v>0</v>
      </c>
      <c r="F1339" s="92"/>
      <c r="G1339" s="57">
        <f>SUM(G1307:G1338)</f>
        <v>0</v>
      </c>
      <c r="H1339" s="92"/>
      <c r="I1339" s="57">
        <f>SUM(I1307:I1338)</f>
        <v>0</v>
      </c>
      <c r="J1339" s="92"/>
      <c r="K1339" s="57">
        <f>SUM(K1307:K1338)</f>
        <v>0</v>
      </c>
      <c r="L1339" s="91"/>
      <c r="M1339" s="90"/>
      <c r="N1339" s="90"/>
      <c r="O1339" s="90"/>
      <c r="P1339" s="90"/>
      <c r="Q1339" s="90"/>
      <c r="R1339" s="90"/>
      <c r="S1339" s="57">
        <f t="shared" ref="S1339:Y1339" si="568">SUM(S1307:S1338)</f>
        <v>0</v>
      </c>
      <c r="T1339" s="57">
        <f t="shared" si="568"/>
        <v>0</v>
      </c>
      <c r="U1339" s="57">
        <f t="shared" si="568"/>
        <v>0</v>
      </c>
      <c r="V1339" s="57">
        <f t="shared" si="568"/>
        <v>0</v>
      </c>
      <c r="W1339" s="57">
        <f t="shared" si="568"/>
        <v>0</v>
      </c>
      <c r="X1339" s="57">
        <f t="shared" si="568"/>
        <v>0</v>
      </c>
      <c r="Y1339" s="57">
        <f t="shared" si="568"/>
        <v>0</v>
      </c>
      <c r="Z1339" s="35"/>
      <c r="AB1339" s="274" t="str">
        <f t="shared" si="555"/>
        <v>niet invulbaar</v>
      </c>
      <c r="AC1339" s="34"/>
      <c r="AD1339" s="34"/>
      <c r="AE1339" s="34"/>
      <c r="AF1339" s="86"/>
      <c r="AH1339" s="28" t="s">
        <v>245</v>
      </c>
      <c r="AI1339" s="28" t="str" cm="1">
        <f t="array" ref="AI1339">IF(AH1339="h",_xlfn.XLOOKUP(AJ1339,AJ1340:$AJ$2125,AH1340:$AH$2125,""),IF(AH1339="l",IF(AJ1338&lt;&gt;"","sub",""),""))</f>
        <v/>
      </c>
      <c r="AJ1339" s="28" t="str">
        <f t="shared" si="554"/>
        <v/>
      </c>
    </row>
    <row r="1340" spans="1:36" hidden="1" x14ac:dyDescent="0.25">
      <c r="A1340" s="59"/>
      <c r="B1340" s="59"/>
      <c r="C1340" s="59"/>
      <c r="D1340" s="65"/>
      <c r="E1340" s="59"/>
      <c r="F1340" s="65"/>
      <c r="G1340" s="65"/>
      <c r="H1340" s="65"/>
      <c r="I1340" s="65"/>
      <c r="J1340" s="65"/>
      <c r="K1340" s="65"/>
      <c r="L1340" s="91"/>
      <c r="M1340" s="63"/>
      <c r="N1340" s="63"/>
      <c r="O1340" s="63"/>
      <c r="P1340" s="63"/>
      <c r="Q1340" s="63"/>
      <c r="R1340" s="63"/>
      <c r="S1340" s="65"/>
      <c r="T1340" s="65"/>
      <c r="U1340" s="65"/>
      <c r="V1340" s="65"/>
      <c r="W1340" s="65"/>
      <c r="X1340" s="65"/>
      <c r="Y1340" s="65"/>
      <c r="Z1340" s="42"/>
      <c r="AB1340" s="274" t="str">
        <f t="shared" si="555"/>
        <v>niet invulbaar</v>
      </c>
      <c r="AC1340" s="34"/>
      <c r="AD1340" s="34"/>
      <c r="AE1340" s="34"/>
      <c r="AF1340" s="86"/>
      <c r="AH1340" s="28" t="s">
        <v>245</v>
      </c>
      <c r="AI1340" s="28" t="str" cm="1">
        <f t="array" ref="AI1340">IF(AH1340="h",_xlfn.XLOOKUP(AJ1340,AJ1341:$AJ$2125,AH1341:$AH$2125,""),IF(AH1340="l",IF(AJ1339&lt;&gt;"","sub",""),""))</f>
        <v/>
      </c>
      <c r="AJ1340" s="28" t="str">
        <f t="shared" si="554"/>
        <v/>
      </c>
    </row>
    <row r="1341" spans="1:36" hidden="1" x14ac:dyDescent="0.25">
      <c r="A1341" s="94" t="s">
        <v>53</v>
      </c>
      <c r="B1341" s="59"/>
      <c r="C1341" s="63"/>
      <c r="D1341" s="59"/>
      <c r="E1341" s="59"/>
      <c r="F1341" s="65"/>
      <c r="G1341" s="65"/>
      <c r="H1341" s="65"/>
      <c r="I1341" s="65"/>
      <c r="J1341" s="65"/>
      <c r="K1341" s="65"/>
      <c r="L1341" s="91"/>
      <c r="M1341" s="63"/>
      <c r="N1341" s="63"/>
      <c r="O1341" s="63"/>
      <c r="P1341" s="63"/>
      <c r="Q1341" s="63"/>
      <c r="R1341" s="63"/>
      <c r="S1341" s="65"/>
      <c r="T1341" s="65"/>
      <c r="U1341" s="65"/>
      <c r="V1341" s="65"/>
      <c r="W1341" s="65"/>
      <c r="X1341" s="65"/>
      <c r="Y1341" s="65"/>
      <c r="Z1341" s="42"/>
      <c r="AB1341" s="274" t="str">
        <f t="shared" si="555"/>
        <v>niet invulbaar</v>
      </c>
      <c r="AC1341" s="34"/>
      <c r="AD1341" s="34"/>
      <c r="AE1341" s="34"/>
      <c r="AF1341" s="86"/>
      <c r="AH1341" s="28" t="s">
        <v>245</v>
      </c>
      <c r="AI1341" s="28" t="str" cm="1">
        <f t="array" ref="AI1341">IF(AH1341="h",_xlfn.XLOOKUP(AJ1341,AJ1342:$AJ$2125,AH1342:$AH$2125,""),IF(AH1341="l",IF(AJ1340&lt;&gt;"","sub",""),""))</f>
        <v/>
      </c>
      <c r="AJ1341" s="28" t="str">
        <f t="shared" si="554"/>
        <v/>
      </c>
    </row>
    <row r="1342" spans="1:36" hidden="1" x14ac:dyDescent="0.25">
      <c r="A1342" s="59"/>
      <c r="B1342" s="59"/>
      <c r="C1342" s="63"/>
      <c r="D1342" s="65"/>
      <c r="E1342" s="51">
        <f t="shared" ref="E1342:E1373" si="569">B1342*D1342</f>
        <v>0</v>
      </c>
      <c r="F1342" s="65"/>
      <c r="G1342" s="51">
        <f t="shared" ref="G1342:G1373" si="570">B1342*F1342</f>
        <v>0</v>
      </c>
      <c r="H1342" s="65"/>
      <c r="I1342" s="51">
        <f t="shared" ref="I1342:I1373" si="571">B1342*H1342</f>
        <v>0</v>
      </c>
      <c r="J1342" s="65"/>
      <c r="K1342" s="51">
        <f t="shared" ref="K1342:K1373" si="572">(E1342*$J$6)+G1342+I1342+J1342</f>
        <v>0</v>
      </c>
      <c r="L1342" s="91"/>
      <c r="M1342" s="63"/>
      <c r="N1342" s="63"/>
      <c r="O1342" s="63"/>
      <c r="P1342" s="63"/>
      <c r="Q1342" s="63"/>
      <c r="R1342" s="63"/>
      <c r="S1342" s="51">
        <f t="shared" ref="S1342:S1373" si="573">IF(M1342="j",$K1342,0)</f>
        <v>0</v>
      </c>
      <c r="T1342" s="51">
        <f t="shared" ref="T1342:T1373" si="574">IF(N1342="j",$K1342,0)</f>
        <v>0</v>
      </c>
      <c r="U1342" s="51">
        <f t="shared" ref="U1342:U1373" si="575">IF(O1342="j",$K1342,0)</f>
        <v>0</v>
      </c>
      <c r="V1342" s="51">
        <f t="shared" ref="V1342:V1373" si="576">IF(P1342="j",$K1342,0)</f>
        <v>0</v>
      </c>
      <c r="W1342" s="51">
        <f t="shared" ref="W1342:W1373" si="577">IF(Q1342="j",$K1342,0)</f>
        <v>0</v>
      </c>
      <c r="X1342" s="51">
        <f t="shared" ref="X1342:X1373" si="578">IF(R1342="j",$K1342,0)</f>
        <v>0</v>
      </c>
      <c r="Y1342" s="51">
        <f t="shared" ref="Y1342:Y1373" si="579">SUM(S1342:X1342)</f>
        <v>0</v>
      </c>
      <c r="Z1342" s="42"/>
      <c r="AB1342" s="274" t="str">
        <f t="shared" si="555"/>
        <v>niet invulbaar</v>
      </c>
      <c r="AC1342" s="34"/>
      <c r="AD1342" s="34"/>
      <c r="AE1342" s="34"/>
      <c r="AF1342" s="86"/>
      <c r="AH1342" s="28" t="s">
        <v>245</v>
      </c>
      <c r="AI1342" s="28" t="str" cm="1">
        <f t="array" ref="AI1342">IF(AH1342="h",_xlfn.XLOOKUP(AJ1342,AJ1343:$AJ$2125,AH1343:$AH$2125,""),IF(AH1342="l",IF(AJ1341&lt;&gt;"","sub",""),""))</f>
        <v/>
      </c>
      <c r="AJ1342" s="28" t="str">
        <f t="shared" si="554"/>
        <v/>
      </c>
    </row>
    <row r="1343" spans="1:36" hidden="1" x14ac:dyDescent="0.25">
      <c r="A1343" s="59"/>
      <c r="B1343" s="59"/>
      <c r="C1343" s="63"/>
      <c r="D1343" s="65"/>
      <c r="E1343" s="51">
        <f t="shared" si="569"/>
        <v>0</v>
      </c>
      <c r="F1343" s="65"/>
      <c r="G1343" s="51">
        <f t="shared" si="570"/>
        <v>0</v>
      </c>
      <c r="H1343" s="65"/>
      <c r="I1343" s="51">
        <f t="shared" si="571"/>
        <v>0</v>
      </c>
      <c r="J1343" s="65"/>
      <c r="K1343" s="51">
        <f t="shared" si="572"/>
        <v>0</v>
      </c>
      <c r="L1343" s="91"/>
      <c r="M1343" s="63"/>
      <c r="N1343" s="63"/>
      <c r="O1343" s="63"/>
      <c r="P1343" s="63"/>
      <c r="Q1343" s="63"/>
      <c r="R1343" s="63"/>
      <c r="S1343" s="51">
        <f t="shared" si="573"/>
        <v>0</v>
      </c>
      <c r="T1343" s="51">
        <f t="shared" si="574"/>
        <v>0</v>
      </c>
      <c r="U1343" s="51">
        <f t="shared" si="575"/>
        <v>0</v>
      </c>
      <c r="V1343" s="51">
        <f t="shared" si="576"/>
        <v>0</v>
      </c>
      <c r="W1343" s="51">
        <f t="shared" si="577"/>
        <v>0</v>
      </c>
      <c r="X1343" s="51">
        <f t="shared" si="578"/>
        <v>0</v>
      </c>
      <c r="Y1343" s="51">
        <f t="shared" si="579"/>
        <v>0</v>
      </c>
      <c r="Z1343" s="42"/>
      <c r="AB1343" s="274" t="str">
        <f t="shared" si="555"/>
        <v>niet invulbaar</v>
      </c>
      <c r="AC1343" s="34"/>
      <c r="AD1343" s="34"/>
      <c r="AE1343" s="34"/>
      <c r="AF1343" s="86"/>
      <c r="AH1343" s="28" t="s">
        <v>245</v>
      </c>
      <c r="AI1343" s="28" t="str" cm="1">
        <f t="array" ref="AI1343">IF(AH1343="h",_xlfn.XLOOKUP(AJ1343,AJ1344:$AJ$2125,AH1344:$AH$2125,""),IF(AH1343="l",IF(AJ1342&lt;&gt;"","sub",""),""))</f>
        <v/>
      </c>
      <c r="AJ1343" s="28" t="str">
        <f t="shared" si="554"/>
        <v/>
      </c>
    </row>
    <row r="1344" spans="1:36" hidden="1" x14ac:dyDescent="0.25">
      <c r="A1344" s="59"/>
      <c r="B1344" s="59"/>
      <c r="C1344" s="63"/>
      <c r="D1344" s="65"/>
      <c r="E1344" s="51">
        <f t="shared" si="569"/>
        <v>0</v>
      </c>
      <c r="F1344" s="65"/>
      <c r="G1344" s="51">
        <f t="shared" si="570"/>
        <v>0</v>
      </c>
      <c r="H1344" s="65"/>
      <c r="I1344" s="51">
        <f t="shared" si="571"/>
        <v>0</v>
      </c>
      <c r="J1344" s="65"/>
      <c r="K1344" s="51">
        <f t="shared" si="572"/>
        <v>0</v>
      </c>
      <c r="L1344" s="91"/>
      <c r="M1344" s="63"/>
      <c r="N1344" s="63"/>
      <c r="O1344" s="63"/>
      <c r="P1344" s="63"/>
      <c r="Q1344" s="63"/>
      <c r="R1344" s="63"/>
      <c r="S1344" s="51">
        <f t="shared" si="573"/>
        <v>0</v>
      </c>
      <c r="T1344" s="51">
        <f t="shared" si="574"/>
        <v>0</v>
      </c>
      <c r="U1344" s="51">
        <f t="shared" si="575"/>
        <v>0</v>
      </c>
      <c r="V1344" s="51">
        <f t="shared" si="576"/>
        <v>0</v>
      </c>
      <c r="W1344" s="51">
        <f t="shared" si="577"/>
        <v>0</v>
      </c>
      <c r="X1344" s="51">
        <f t="shared" si="578"/>
        <v>0</v>
      </c>
      <c r="Y1344" s="51">
        <f t="shared" si="579"/>
        <v>0</v>
      </c>
      <c r="Z1344" s="42"/>
      <c r="AB1344" s="274" t="str">
        <f t="shared" si="555"/>
        <v>niet invulbaar</v>
      </c>
      <c r="AC1344" s="34"/>
      <c r="AD1344" s="34"/>
      <c r="AE1344" s="34"/>
      <c r="AF1344" s="86"/>
      <c r="AH1344" s="28" t="s">
        <v>245</v>
      </c>
      <c r="AI1344" s="28" t="str" cm="1">
        <f t="array" ref="AI1344">IF(AH1344="h",_xlfn.XLOOKUP(AJ1344,AJ1345:$AJ$2125,AH1345:$AH$2125,""),IF(AH1344="l",IF(AJ1343&lt;&gt;"","sub",""),""))</f>
        <v/>
      </c>
      <c r="AJ1344" s="28" t="str">
        <f t="shared" si="554"/>
        <v/>
      </c>
    </row>
    <row r="1345" spans="1:36" hidden="1" x14ac:dyDescent="0.25">
      <c r="A1345" s="59"/>
      <c r="B1345" s="59"/>
      <c r="C1345" s="63"/>
      <c r="D1345" s="65"/>
      <c r="E1345" s="51">
        <f t="shared" si="569"/>
        <v>0</v>
      </c>
      <c r="F1345" s="65"/>
      <c r="G1345" s="51">
        <f t="shared" si="570"/>
        <v>0</v>
      </c>
      <c r="H1345" s="65"/>
      <c r="I1345" s="51">
        <f t="shared" si="571"/>
        <v>0</v>
      </c>
      <c r="J1345" s="65"/>
      <c r="K1345" s="51">
        <f t="shared" si="572"/>
        <v>0</v>
      </c>
      <c r="L1345" s="91"/>
      <c r="M1345" s="63"/>
      <c r="N1345" s="63"/>
      <c r="O1345" s="63"/>
      <c r="P1345" s="63"/>
      <c r="Q1345" s="63"/>
      <c r="R1345" s="63"/>
      <c r="S1345" s="51">
        <f t="shared" si="573"/>
        <v>0</v>
      </c>
      <c r="T1345" s="51">
        <f t="shared" si="574"/>
        <v>0</v>
      </c>
      <c r="U1345" s="51">
        <f t="shared" si="575"/>
        <v>0</v>
      </c>
      <c r="V1345" s="51">
        <f t="shared" si="576"/>
        <v>0</v>
      </c>
      <c r="W1345" s="51">
        <f t="shared" si="577"/>
        <v>0</v>
      </c>
      <c r="X1345" s="51">
        <f t="shared" si="578"/>
        <v>0</v>
      </c>
      <c r="Y1345" s="51">
        <f t="shared" si="579"/>
        <v>0</v>
      </c>
      <c r="Z1345" s="42"/>
      <c r="AB1345" s="274" t="str">
        <f t="shared" si="555"/>
        <v>niet invulbaar</v>
      </c>
      <c r="AC1345" s="34"/>
      <c r="AD1345" s="34"/>
      <c r="AE1345" s="34"/>
      <c r="AF1345" s="86"/>
      <c r="AH1345" s="28" t="s">
        <v>245</v>
      </c>
      <c r="AI1345" s="28" t="str" cm="1">
        <f t="array" ref="AI1345">IF(AH1345="h",_xlfn.XLOOKUP(AJ1345,AJ1346:$AJ$2125,AH1346:$AH$2125,""),IF(AH1345="l",IF(AJ1344&lt;&gt;"","sub",""),""))</f>
        <v/>
      </c>
      <c r="AJ1345" s="28" t="str">
        <f t="shared" si="554"/>
        <v/>
      </c>
    </row>
    <row r="1346" spans="1:36" hidden="1" x14ac:dyDescent="0.25">
      <c r="A1346" s="59"/>
      <c r="B1346" s="59"/>
      <c r="C1346" s="63"/>
      <c r="D1346" s="65"/>
      <c r="E1346" s="51">
        <f t="shared" si="569"/>
        <v>0</v>
      </c>
      <c r="F1346" s="65"/>
      <c r="G1346" s="51">
        <f t="shared" si="570"/>
        <v>0</v>
      </c>
      <c r="H1346" s="65"/>
      <c r="I1346" s="51">
        <f t="shared" si="571"/>
        <v>0</v>
      </c>
      <c r="J1346" s="65"/>
      <c r="K1346" s="51">
        <f t="shared" si="572"/>
        <v>0</v>
      </c>
      <c r="L1346" s="91"/>
      <c r="M1346" s="63"/>
      <c r="N1346" s="63"/>
      <c r="O1346" s="63"/>
      <c r="P1346" s="63"/>
      <c r="Q1346" s="63"/>
      <c r="R1346" s="63"/>
      <c r="S1346" s="51">
        <f t="shared" si="573"/>
        <v>0</v>
      </c>
      <c r="T1346" s="51">
        <f t="shared" si="574"/>
        <v>0</v>
      </c>
      <c r="U1346" s="51">
        <f t="shared" si="575"/>
        <v>0</v>
      </c>
      <c r="V1346" s="51">
        <f t="shared" si="576"/>
        <v>0</v>
      </c>
      <c r="W1346" s="51">
        <f t="shared" si="577"/>
        <v>0</v>
      </c>
      <c r="X1346" s="51">
        <f t="shared" si="578"/>
        <v>0</v>
      </c>
      <c r="Y1346" s="51">
        <f t="shared" si="579"/>
        <v>0</v>
      </c>
      <c r="Z1346" s="42"/>
      <c r="AB1346" s="274" t="str">
        <f t="shared" si="555"/>
        <v>niet invulbaar</v>
      </c>
      <c r="AC1346" s="34"/>
      <c r="AD1346" s="34"/>
      <c r="AE1346" s="34"/>
      <c r="AF1346" s="86"/>
      <c r="AH1346" s="28" t="s">
        <v>245</v>
      </c>
      <c r="AI1346" s="28" t="str" cm="1">
        <f t="array" ref="AI1346">IF(AH1346="h",_xlfn.XLOOKUP(AJ1346,AJ1347:$AJ$2125,AH1347:$AH$2125,""),IF(AH1346="l",IF(AJ1345&lt;&gt;"","sub",""),""))</f>
        <v/>
      </c>
      <c r="AJ1346" s="28" t="str">
        <f t="shared" si="554"/>
        <v/>
      </c>
    </row>
    <row r="1347" spans="1:36" hidden="1" x14ac:dyDescent="0.25">
      <c r="A1347" s="59"/>
      <c r="B1347" s="59"/>
      <c r="C1347" s="63"/>
      <c r="D1347" s="65"/>
      <c r="E1347" s="51">
        <f t="shared" si="569"/>
        <v>0</v>
      </c>
      <c r="F1347" s="65"/>
      <c r="G1347" s="51">
        <f t="shared" si="570"/>
        <v>0</v>
      </c>
      <c r="H1347" s="65"/>
      <c r="I1347" s="51">
        <f t="shared" si="571"/>
        <v>0</v>
      </c>
      <c r="J1347" s="65"/>
      <c r="K1347" s="51">
        <f t="shared" si="572"/>
        <v>0</v>
      </c>
      <c r="L1347" s="91"/>
      <c r="M1347" s="63"/>
      <c r="N1347" s="63"/>
      <c r="O1347" s="63"/>
      <c r="P1347" s="63"/>
      <c r="Q1347" s="63"/>
      <c r="R1347" s="63"/>
      <c r="S1347" s="51">
        <f t="shared" si="573"/>
        <v>0</v>
      </c>
      <c r="T1347" s="51">
        <f t="shared" si="574"/>
        <v>0</v>
      </c>
      <c r="U1347" s="51">
        <f t="shared" si="575"/>
        <v>0</v>
      </c>
      <c r="V1347" s="51">
        <f t="shared" si="576"/>
        <v>0</v>
      </c>
      <c r="W1347" s="51">
        <f t="shared" si="577"/>
        <v>0</v>
      </c>
      <c r="X1347" s="51">
        <f t="shared" si="578"/>
        <v>0</v>
      </c>
      <c r="Y1347" s="51">
        <f t="shared" si="579"/>
        <v>0</v>
      </c>
      <c r="Z1347" s="42"/>
      <c r="AB1347" s="274" t="str">
        <f t="shared" si="555"/>
        <v>niet invulbaar</v>
      </c>
      <c r="AC1347" s="34"/>
      <c r="AD1347" s="34"/>
      <c r="AE1347" s="34"/>
      <c r="AF1347" s="86"/>
      <c r="AH1347" s="28" t="s">
        <v>245</v>
      </c>
      <c r="AI1347" s="28" t="str" cm="1">
        <f t="array" ref="AI1347">IF(AH1347="h",_xlfn.XLOOKUP(AJ1347,AJ1348:$AJ$2125,AH1348:$AH$2125,""),IF(AH1347="l",IF(AJ1346&lt;&gt;"","sub",""),""))</f>
        <v/>
      </c>
      <c r="AJ1347" s="28" t="str">
        <f t="shared" si="554"/>
        <v/>
      </c>
    </row>
    <row r="1348" spans="1:36" hidden="1" x14ac:dyDescent="0.25">
      <c r="A1348" s="59"/>
      <c r="B1348" s="59"/>
      <c r="C1348" s="63"/>
      <c r="D1348" s="65"/>
      <c r="E1348" s="51">
        <f t="shared" si="569"/>
        <v>0</v>
      </c>
      <c r="F1348" s="65"/>
      <c r="G1348" s="51">
        <f t="shared" si="570"/>
        <v>0</v>
      </c>
      <c r="H1348" s="65"/>
      <c r="I1348" s="51">
        <f t="shared" si="571"/>
        <v>0</v>
      </c>
      <c r="J1348" s="65"/>
      <c r="K1348" s="51">
        <f t="shared" si="572"/>
        <v>0</v>
      </c>
      <c r="L1348" s="91"/>
      <c r="M1348" s="63"/>
      <c r="N1348" s="63"/>
      <c r="O1348" s="63"/>
      <c r="P1348" s="63"/>
      <c r="Q1348" s="63"/>
      <c r="R1348" s="63"/>
      <c r="S1348" s="51">
        <f t="shared" si="573"/>
        <v>0</v>
      </c>
      <c r="T1348" s="51">
        <f t="shared" si="574"/>
        <v>0</v>
      </c>
      <c r="U1348" s="51">
        <f t="shared" si="575"/>
        <v>0</v>
      </c>
      <c r="V1348" s="51">
        <f t="shared" si="576"/>
        <v>0</v>
      </c>
      <c r="W1348" s="51">
        <f t="shared" si="577"/>
        <v>0</v>
      </c>
      <c r="X1348" s="51">
        <f t="shared" si="578"/>
        <v>0</v>
      </c>
      <c r="Y1348" s="51">
        <f t="shared" si="579"/>
        <v>0</v>
      </c>
      <c r="Z1348" s="42"/>
      <c r="AB1348" s="274" t="str">
        <f t="shared" si="555"/>
        <v>niet invulbaar</v>
      </c>
      <c r="AC1348" s="34"/>
      <c r="AD1348" s="34"/>
      <c r="AE1348" s="34"/>
      <c r="AF1348" s="86"/>
      <c r="AH1348" s="28" t="s">
        <v>245</v>
      </c>
      <c r="AI1348" s="28" t="str" cm="1">
        <f t="array" ref="AI1348">IF(AH1348="h",_xlfn.XLOOKUP(AJ1348,AJ1349:$AJ$2125,AH1349:$AH$2125,""),IF(AH1348="l",IF(AJ1347&lt;&gt;"","sub",""),""))</f>
        <v/>
      </c>
      <c r="AJ1348" s="28" t="str">
        <f t="shared" si="554"/>
        <v/>
      </c>
    </row>
    <row r="1349" spans="1:36" hidden="1" x14ac:dyDescent="0.25">
      <c r="A1349" s="59"/>
      <c r="B1349" s="59"/>
      <c r="C1349" s="63"/>
      <c r="D1349" s="65"/>
      <c r="E1349" s="51">
        <f t="shared" si="569"/>
        <v>0</v>
      </c>
      <c r="F1349" s="65"/>
      <c r="G1349" s="51">
        <f t="shared" si="570"/>
        <v>0</v>
      </c>
      <c r="H1349" s="65"/>
      <c r="I1349" s="51">
        <f t="shared" si="571"/>
        <v>0</v>
      </c>
      <c r="J1349" s="65"/>
      <c r="K1349" s="51">
        <f t="shared" si="572"/>
        <v>0</v>
      </c>
      <c r="L1349" s="91"/>
      <c r="M1349" s="63"/>
      <c r="N1349" s="63"/>
      <c r="O1349" s="63"/>
      <c r="P1349" s="63"/>
      <c r="Q1349" s="63"/>
      <c r="R1349" s="63"/>
      <c r="S1349" s="51">
        <f t="shared" si="573"/>
        <v>0</v>
      </c>
      <c r="T1349" s="51">
        <f t="shared" si="574"/>
        <v>0</v>
      </c>
      <c r="U1349" s="51">
        <f t="shared" si="575"/>
        <v>0</v>
      </c>
      <c r="V1349" s="51">
        <f t="shared" si="576"/>
        <v>0</v>
      </c>
      <c r="W1349" s="51">
        <f t="shared" si="577"/>
        <v>0</v>
      </c>
      <c r="X1349" s="51">
        <f t="shared" si="578"/>
        <v>0</v>
      </c>
      <c r="Y1349" s="51">
        <f t="shared" si="579"/>
        <v>0</v>
      </c>
      <c r="Z1349" s="42"/>
      <c r="AB1349" s="274" t="str">
        <f t="shared" si="555"/>
        <v>niet invulbaar</v>
      </c>
      <c r="AC1349" s="34"/>
      <c r="AD1349" s="34"/>
      <c r="AE1349" s="34"/>
      <c r="AF1349" s="86"/>
      <c r="AH1349" s="28" t="s">
        <v>245</v>
      </c>
      <c r="AI1349" s="28" t="str" cm="1">
        <f t="array" ref="AI1349">IF(AH1349="h",_xlfn.XLOOKUP(AJ1349,AJ1350:$AJ$2125,AH1350:$AH$2125,""),IF(AH1349="l",IF(AJ1348&lt;&gt;"","sub",""),""))</f>
        <v/>
      </c>
      <c r="AJ1349" s="28" t="str">
        <f t="shared" si="554"/>
        <v/>
      </c>
    </row>
    <row r="1350" spans="1:36" hidden="1" x14ac:dyDescent="0.25">
      <c r="A1350" s="59"/>
      <c r="B1350" s="59"/>
      <c r="C1350" s="63"/>
      <c r="D1350" s="65"/>
      <c r="E1350" s="51">
        <f t="shared" si="569"/>
        <v>0</v>
      </c>
      <c r="F1350" s="65"/>
      <c r="G1350" s="51">
        <f t="shared" si="570"/>
        <v>0</v>
      </c>
      <c r="H1350" s="65"/>
      <c r="I1350" s="51">
        <f t="shared" si="571"/>
        <v>0</v>
      </c>
      <c r="J1350" s="65"/>
      <c r="K1350" s="51">
        <f t="shared" si="572"/>
        <v>0</v>
      </c>
      <c r="L1350" s="91"/>
      <c r="M1350" s="63"/>
      <c r="N1350" s="63"/>
      <c r="O1350" s="63"/>
      <c r="P1350" s="63"/>
      <c r="Q1350" s="63"/>
      <c r="R1350" s="63"/>
      <c r="S1350" s="51">
        <f t="shared" si="573"/>
        <v>0</v>
      </c>
      <c r="T1350" s="51">
        <f t="shared" si="574"/>
        <v>0</v>
      </c>
      <c r="U1350" s="51">
        <f t="shared" si="575"/>
        <v>0</v>
      </c>
      <c r="V1350" s="51">
        <f t="shared" si="576"/>
        <v>0</v>
      </c>
      <c r="W1350" s="51">
        <f t="shared" si="577"/>
        <v>0</v>
      </c>
      <c r="X1350" s="51">
        <f t="shared" si="578"/>
        <v>0</v>
      </c>
      <c r="Y1350" s="51">
        <f t="shared" si="579"/>
        <v>0</v>
      </c>
      <c r="Z1350" s="42"/>
      <c r="AB1350" s="274" t="str">
        <f t="shared" si="555"/>
        <v>niet invulbaar</v>
      </c>
      <c r="AC1350" s="34"/>
      <c r="AD1350" s="34"/>
      <c r="AE1350" s="34"/>
      <c r="AF1350" s="86"/>
      <c r="AH1350" s="28" t="s">
        <v>245</v>
      </c>
      <c r="AI1350" s="28" t="str" cm="1">
        <f t="array" ref="AI1350">IF(AH1350="h",_xlfn.XLOOKUP(AJ1350,AJ1351:$AJ$2125,AH1351:$AH$2125,""),IF(AH1350="l",IF(AJ1349&lt;&gt;"","sub",""),""))</f>
        <v/>
      </c>
      <c r="AJ1350" s="28" t="str">
        <f t="shared" si="554"/>
        <v/>
      </c>
    </row>
    <row r="1351" spans="1:36" hidden="1" x14ac:dyDescent="0.25">
      <c r="A1351" s="59"/>
      <c r="B1351" s="59"/>
      <c r="C1351" s="63"/>
      <c r="D1351" s="65"/>
      <c r="E1351" s="51">
        <f t="shared" si="569"/>
        <v>0</v>
      </c>
      <c r="F1351" s="65"/>
      <c r="G1351" s="51">
        <f t="shared" si="570"/>
        <v>0</v>
      </c>
      <c r="H1351" s="65"/>
      <c r="I1351" s="51">
        <f t="shared" si="571"/>
        <v>0</v>
      </c>
      <c r="J1351" s="65"/>
      <c r="K1351" s="51">
        <f t="shared" si="572"/>
        <v>0</v>
      </c>
      <c r="L1351" s="91"/>
      <c r="M1351" s="63"/>
      <c r="N1351" s="63"/>
      <c r="O1351" s="63"/>
      <c r="P1351" s="63"/>
      <c r="Q1351" s="63"/>
      <c r="R1351" s="63"/>
      <c r="S1351" s="51">
        <f t="shared" si="573"/>
        <v>0</v>
      </c>
      <c r="T1351" s="51">
        <f t="shared" si="574"/>
        <v>0</v>
      </c>
      <c r="U1351" s="51">
        <f t="shared" si="575"/>
        <v>0</v>
      </c>
      <c r="V1351" s="51">
        <f t="shared" si="576"/>
        <v>0</v>
      </c>
      <c r="W1351" s="51">
        <f t="shared" si="577"/>
        <v>0</v>
      </c>
      <c r="X1351" s="51">
        <f t="shared" si="578"/>
        <v>0</v>
      </c>
      <c r="Y1351" s="51">
        <f t="shared" si="579"/>
        <v>0</v>
      </c>
      <c r="Z1351" s="42"/>
      <c r="AB1351" s="274" t="str">
        <f t="shared" si="555"/>
        <v>niet invulbaar</v>
      </c>
      <c r="AC1351" s="34"/>
      <c r="AD1351" s="34"/>
      <c r="AE1351" s="34"/>
      <c r="AF1351" s="86"/>
      <c r="AH1351" s="28" t="s">
        <v>245</v>
      </c>
      <c r="AI1351" s="28" t="str" cm="1">
        <f t="array" ref="AI1351">IF(AH1351="h",_xlfn.XLOOKUP(AJ1351,AJ1352:$AJ$2125,AH1352:$AH$2125,""),IF(AH1351="l",IF(AJ1350&lt;&gt;"","sub",""),""))</f>
        <v/>
      </c>
      <c r="AJ1351" s="28" t="str">
        <f t="shared" si="554"/>
        <v/>
      </c>
    </row>
    <row r="1352" spans="1:36" hidden="1" x14ac:dyDescent="0.25">
      <c r="A1352" s="59"/>
      <c r="B1352" s="59"/>
      <c r="C1352" s="63"/>
      <c r="D1352" s="65"/>
      <c r="E1352" s="51">
        <f t="shared" si="569"/>
        <v>0</v>
      </c>
      <c r="F1352" s="65"/>
      <c r="G1352" s="51">
        <f t="shared" si="570"/>
        <v>0</v>
      </c>
      <c r="H1352" s="65"/>
      <c r="I1352" s="51">
        <f t="shared" si="571"/>
        <v>0</v>
      </c>
      <c r="J1352" s="65"/>
      <c r="K1352" s="51">
        <f t="shared" si="572"/>
        <v>0</v>
      </c>
      <c r="L1352" s="91"/>
      <c r="M1352" s="63"/>
      <c r="N1352" s="63"/>
      <c r="O1352" s="63"/>
      <c r="P1352" s="63"/>
      <c r="Q1352" s="63"/>
      <c r="R1352" s="63"/>
      <c r="S1352" s="51">
        <f t="shared" si="573"/>
        <v>0</v>
      </c>
      <c r="T1352" s="51">
        <f t="shared" si="574"/>
        <v>0</v>
      </c>
      <c r="U1352" s="51">
        <f t="shared" si="575"/>
        <v>0</v>
      </c>
      <c r="V1352" s="51">
        <f t="shared" si="576"/>
        <v>0</v>
      </c>
      <c r="W1352" s="51">
        <f t="shared" si="577"/>
        <v>0</v>
      </c>
      <c r="X1352" s="51">
        <f t="shared" si="578"/>
        <v>0</v>
      </c>
      <c r="Y1352" s="51">
        <f t="shared" si="579"/>
        <v>0</v>
      </c>
      <c r="Z1352" s="42"/>
      <c r="AB1352" s="274" t="str">
        <f t="shared" si="555"/>
        <v>niet invulbaar</v>
      </c>
      <c r="AC1352" s="34"/>
      <c r="AD1352" s="34"/>
      <c r="AE1352" s="34"/>
      <c r="AF1352" s="86"/>
      <c r="AH1352" s="28" t="s">
        <v>245</v>
      </c>
      <c r="AI1352" s="28" t="str" cm="1">
        <f t="array" ref="AI1352">IF(AH1352="h",_xlfn.XLOOKUP(AJ1352,AJ1353:$AJ$2125,AH1353:$AH$2125,""),IF(AH1352="l",IF(AJ1351&lt;&gt;"","sub",""),""))</f>
        <v/>
      </c>
      <c r="AJ1352" s="28" t="str">
        <f t="shared" si="554"/>
        <v/>
      </c>
    </row>
    <row r="1353" spans="1:36" hidden="1" x14ac:dyDescent="0.25">
      <c r="A1353" s="59"/>
      <c r="B1353" s="59"/>
      <c r="C1353" s="63"/>
      <c r="D1353" s="65"/>
      <c r="E1353" s="51">
        <f t="shared" si="569"/>
        <v>0</v>
      </c>
      <c r="F1353" s="65"/>
      <c r="G1353" s="51">
        <f t="shared" si="570"/>
        <v>0</v>
      </c>
      <c r="H1353" s="65"/>
      <c r="I1353" s="51">
        <f t="shared" si="571"/>
        <v>0</v>
      </c>
      <c r="J1353" s="65"/>
      <c r="K1353" s="51">
        <f t="shared" si="572"/>
        <v>0</v>
      </c>
      <c r="L1353" s="91"/>
      <c r="M1353" s="63"/>
      <c r="N1353" s="63"/>
      <c r="O1353" s="63"/>
      <c r="P1353" s="63"/>
      <c r="Q1353" s="63"/>
      <c r="R1353" s="63"/>
      <c r="S1353" s="51">
        <f t="shared" si="573"/>
        <v>0</v>
      </c>
      <c r="T1353" s="51">
        <f t="shared" si="574"/>
        <v>0</v>
      </c>
      <c r="U1353" s="51">
        <f t="shared" si="575"/>
        <v>0</v>
      </c>
      <c r="V1353" s="51">
        <f t="shared" si="576"/>
        <v>0</v>
      </c>
      <c r="W1353" s="51">
        <f t="shared" si="577"/>
        <v>0</v>
      </c>
      <c r="X1353" s="51">
        <f t="shared" si="578"/>
        <v>0</v>
      </c>
      <c r="Y1353" s="51">
        <f t="shared" si="579"/>
        <v>0</v>
      </c>
      <c r="Z1353" s="42"/>
      <c r="AB1353" s="274" t="str">
        <f t="shared" si="555"/>
        <v>niet invulbaar</v>
      </c>
      <c r="AC1353" s="34"/>
      <c r="AD1353" s="34"/>
      <c r="AE1353" s="34"/>
      <c r="AF1353" s="86"/>
      <c r="AH1353" s="28" t="s">
        <v>245</v>
      </c>
      <c r="AI1353" s="28" t="str" cm="1">
        <f t="array" ref="AI1353">IF(AH1353="h",_xlfn.XLOOKUP(AJ1353,AJ1354:$AJ$2125,AH1354:$AH$2125,""),IF(AH1353="l",IF(AJ1352&lt;&gt;"","sub",""),""))</f>
        <v/>
      </c>
      <c r="AJ1353" s="28" t="str">
        <f t="shared" si="554"/>
        <v/>
      </c>
    </row>
    <row r="1354" spans="1:36" hidden="1" x14ac:dyDescent="0.25">
      <c r="A1354" s="59"/>
      <c r="B1354" s="59"/>
      <c r="C1354" s="63"/>
      <c r="D1354" s="65"/>
      <c r="E1354" s="51">
        <f t="shared" si="569"/>
        <v>0</v>
      </c>
      <c r="F1354" s="65"/>
      <c r="G1354" s="51">
        <f t="shared" si="570"/>
        <v>0</v>
      </c>
      <c r="H1354" s="65"/>
      <c r="I1354" s="51">
        <f t="shared" si="571"/>
        <v>0</v>
      </c>
      <c r="J1354" s="65"/>
      <c r="K1354" s="51">
        <f t="shared" si="572"/>
        <v>0</v>
      </c>
      <c r="L1354" s="91"/>
      <c r="M1354" s="63"/>
      <c r="N1354" s="63"/>
      <c r="O1354" s="63"/>
      <c r="P1354" s="63"/>
      <c r="Q1354" s="63"/>
      <c r="R1354" s="63"/>
      <c r="S1354" s="51">
        <f t="shared" si="573"/>
        <v>0</v>
      </c>
      <c r="T1354" s="51">
        <f t="shared" si="574"/>
        <v>0</v>
      </c>
      <c r="U1354" s="51">
        <f t="shared" si="575"/>
        <v>0</v>
      </c>
      <c r="V1354" s="51">
        <f t="shared" si="576"/>
        <v>0</v>
      </c>
      <c r="W1354" s="51">
        <f t="shared" si="577"/>
        <v>0</v>
      </c>
      <c r="X1354" s="51">
        <f t="shared" si="578"/>
        <v>0</v>
      </c>
      <c r="Y1354" s="51">
        <f t="shared" si="579"/>
        <v>0</v>
      </c>
      <c r="Z1354" s="42"/>
      <c r="AB1354" s="274" t="str">
        <f t="shared" si="555"/>
        <v>niet invulbaar</v>
      </c>
      <c r="AC1354" s="34"/>
      <c r="AD1354" s="34"/>
      <c r="AE1354" s="34"/>
      <c r="AF1354" s="86"/>
      <c r="AH1354" s="28" t="s">
        <v>245</v>
      </c>
      <c r="AI1354" s="28" t="str" cm="1">
        <f t="array" ref="AI1354">IF(AH1354="h",_xlfn.XLOOKUP(AJ1354,AJ1355:$AJ$2125,AH1355:$AH$2125,""),IF(AH1354="l",IF(AJ1353&lt;&gt;"","sub",""),""))</f>
        <v/>
      </c>
      <c r="AJ1354" s="28" t="str">
        <f t="shared" si="554"/>
        <v/>
      </c>
    </row>
    <row r="1355" spans="1:36" hidden="1" x14ac:dyDescent="0.25">
      <c r="A1355" s="59"/>
      <c r="B1355" s="59"/>
      <c r="C1355" s="63"/>
      <c r="D1355" s="65"/>
      <c r="E1355" s="51">
        <f t="shared" si="569"/>
        <v>0</v>
      </c>
      <c r="F1355" s="65"/>
      <c r="G1355" s="51">
        <f t="shared" si="570"/>
        <v>0</v>
      </c>
      <c r="H1355" s="65"/>
      <c r="I1355" s="51">
        <f t="shared" si="571"/>
        <v>0</v>
      </c>
      <c r="J1355" s="65"/>
      <c r="K1355" s="51">
        <f t="shared" si="572"/>
        <v>0</v>
      </c>
      <c r="L1355" s="91"/>
      <c r="M1355" s="63"/>
      <c r="N1355" s="63"/>
      <c r="O1355" s="63"/>
      <c r="P1355" s="63"/>
      <c r="Q1355" s="63"/>
      <c r="R1355" s="63"/>
      <c r="S1355" s="51">
        <f t="shared" si="573"/>
        <v>0</v>
      </c>
      <c r="T1355" s="51">
        <f t="shared" si="574"/>
        <v>0</v>
      </c>
      <c r="U1355" s="51">
        <f t="shared" si="575"/>
        <v>0</v>
      </c>
      <c r="V1355" s="51">
        <f t="shared" si="576"/>
        <v>0</v>
      </c>
      <c r="W1355" s="51">
        <f t="shared" si="577"/>
        <v>0</v>
      </c>
      <c r="X1355" s="51">
        <f t="shared" si="578"/>
        <v>0</v>
      </c>
      <c r="Y1355" s="51">
        <f t="shared" si="579"/>
        <v>0</v>
      </c>
      <c r="Z1355" s="42"/>
      <c r="AB1355" s="274" t="str">
        <f t="shared" si="555"/>
        <v>niet invulbaar</v>
      </c>
      <c r="AC1355" s="34"/>
      <c r="AD1355" s="34"/>
      <c r="AE1355" s="34"/>
      <c r="AF1355" s="86"/>
      <c r="AH1355" s="28" t="s">
        <v>245</v>
      </c>
      <c r="AI1355" s="28" t="str" cm="1">
        <f t="array" ref="AI1355">IF(AH1355="h",_xlfn.XLOOKUP(AJ1355,AJ1356:$AJ$2125,AH1356:$AH$2125,""),IF(AH1355="l",IF(AJ1354&lt;&gt;"","sub",""),""))</f>
        <v/>
      </c>
      <c r="AJ1355" s="28" t="str">
        <f t="shared" ref="AJ1355:AJ1418" si="580">IF(AH1355="h",LEFT(A1355,2),IF(SUM(B1355:Y1355)&gt;0,IF(AH1355="sub",RIGHT(A1355,2),""),""))</f>
        <v/>
      </c>
    </row>
    <row r="1356" spans="1:36" hidden="1" x14ac:dyDescent="0.25">
      <c r="A1356" s="59"/>
      <c r="B1356" s="59"/>
      <c r="C1356" s="63"/>
      <c r="D1356" s="65"/>
      <c r="E1356" s="51">
        <f t="shared" si="569"/>
        <v>0</v>
      </c>
      <c r="F1356" s="65"/>
      <c r="G1356" s="51">
        <f t="shared" si="570"/>
        <v>0</v>
      </c>
      <c r="H1356" s="65"/>
      <c r="I1356" s="51">
        <f t="shared" si="571"/>
        <v>0</v>
      </c>
      <c r="J1356" s="65"/>
      <c r="K1356" s="51">
        <f t="shared" si="572"/>
        <v>0</v>
      </c>
      <c r="L1356" s="91"/>
      <c r="M1356" s="63"/>
      <c r="N1356" s="63"/>
      <c r="O1356" s="63"/>
      <c r="P1356" s="63"/>
      <c r="Q1356" s="63"/>
      <c r="R1356" s="63"/>
      <c r="S1356" s="51">
        <f t="shared" si="573"/>
        <v>0</v>
      </c>
      <c r="T1356" s="51">
        <f t="shared" si="574"/>
        <v>0</v>
      </c>
      <c r="U1356" s="51">
        <f t="shared" si="575"/>
        <v>0</v>
      </c>
      <c r="V1356" s="51">
        <f t="shared" si="576"/>
        <v>0</v>
      </c>
      <c r="W1356" s="51">
        <f t="shared" si="577"/>
        <v>0</v>
      </c>
      <c r="X1356" s="51">
        <f t="shared" si="578"/>
        <v>0</v>
      </c>
      <c r="Y1356" s="51">
        <f t="shared" si="579"/>
        <v>0</v>
      </c>
      <c r="Z1356" s="42"/>
      <c r="AB1356" s="274" t="str">
        <f t="shared" ref="AB1356:AB1419" si="581">IF(AH1356="uit","niet invulbaar",IF(AH1356="staart","niet leeg",IF(OR(AH1356="h",AH1356="l"),IF(AI1356="sub","niet leeg","leeg"),IF(OR(AND(A1356="",Y1356=""),SUM(B1356:Y1356)=0),"leeg","niet leeg"))))</f>
        <v>niet invulbaar</v>
      </c>
      <c r="AC1356" s="34"/>
      <c r="AD1356" s="34"/>
      <c r="AE1356" s="34"/>
      <c r="AF1356" s="86"/>
      <c r="AH1356" s="28" t="s">
        <v>245</v>
      </c>
      <c r="AI1356" s="28" t="str" cm="1">
        <f t="array" ref="AI1356">IF(AH1356="h",_xlfn.XLOOKUP(AJ1356,AJ1357:$AJ$2125,AH1357:$AH$2125,""),IF(AH1356="l",IF(AJ1355&lt;&gt;"","sub",""),""))</f>
        <v/>
      </c>
      <c r="AJ1356" s="28" t="str">
        <f t="shared" si="580"/>
        <v/>
      </c>
    </row>
    <row r="1357" spans="1:36" hidden="1" x14ac:dyDescent="0.25">
      <c r="A1357" s="59"/>
      <c r="B1357" s="59"/>
      <c r="C1357" s="63"/>
      <c r="D1357" s="65"/>
      <c r="E1357" s="51">
        <f t="shared" si="569"/>
        <v>0</v>
      </c>
      <c r="F1357" s="65"/>
      <c r="G1357" s="51">
        <f t="shared" si="570"/>
        <v>0</v>
      </c>
      <c r="H1357" s="65"/>
      <c r="I1357" s="51">
        <f t="shared" si="571"/>
        <v>0</v>
      </c>
      <c r="J1357" s="65"/>
      <c r="K1357" s="51">
        <f t="shared" si="572"/>
        <v>0</v>
      </c>
      <c r="L1357" s="91"/>
      <c r="M1357" s="63"/>
      <c r="N1357" s="63"/>
      <c r="O1357" s="63"/>
      <c r="P1357" s="63"/>
      <c r="Q1357" s="63"/>
      <c r="R1357" s="63"/>
      <c r="S1357" s="51">
        <f t="shared" si="573"/>
        <v>0</v>
      </c>
      <c r="T1357" s="51">
        <f t="shared" si="574"/>
        <v>0</v>
      </c>
      <c r="U1357" s="51">
        <f t="shared" si="575"/>
        <v>0</v>
      </c>
      <c r="V1357" s="51">
        <f t="shared" si="576"/>
        <v>0</v>
      </c>
      <c r="W1357" s="51">
        <f t="shared" si="577"/>
        <v>0</v>
      </c>
      <c r="X1357" s="51">
        <f t="shared" si="578"/>
        <v>0</v>
      </c>
      <c r="Y1357" s="51">
        <f t="shared" si="579"/>
        <v>0</v>
      </c>
      <c r="Z1357" s="42"/>
      <c r="AB1357" s="274" t="str">
        <f t="shared" si="581"/>
        <v>niet invulbaar</v>
      </c>
      <c r="AC1357" s="34"/>
      <c r="AD1357" s="34"/>
      <c r="AE1357" s="34"/>
      <c r="AF1357" s="86"/>
      <c r="AH1357" s="28" t="s">
        <v>245</v>
      </c>
      <c r="AI1357" s="28" t="str" cm="1">
        <f t="array" ref="AI1357">IF(AH1357="h",_xlfn.XLOOKUP(AJ1357,AJ1358:$AJ$2125,AH1358:$AH$2125,""),IF(AH1357="l",IF(AJ1356&lt;&gt;"","sub",""),""))</f>
        <v/>
      </c>
      <c r="AJ1357" s="28" t="str">
        <f t="shared" si="580"/>
        <v/>
      </c>
    </row>
    <row r="1358" spans="1:36" hidden="1" x14ac:dyDescent="0.25">
      <c r="A1358" s="59"/>
      <c r="B1358" s="59"/>
      <c r="C1358" s="63"/>
      <c r="D1358" s="65"/>
      <c r="E1358" s="51">
        <f t="shared" si="569"/>
        <v>0</v>
      </c>
      <c r="F1358" s="65"/>
      <c r="G1358" s="51">
        <f t="shared" si="570"/>
        <v>0</v>
      </c>
      <c r="H1358" s="65"/>
      <c r="I1358" s="51">
        <f t="shared" si="571"/>
        <v>0</v>
      </c>
      <c r="J1358" s="65"/>
      <c r="K1358" s="51">
        <f t="shared" si="572"/>
        <v>0</v>
      </c>
      <c r="L1358" s="91"/>
      <c r="M1358" s="63"/>
      <c r="N1358" s="63"/>
      <c r="O1358" s="63"/>
      <c r="P1358" s="63"/>
      <c r="Q1358" s="63"/>
      <c r="R1358" s="63"/>
      <c r="S1358" s="51">
        <f t="shared" si="573"/>
        <v>0</v>
      </c>
      <c r="T1358" s="51">
        <f t="shared" si="574"/>
        <v>0</v>
      </c>
      <c r="U1358" s="51">
        <f t="shared" si="575"/>
        <v>0</v>
      </c>
      <c r="V1358" s="51">
        <f t="shared" si="576"/>
        <v>0</v>
      </c>
      <c r="W1358" s="51">
        <f t="shared" si="577"/>
        <v>0</v>
      </c>
      <c r="X1358" s="51">
        <f t="shared" si="578"/>
        <v>0</v>
      </c>
      <c r="Y1358" s="51">
        <f t="shared" si="579"/>
        <v>0</v>
      </c>
      <c r="Z1358" s="42"/>
      <c r="AB1358" s="274" t="str">
        <f t="shared" si="581"/>
        <v>niet invulbaar</v>
      </c>
      <c r="AC1358" s="34"/>
      <c r="AD1358" s="34"/>
      <c r="AE1358" s="34"/>
      <c r="AF1358" s="86"/>
      <c r="AH1358" s="28" t="s">
        <v>245</v>
      </c>
      <c r="AI1358" s="28" t="str" cm="1">
        <f t="array" ref="AI1358">IF(AH1358="h",_xlfn.XLOOKUP(AJ1358,AJ1359:$AJ$2125,AH1359:$AH$2125,""),IF(AH1358="l",IF(AJ1357&lt;&gt;"","sub",""),""))</f>
        <v/>
      </c>
      <c r="AJ1358" s="28" t="str">
        <f t="shared" si="580"/>
        <v/>
      </c>
    </row>
    <row r="1359" spans="1:36" hidden="1" x14ac:dyDescent="0.25">
      <c r="A1359" s="59"/>
      <c r="B1359" s="59"/>
      <c r="C1359" s="63"/>
      <c r="D1359" s="65"/>
      <c r="E1359" s="51">
        <f t="shared" si="569"/>
        <v>0</v>
      </c>
      <c r="F1359" s="65"/>
      <c r="G1359" s="51">
        <f t="shared" si="570"/>
        <v>0</v>
      </c>
      <c r="H1359" s="65"/>
      <c r="I1359" s="51">
        <f t="shared" si="571"/>
        <v>0</v>
      </c>
      <c r="J1359" s="65"/>
      <c r="K1359" s="51">
        <f t="shared" si="572"/>
        <v>0</v>
      </c>
      <c r="L1359" s="91"/>
      <c r="M1359" s="63"/>
      <c r="N1359" s="63"/>
      <c r="O1359" s="63"/>
      <c r="P1359" s="63"/>
      <c r="Q1359" s="63"/>
      <c r="R1359" s="63"/>
      <c r="S1359" s="51">
        <f t="shared" si="573"/>
        <v>0</v>
      </c>
      <c r="T1359" s="51">
        <f t="shared" si="574"/>
        <v>0</v>
      </c>
      <c r="U1359" s="51">
        <f t="shared" si="575"/>
        <v>0</v>
      </c>
      <c r="V1359" s="51">
        <f t="shared" si="576"/>
        <v>0</v>
      </c>
      <c r="W1359" s="51">
        <f t="shared" si="577"/>
        <v>0</v>
      </c>
      <c r="X1359" s="51">
        <f t="shared" si="578"/>
        <v>0</v>
      </c>
      <c r="Y1359" s="51">
        <f t="shared" si="579"/>
        <v>0</v>
      </c>
      <c r="Z1359" s="42"/>
      <c r="AB1359" s="274" t="str">
        <f t="shared" si="581"/>
        <v>niet invulbaar</v>
      </c>
      <c r="AC1359" s="34"/>
      <c r="AD1359" s="34"/>
      <c r="AE1359" s="34"/>
      <c r="AF1359" s="86"/>
      <c r="AH1359" s="28" t="s">
        <v>245</v>
      </c>
      <c r="AI1359" s="28" t="str" cm="1">
        <f t="array" ref="AI1359">IF(AH1359="h",_xlfn.XLOOKUP(AJ1359,AJ1360:$AJ$2125,AH1360:$AH$2125,""),IF(AH1359="l",IF(AJ1358&lt;&gt;"","sub",""),""))</f>
        <v/>
      </c>
      <c r="AJ1359" s="28" t="str">
        <f t="shared" si="580"/>
        <v/>
      </c>
    </row>
    <row r="1360" spans="1:36" hidden="1" x14ac:dyDescent="0.25">
      <c r="A1360" s="59"/>
      <c r="B1360" s="59"/>
      <c r="C1360" s="63"/>
      <c r="D1360" s="65"/>
      <c r="E1360" s="51">
        <f t="shared" si="569"/>
        <v>0</v>
      </c>
      <c r="F1360" s="65"/>
      <c r="G1360" s="51">
        <f t="shared" si="570"/>
        <v>0</v>
      </c>
      <c r="H1360" s="65"/>
      <c r="I1360" s="51">
        <f t="shared" si="571"/>
        <v>0</v>
      </c>
      <c r="J1360" s="65"/>
      <c r="K1360" s="51">
        <f t="shared" si="572"/>
        <v>0</v>
      </c>
      <c r="L1360" s="91"/>
      <c r="M1360" s="63"/>
      <c r="N1360" s="63"/>
      <c r="O1360" s="63"/>
      <c r="P1360" s="63"/>
      <c r="Q1360" s="63"/>
      <c r="R1360" s="63"/>
      <c r="S1360" s="51">
        <f t="shared" si="573"/>
        <v>0</v>
      </c>
      <c r="T1360" s="51">
        <f t="shared" si="574"/>
        <v>0</v>
      </c>
      <c r="U1360" s="51">
        <f t="shared" si="575"/>
        <v>0</v>
      </c>
      <c r="V1360" s="51">
        <f t="shared" si="576"/>
        <v>0</v>
      </c>
      <c r="W1360" s="51">
        <f t="shared" si="577"/>
        <v>0</v>
      </c>
      <c r="X1360" s="51">
        <f t="shared" si="578"/>
        <v>0</v>
      </c>
      <c r="Y1360" s="51">
        <f t="shared" si="579"/>
        <v>0</v>
      </c>
      <c r="Z1360" s="42"/>
      <c r="AB1360" s="274" t="str">
        <f t="shared" si="581"/>
        <v>niet invulbaar</v>
      </c>
      <c r="AC1360" s="34"/>
      <c r="AD1360" s="34"/>
      <c r="AE1360" s="34"/>
      <c r="AF1360" s="86"/>
      <c r="AH1360" s="28" t="s">
        <v>245</v>
      </c>
      <c r="AI1360" s="28" t="str" cm="1">
        <f t="array" ref="AI1360">IF(AH1360="h",_xlfn.XLOOKUP(AJ1360,AJ1361:$AJ$2125,AH1361:$AH$2125,""),IF(AH1360="l",IF(AJ1359&lt;&gt;"","sub",""),""))</f>
        <v/>
      </c>
      <c r="AJ1360" s="28" t="str">
        <f t="shared" si="580"/>
        <v/>
      </c>
    </row>
    <row r="1361" spans="1:36" hidden="1" x14ac:dyDescent="0.25">
      <c r="A1361" s="59"/>
      <c r="B1361" s="59"/>
      <c r="C1361" s="63"/>
      <c r="D1361" s="65"/>
      <c r="E1361" s="51">
        <f t="shared" si="569"/>
        <v>0</v>
      </c>
      <c r="F1361" s="65"/>
      <c r="G1361" s="51">
        <f t="shared" si="570"/>
        <v>0</v>
      </c>
      <c r="H1361" s="65"/>
      <c r="I1361" s="51">
        <f t="shared" si="571"/>
        <v>0</v>
      </c>
      <c r="J1361" s="65"/>
      <c r="K1361" s="51">
        <f t="shared" si="572"/>
        <v>0</v>
      </c>
      <c r="L1361" s="91"/>
      <c r="M1361" s="63"/>
      <c r="N1361" s="63"/>
      <c r="O1361" s="63"/>
      <c r="P1361" s="63"/>
      <c r="Q1361" s="63"/>
      <c r="R1361" s="63"/>
      <c r="S1361" s="51">
        <f t="shared" si="573"/>
        <v>0</v>
      </c>
      <c r="T1361" s="51">
        <f t="shared" si="574"/>
        <v>0</v>
      </c>
      <c r="U1361" s="51">
        <f t="shared" si="575"/>
        <v>0</v>
      </c>
      <c r="V1361" s="51">
        <f t="shared" si="576"/>
        <v>0</v>
      </c>
      <c r="W1361" s="51">
        <f t="shared" si="577"/>
        <v>0</v>
      </c>
      <c r="X1361" s="51">
        <f t="shared" si="578"/>
        <v>0</v>
      </c>
      <c r="Y1361" s="51">
        <f t="shared" si="579"/>
        <v>0</v>
      </c>
      <c r="Z1361" s="42"/>
      <c r="AB1361" s="274" t="str">
        <f t="shared" si="581"/>
        <v>niet invulbaar</v>
      </c>
      <c r="AC1361" s="34"/>
      <c r="AD1361" s="34"/>
      <c r="AE1361" s="34"/>
      <c r="AF1361" s="86"/>
      <c r="AH1361" s="28" t="s">
        <v>245</v>
      </c>
      <c r="AI1361" s="28" t="str" cm="1">
        <f t="array" ref="AI1361">IF(AH1361="h",_xlfn.XLOOKUP(AJ1361,AJ1362:$AJ$2125,AH1362:$AH$2125,""),IF(AH1361="l",IF(AJ1360&lt;&gt;"","sub",""),""))</f>
        <v/>
      </c>
      <c r="AJ1361" s="28" t="str">
        <f t="shared" si="580"/>
        <v/>
      </c>
    </row>
    <row r="1362" spans="1:36" hidden="1" x14ac:dyDescent="0.25">
      <c r="A1362" s="59"/>
      <c r="B1362" s="59"/>
      <c r="C1362" s="63"/>
      <c r="D1362" s="65"/>
      <c r="E1362" s="51">
        <f t="shared" si="569"/>
        <v>0</v>
      </c>
      <c r="F1362" s="65"/>
      <c r="G1362" s="51">
        <f t="shared" si="570"/>
        <v>0</v>
      </c>
      <c r="H1362" s="65"/>
      <c r="I1362" s="51">
        <f t="shared" si="571"/>
        <v>0</v>
      </c>
      <c r="J1362" s="65"/>
      <c r="K1362" s="51">
        <f t="shared" si="572"/>
        <v>0</v>
      </c>
      <c r="L1362" s="91"/>
      <c r="M1362" s="63"/>
      <c r="N1362" s="63"/>
      <c r="O1362" s="63"/>
      <c r="P1362" s="63"/>
      <c r="Q1362" s="63"/>
      <c r="R1362" s="63"/>
      <c r="S1362" s="51">
        <f t="shared" si="573"/>
        <v>0</v>
      </c>
      <c r="T1362" s="51">
        <f t="shared" si="574"/>
        <v>0</v>
      </c>
      <c r="U1362" s="51">
        <f t="shared" si="575"/>
        <v>0</v>
      </c>
      <c r="V1362" s="51">
        <f t="shared" si="576"/>
        <v>0</v>
      </c>
      <c r="W1362" s="51">
        <f t="shared" si="577"/>
        <v>0</v>
      </c>
      <c r="X1362" s="51">
        <f t="shared" si="578"/>
        <v>0</v>
      </c>
      <c r="Y1362" s="51">
        <f t="shared" si="579"/>
        <v>0</v>
      </c>
      <c r="Z1362" s="42"/>
      <c r="AB1362" s="274" t="str">
        <f t="shared" si="581"/>
        <v>niet invulbaar</v>
      </c>
      <c r="AC1362" s="34"/>
      <c r="AD1362" s="34"/>
      <c r="AE1362" s="34"/>
      <c r="AF1362" s="86"/>
      <c r="AH1362" s="28" t="s">
        <v>245</v>
      </c>
      <c r="AI1362" s="28" t="str" cm="1">
        <f t="array" ref="AI1362">IF(AH1362="h",_xlfn.XLOOKUP(AJ1362,AJ1363:$AJ$2125,AH1363:$AH$2125,""),IF(AH1362="l",IF(AJ1361&lt;&gt;"","sub",""),""))</f>
        <v/>
      </c>
      <c r="AJ1362" s="28" t="str">
        <f t="shared" si="580"/>
        <v/>
      </c>
    </row>
    <row r="1363" spans="1:36" hidden="1" x14ac:dyDescent="0.25">
      <c r="A1363" s="59"/>
      <c r="B1363" s="59"/>
      <c r="C1363" s="63"/>
      <c r="D1363" s="65"/>
      <c r="E1363" s="51">
        <f t="shared" si="569"/>
        <v>0</v>
      </c>
      <c r="F1363" s="65"/>
      <c r="G1363" s="51">
        <f t="shared" si="570"/>
        <v>0</v>
      </c>
      <c r="H1363" s="65"/>
      <c r="I1363" s="51">
        <f t="shared" si="571"/>
        <v>0</v>
      </c>
      <c r="J1363" s="65"/>
      <c r="K1363" s="51">
        <f t="shared" si="572"/>
        <v>0</v>
      </c>
      <c r="L1363" s="91"/>
      <c r="M1363" s="63"/>
      <c r="N1363" s="63"/>
      <c r="O1363" s="63"/>
      <c r="P1363" s="63"/>
      <c r="Q1363" s="63"/>
      <c r="R1363" s="63"/>
      <c r="S1363" s="51">
        <f t="shared" si="573"/>
        <v>0</v>
      </c>
      <c r="T1363" s="51">
        <f t="shared" si="574"/>
        <v>0</v>
      </c>
      <c r="U1363" s="51">
        <f t="shared" si="575"/>
        <v>0</v>
      </c>
      <c r="V1363" s="51">
        <f t="shared" si="576"/>
        <v>0</v>
      </c>
      <c r="W1363" s="51">
        <f t="shared" si="577"/>
        <v>0</v>
      </c>
      <c r="X1363" s="51">
        <f t="shared" si="578"/>
        <v>0</v>
      </c>
      <c r="Y1363" s="51">
        <f t="shared" si="579"/>
        <v>0</v>
      </c>
      <c r="Z1363" s="42"/>
      <c r="AB1363" s="274" t="str">
        <f t="shared" si="581"/>
        <v>niet invulbaar</v>
      </c>
      <c r="AC1363" s="34"/>
      <c r="AD1363" s="34"/>
      <c r="AE1363" s="34"/>
      <c r="AF1363" s="86"/>
      <c r="AH1363" s="28" t="s">
        <v>245</v>
      </c>
      <c r="AI1363" s="28" t="str" cm="1">
        <f t="array" ref="AI1363">IF(AH1363="h",_xlfn.XLOOKUP(AJ1363,AJ1364:$AJ$2125,AH1364:$AH$2125,""),IF(AH1363="l",IF(AJ1362&lt;&gt;"","sub",""),""))</f>
        <v/>
      </c>
      <c r="AJ1363" s="28" t="str">
        <f t="shared" si="580"/>
        <v/>
      </c>
    </row>
    <row r="1364" spans="1:36" hidden="1" x14ac:dyDescent="0.25">
      <c r="A1364" s="59"/>
      <c r="B1364" s="59"/>
      <c r="C1364" s="63"/>
      <c r="D1364" s="65"/>
      <c r="E1364" s="51">
        <f t="shared" si="569"/>
        <v>0</v>
      </c>
      <c r="F1364" s="65"/>
      <c r="G1364" s="51">
        <f t="shared" si="570"/>
        <v>0</v>
      </c>
      <c r="H1364" s="65"/>
      <c r="I1364" s="51">
        <f t="shared" si="571"/>
        <v>0</v>
      </c>
      <c r="J1364" s="65"/>
      <c r="K1364" s="51">
        <f t="shared" si="572"/>
        <v>0</v>
      </c>
      <c r="L1364" s="91"/>
      <c r="M1364" s="63"/>
      <c r="N1364" s="63"/>
      <c r="O1364" s="63"/>
      <c r="P1364" s="63"/>
      <c r="Q1364" s="63"/>
      <c r="R1364" s="63"/>
      <c r="S1364" s="51">
        <f t="shared" si="573"/>
        <v>0</v>
      </c>
      <c r="T1364" s="51">
        <f t="shared" si="574"/>
        <v>0</v>
      </c>
      <c r="U1364" s="51">
        <f t="shared" si="575"/>
        <v>0</v>
      </c>
      <c r="V1364" s="51">
        <f t="shared" si="576"/>
        <v>0</v>
      </c>
      <c r="W1364" s="51">
        <f t="shared" si="577"/>
        <v>0</v>
      </c>
      <c r="X1364" s="51">
        <f t="shared" si="578"/>
        <v>0</v>
      </c>
      <c r="Y1364" s="51">
        <f t="shared" si="579"/>
        <v>0</v>
      </c>
      <c r="Z1364" s="42"/>
      <c r="AB1364" s="274" t="str">
        <f t="shared" si="581"/>
        <v>niet invulbaar</v>
      </c>
      <c r="AC1364" s="34"/>
      <c r="AD1364" s="34"/>
      <c r="AE1364" s="34"/>
      <c r="AF1364" s="86"/>
      <c r="AH1364" s="28" t="s">
        <v>245</v>
      </c>
      <c r="AI1364" s="28" t="str" cm="1">
        <f t="array" ref="AI1364">IF(AH1364="h",_xlfn.XLOOKUP(AJ1364,AJ1365:$AJ$2125,AH1365:$AH$2125,""),IF(AH1364="l",IF(AJ1363&lt;&gt;"","sub",""),""))</f>
        <v/>
      </c>
      <c r="AJ1364" s="28" t="str">
        <f t="shared" si="580"/>
        <v/>
      </c>
    </row>
    <row r="1365" spans="1:36" hidden="1" x14ac:dyDescent="0.25">
      <c r="A1365" s="59"/>
      <c r="B1365" s="59"/>
      <c r="C1365" s="63"/>
      <c r="D1365" s="65"/>
      <c r="E1365" s="51">
        <f t="shared" si="569"/>
        <v>0</v>
      </c>
      <c r="F1365" s="65"/>
      <c r="G1365" s="51">
        <f t="shared" si="570"/>
        <v>0</v>
      </c>
      <c r="H1365" s="65"/>
      <c r="I1365" s="51">
        <f t="shared" si="571"/>
        <v>0</v>
      </c>
      <c r="J1365" s="65"/>
      <c r="K1365" s="51">
        <f t="shared" si="572"/>
        <v>0</v>
      </c>
      <c r="L1365" s="91"/>
      <c r="M1365" s="63"/>
      <c r="N1365" s="63"/>
      <c r="O1365" s="63"/>
      <c r="P1365" s="63"/>
      <c r="Q1365" s="63"/>
      <c r="R1365" s="63"/>
      <c r="S1365" s="51">
        <f t="shared" si="573"/>
        <v>0</v>
      </c>
      <c r="T1365" s="51">
        <f t="shared" si="574"/>
        <v>0</v>
      </c>
      <c r="U1365" s="51">
        <f t="shared" si="575"/>
        <v>0</v>
      </c>
      <c r="V1365" s="51">
        <f t="shared" si="576"/>
        <v>0</v>
      </c>
      <c r="W1365" s="51">
        <f t="shared" si="577"/>
        <v>0</v>
      </c>
      <c r="X1365" s="51">
        <f t="shared" si="578"/>
        <v>0</v>
      </c>
      <c r="Y1365" s="51">
        <f t="shared" si="579"/>
        <v>0</v>
      </c>
      <c r="Z1365" s="42"/>
      <c r="AB1365" s="274" t="str">
        <f t="shared" si="581"/>
        <v>niet invulbaar</v>
      </c>
      <c r="AC1365" s="34"/>
      <c r="AD1365" s="34"/>
      <c r="AE1365" s="34"/>
      <c r="AF1365" s="86"/>
      <c r="AH1365" s="28" t="s">
        <v>245</v>
      </c>
      <c r="AI1365" s="28" t="str" cm="1">
        <f t="array" ref="AI1365">IF(AH1365="h",_xlfn.XLOOKUP(AJ1365,AJ1366:$AJ$2125,AH1366:$AH$2125,""),IF(AH1365="l",IF(AJ1364&lt;&gt;"","sub",""),""))</f>
        <v/>
      </c>
      <c r="AJ1365" s="28" t="str">
        <f t="shared" si="580"/>
        <v/>
      </c>
    </row>
    <row r="1366" spans="1:36" hidden="1" x14ac:dyDescent="0.25">
      <c r="A1366" s="59"/>
      <c r="B1366" s="59"/>
      <c r="C1366" s="63"/>
      <c r="D1366" s="65"/>
      <c r="E1366" s="51">
        <f t="shared" si="569"/>
        <v>0</v>
      </c>
      <c r="F1366" s="65"/>
      <c r="G1366" s="51">
        <f t="shared" si="570"/>
        <v>0</v>
      </c>
      <c r="H1366" s="65"/>
      <c r="I1366" s="51">
        <f t="shared" si="571"/>
        <v>0</v>
      </c>
      <c r="J1366" s="65"/>
      <c r="K1366" s="51">
        <f t="shared" si="572"/>
        <v>0</v>
      </c>
      <c r="L1366" s="91"/>
      <c r="M1366" s="63"/>
      <c r="N1366" s="63"/>
      <c r="O1366" s="63"/>
      <c r="P1366" s="63"/>
      <c r="Q1366" s="63"/>
      <c r="R1366" s="63"/>
      <c r="S1366" s="51">
        <f t="shared" si="573"/>
        <v>0</v>
      </c>
      <c r="T1366" s="51">
        <f t="shared" si="574"/>
        <v>0</v>
      </c>
      <c r="U1366" s="51">
        <f t="shared" si="575"/>
        <v>0</v>
      </c>
      <c r="V1366" s="51">
        <f t="shared" si="576"/>
        <v>0</v>
      </c>
      <c r="W1366" s="51">
        <f t="shared" si="577"/>
        <v>0</v>
      </c>
      <c r="X1366" s="51">
        <f t="shared" si="578"/>
        <v>0</v>
      </c>
      <c r="Y1366" s="51">
        <f t="shared" si="579"/>
        <v>0</v>
      </c>
      <c r="Z1366" s="42"/>
      <c r="AB1366" s="274" t="str">
        <f t="shared" si="581"/>
        <v>niet invulbaar</v>
      </c>
      <c r="AC1366" s="34"/>
      <c r="AD1366" s="34"/>
      <c r="AE1366" s="34"/>
      <c r="AF1366" s="86"/>
      <c r="AH1366" s="28" t="s">
        <v>245</v>
      </c>
      <c r="AI1366" s="28" t="str" cm="1">
        <f t="array" ref="AI1366">IF(AH1366="h",_xlfn.XLOOKUP(AJ1366,AJ1367:$AJ$2125,AH1367:$AH$2125,""),IF(AH1366="l",IF(AJ1365&lt;&gt;"","sub",""),""))</f>
        <v/>
      </c>
      <c r="AJ1366" s="28" t="str">
        <f t="shared" si="580"/>
        <v/>
      </c>
    </row>
    <row r="1367" spans="1:36" hidden="1" x14ac:dyDescent="0.25">
      <c r="A1367" s="59"/>
      <c r="B1367" s="59"/>
      <c r="C1367" s="63"/>
      <c r="D1367" s="65"/>
      <c r="E1367" s="51">
        <f t="shared" si="569"/>
        <v>0</v>
      </c>
      <c r="F1367" s="65"/>
      <c r="G1367" s="51">
        <f t="shared" si="570"/>
        <v>0</v>
      </c>
      <c r="H1367" s="65"/>
      <c r="I1367" s="51">
        <f t="shared" si="571"/>
        <v>0</v>
      </c>
      <c r="J1367" s="65"/>
      <c r="K1367" s="51">
        <f t="shared" si="572"/>
        <v>0</v>
      </c>
      <c r="L1367" s="91"/>
      <c r="M1367" s="63"/>
      <c r="N1367" s="63"/>
      <c r="O1367" s="63"/>
      <c r="P1367" s="63"/>
      <c r="Q1367" s="63"/>
      <c r="R1367" s="63"/>
      <c r="S1367" s="51">
        <f t="shared" si="573"/>
        <v>0</v>
      </c>
      <c r="T1367" s="51">
        <f t="shared" si="574"/>
        <v>0</v>
      </c>
      <c r="U1367" s="51">
        <f t="shared" si="575"/>
        <v>0</v>
      </c>
      <c r="V1367" s="51">
        <f t="shared" si="576"/>
        <v>0</v>
      </c>
      <c r="W1367" s="51">
        <f t="shared" si="577"/>
        <v>0</v>
      </c>
      <c r="X1367" s="51">
        <f t="shared" si="578"/>
        <v>0</v>
      </c>
      <c r="Y1367" s="51">
        <f t="shared" si="579"/>
        <v>0</v>
      </c>
      <c r="Z1367" s="42"/>
      <c r="AB1367" s="274" t="str">
        <f t="shared" si="581"/>
        <v>niet invulbaar</v>
      </c>
      <c r="AC1367" s="34"/>
      <c r="AD1367" s="34"/>
      <c r="AE1367" s="34"/>
      <c r="AF1367" s="86"/>
      <c r="AH1367" s="28" t="s">
        <v>245</v>
      </c>
      <c r="AI1367" s="28" t="str" cm="1">
        <f t="array" ref="AI1367">IF(AH1367="h",_xlfn.XLOOKUP(AJ1367,AJ1368:$AJ$2125,AH1368:$AH$2125,""),IF(AH1367="l",IF(AJ1366&lt;&gt;"","sub",""),""))</f>
        <v/>
      </c>
      <c r="AJ1367" s="28" t="str">
        <f t="shared" si="580"/>
        <v/>
      </c>
    </row>
    <row r="1368" spans="1:36" hidden="1" x14ac:dyDescent="0.25">
      <c r="A1368" s="59"/>
      <c r="B1368" s="59"/>
      <c r="C1368" s="63"/>
      <c r="D1368" s="65"/>
      <c r="E1368" s="51">
        <f t="shared" si="569"/>
        <v>0</v>
      </c>
      <c r="F1368" s="65"/>
      <c r="G1368" s="51">
        <f t="shared" si="570"/>
        <v>0</v>
      </c>
      <c r="H1368" s="65"/>
      <c r="I1368" s="51">
        <f t="shared" si="571"/>
        <v>0</v>
      </c>
      <c r="J1368" s="65"/>
      <c r="K1368" s="51">
        <f t="shared" si="572"/>
        <v>0</v>
      </c>
      <c r="L1368" s="91"/>
      <c r="M1368" s="63"/>
      <c r="N1368" s="63"/>
      <c r="O1368" s="63"/>
      <c r="P1368" s="63"/>
      <c r="Q1368" s="63"/>
      <c r="R1368" s="63"/>
      <c r="S1368" s="51">
        <f t="shared" si="573"/>
        <v>0</v>
      </c>
      <c r="T1368" s="51">
        <f t="shared" si="574"/>
        <v>0</v>
      </c>
      <c r="U1368" s="51">
        <f t="shared" si="575"/>
        <v>0</v>
      </c>
      <c r="V1368" s="51">
        <f t="shared" si="576"/>
        <v>0</v>
      </c>
      <c r="W1368" s="51">
        <f t="shared" si="577"/>
        <v>0</v>
      </c>
      <c r="X1368" s="51">
        <f t="shared" si="578"/>
        <v>0</v>
      </c>
      <c r="Y1368" s="51">
        <f t="shared" si="579"/>
        <v>0</v>
      </c>
      <c r="Z1368" s="42"/>
      <c r="AB1368" s="274" t="str">
        <f t="shared" si="581"/>
        <v>niet invulbaar</v>
      </c>
      <c r="AC1368" s="34"/>
      <c r="AD1368" s="34"/>
      <c r="AE1368" s="34"/>
      <c r="AF1368" s="86"/>
      <c r="AH1368" s="28" t="s">
        <v>245</v>
      </c>
      <c r="AI1368" s="28" t="str" cm="1">
        <f t="array" ref="AI1368">IF(AH1368="h",_xlfn.XLOOKUP(AJ1368,AJ1369:$AJ$2125,AH1369:$AH$2125,""),IF(AH1368="l",IF(AJ1367&lt;&gt;"","sub",""),""))</f>
        <v/>
      </c>
      <c r="AJ1368" s="28" t="str">
        <f t="shared" si="580"/>
        <v/>
      </c>
    </row>
    <row r="1369" spans="1:36" hidden="1" x14ac:dyDescent="0.25">
      <c r="A1369" s="59"/>
      <c r="B1369" s="59"/>
      <c r="C1369" s="63"/>
      <c r="D1369" s="65"/>
      <c r="E1369" s="51">
        <f t="shared" si="569"/>
        <v>0</v>
      </c>
      <c r="F1369" s="65"/>
      <c r="G1369" s="51">
        <f t="shared" si="570"/>
        <v>0</v>
      </c>
      <c r="H1369" s="65"/>
      <c r="I1369" s="51">
        <f t="shared" si="571"/>
        <v>0</v>
      </c>
      <c r="J1369" s="65"/>
      <c r="K1369" s="51">
        <f t="shared" si="572"/>
        <v>0</v>
      </c>
      <c r="L1369" s="91"/>
      <c r="M1369" s="63"/>
      <c r="N1369" s="63"/>
      <c r="O1369" s="63"/>
      <c r="P1369" s="63"/>
      <c r="Q1369" s="63"/>
      <c r="R1369" s="63"/>
      <c r="S1369" s="51">
        <f t="shared" si="573"/>
        <v>0</v>
      </c>
      <c r="T1369" s="51">
        <f t="shared" si="574"/>
        <v>0</v>
      </c>
      <c r="U1369" s="51">
        <f t="shared" si="575"/>
        <v>0</v>
      </c>
      <c r="V1369" s="51">
        <f t="shared" si="576"/>
        <v>0</v>
      </c>
      <c r="W1369" s="51">
        <f t="shared" si="577"/>
        <v>0</v>
      </c>
      <c r="X1369" s="51">
        <f t="shared" si="578"/>
        <v>0</v>
      </c>
      <c r="Y1369" s="51">
        <f t="shared" si="579"/>
        <v>0</v>
      </c>
      <c r="Z1369" s="42"/>
      <c r="AB1369" s="274" t="str">
        <f t="shared" si="581"/>
        <v>niet invulbaar</v>
      </c>
      <c r="AC1369" s="34"/>
      <c r="AD1369" s="34"/>
      <c r="AE1369" s="34"/>
      <c r="AF1369" s="86"/>
      <c r="AH1369" s="28" t="s">
        <v>245</v>
      </c>
      <c r="AI1369" s="28" t="str" cm="1">
        <f t="array" ref="AI1369">IF(AH1369="h",_xlfn.XLOOKUP(AJ1369,AJ1370:$AJ$2125,AH1370:$AH$2125,""),IF(AH1369="l",IF(AJ1368&lt;&gt;"","sub",""),""))</f>
        <v/>
      </c>
      <c r="AJ1369" s="28" t="str">
        <f t="shared" si="580"/>
        <v/>
      </c>
    </row>
    <row r="1370" spans="1:36" hidden="1" x14ac:dyDescent="0.25">
      <c r="A1370" s="59"/>
      <c r="B1370" s="59"/>
      <c r="C1370" s="63"/>
      <c r="D1370" s="65"/>
      <c r="E1370" s="51">
        <f t="shared" si="569"/>
        <v>0</v>
      </c>
      <c r="F1370" s="65"/>
      <c r="G1370" s="51">
        <f t="shared" si="570"/>
        <v>0</v>
      </c>
      <c r="H1370" s="65"/>
      <c r="I1370" s="51">
        <f t="shared" si="571"/>
        <v>0</v>
      </c>
      <c r="J1370" s="65"/>
      <c r="K1370" s="51">
        <f t="shared" si="572"/>
        <v>0</v>
      </c>
      <c r="L1370" s="91"/>
      <c r="M1370" s="63"/>
      <c r="N1370" s="63"/>
      <c r="O1370" s="63"/>
      <c r="P1370" s="63"/>
      <c r="Q1370" s="63"/>
      <c r="R1370" s="63"/>
      <c r="S1370" s="51">
        <f t="shared" si="573"/>
        <v>0</v>
      </c>
      <c r="T1370" s="51">
        <f t="shared" si="574"/>
        <v>0</v>
      </c>
      <c r="U1370" s="51">
        <f t="shared" si="575"/>
        <v>0</v>
      </c>
      <c r="V1370" s="51">
        <f t="shared" si="576"/>
        <v>0</v>
      </c>
      <c r="W1370" s="51">
        <f t="shared" si="577"/>
        <v>0</v>
      </c>
      <c r="X1370" s="51">
        <f t="shared" si="578"/>
        <v>0</v>
      </c>
      <c r="Y1370" s="51">
        <f t="shared" si="579"/>
        <v>0</v>
      </c>
      <c r="Z1370" s="42"/>
      <c r="AB1370" s="274" t="str">
        <f t="shared" si="581"/>
        <v>niet invulbaar</v>
      </c>
      <c r="AC1370" s="34"/>
      <c r="AD1370" s="34"/>
      <c r="AE1370" s="34"/>
      <c r="AF1370" s="86"/>
      <c r="AH1370" s="28" t="s">
        <v>245</v>
      </c>
      <c r="AI1370" s="28" t="str" cm="1">
        <f t="array" ref="AI1370">IF(AH1370="h",_xlfn.XLOOKUP(AJ1370,AJ1371:$AJ$2125,AH1371:$AH$2125,""),IF(AH1370="l",IF(AJ1369&lt;&gt;"","sub",""),""))</f>
        <v/>
      </c>
      <c r="AJ1370" s="28" t="str">
        <f t="shared" si="580"/>
        <v/>
      </c>
    </row>
    <row r="1371" spans="1:36" hidden="1" x14ac:dyDescent="0.25">
      <c r="A1371" s="59"/>
      <c r="B1371" s="59"/>
      <c r="C1371" s="63"/>
      <c r="D1371" s="65"/>
      <c r="E1371" s="51">
        <f t="shared" si="569"/>
        <v>0</v>
      </c>
      <c r="F1371" s="65"/>
      <c r="G1371" s="51">
        <f t="shared" si="570"/>
        <v>0</v>
      </c>
      <c r="H1371" s="65"/>
      <c r="I1371" s="51">
        <f t="shared" si="571"/>
        <v>0</v>
      </c>
      <c r="J1371" s="65"/>
      <c r="K1371" s="51">
        <f t="shared" si="572"/>
        <v>0</v>
      </c>
      <c r="L1371" s="91"/>
      <c r="M1371" s="63"/>
      <c r="N1371" s="63"/>
      <c r="O1371" s="63"/>
      <c r="P1371" s="63"/>
      <c r="Q1371" s="63"/>
      <c r="R1371" s="63"/>
      <c r="S1371" s="51">
        <f t="shared" si="573"/>
        <v>0</v>
      </c>
      <c r="T1371" s="51">
        <f t="shared" si="574"/>
        <v>0</v>
      </c>
      <c r="U1371" s="51">
        <f t="shared" si="575"/>
        <v>0</v>
      </c>
      <c r="V1371" s="51">
        <f t="shared" si="576"/>
        <v>0</v>
      </c>
      <c r="W1371" s="51">
        <f t="shared" si="577"/>
        <v>0</v>
      </c>
      <c r="X1371" s="51">
        <f t="shared" si="578"/>
        <v>0</v>
      </c>
      <c r="Y1371" s="51">
        <f t="shared" si="579"/>
        <v>0</v>
      </c>
      <c r="Z1371" s="42"/>
      <c r="AB1371" s="274" t="str">
        <f t="shared" si="581"/>
        <v>niet invulbaar</v>
      </c>
      <c r="AC1371" s="34"/>
      <c r="AD1371" s="34"/>
      <c r="AE1371" s="34"/>
      <c r="AF1371" s="86"/>
      <c r="AH1371" s="28" t="s">
        <v>245</v>
      </c>
      <c r="AI1371" s="28" t="str" cm="1">
        <f t="array" ref="AI1371">IF(AH1371="h",_xlfn.XLOOKUP(AJ1371,AJ1372:$AJ$2125,AH1372:$AH$2125,""),IF(AH1371="l",IF(AJ1370&lt;&gt;"","sub",""),""))</f>
        <v/>
      </c>
      <c r="AJ1371" s="28" t="str">
        <f t="shared" si="580"/>
        <v/>
      </c>
    </row>
    <row r="1372" spans="1:36" hidden="1" x14ac:dyDescent="0.25">
      <c r="A1372" s="59"/>
      <c r="B1372" s="59"/>
      <c r="C1372" s="63"/>
      <c r="D1372" s="65"/>
      <c r="E1372" s="51">
        <f t="shared" si="569"/>
        <v>0</v>
      </c>
      <c r="F1372" s="65"/>
      <c r="G1372" s="51">
        <f t="shared" si="570"/>
        <v>0</v>
      </c>
      <c r="H1372" s="65"/>
      <c r="I1372" s="51">
        <f t="shared" si="571"/>
        <v>0</v>
      </c>
      <c r="J1372" s="65"/>
      <c r="K1372" s="51">
        <f t="shared" si="572"/>
        <v>0</v>
      </c>
      <c r="L1372" s="91"/>
      <c r="M1372" s="63"/>
      <c r="N1372" s="63"/>
      <c r="O1372" s="63"/>
      <c r="P1372" s="63"/>
      <c r="Q1372" s="63"/>
      <c r="R1372" s="63"/>
      <c r="S1372" s="51">
        <f t="shared" si="573"/>
        <v>0</v>
      </c>
      <c r="T1372" s="51">
        <f t="shared" si="574"/>
        <v>0</v>
      </c>
      <c r="U1372" s="51">
        <f t="shared" si="575"/>
        <v>0</v>
      </c>
      <c r="V1372" s="51">
        <f t="shared" si="576"/>
        <v>0</v>
      </c>
      <c r="W1372" s="51">
        <f t="shared" si="577"/>
        <v>0</v>
      </c>
      <c r="X1372" s="51">
        <f t="shared" si="578"/>
        <v>0</v>
      </c>
      <c r="Y1372" s="51">
        <f t="shared" si="579"/>
        <v>0</v>
      </c>
      <c r="Z1372" s="42"/>
      <c r="AB1372" s="274" t="str">
        <f t="shared" si="581"/>
        <v>niet invulbaar</v>
      </c>
      <c r="AC1372" s="34"/>
      <c r="AD1372" s="34"/>
      <c r="AE1372" s="34"/>
      <c r="AF1372" s="86"/>
      <c r="AH1372" s="28" t="s">
        <v>245</v>
      </c>
      <c r="AI1372" s="28" t="str" cm="1">
        <f t="array" ref="AI1372">IF(AH1372="h",_xlfn.XLOOKUP(AJ1372,AJ1373:$AJ$2125,AH1373:$AH$2125,""),IF(AH1372="l",IF(AJ1371&lt;&gt;"","sub",""),""))</f>
        <v/>
      </c>
      <c r="AJ1372" s="28" t="str">
        <f t="shared" si="580"/>
        <v/>
      </c>
    </row>
    <row r="1373" spans="1:36" hidden="1" x14ac:dyDescent="0.25">
      <c r="A1373" s="59"/>
      <c r="B1373" s="59"/>
      <c r="C1373" s="63"/>
      <c r="D1373" s="65"/>
      <c r="E1373" s="51">
        <f t="shared" si="569"/>
        <v>0</v>
      </c>
      <c r="F1373" s="65"/>
      <c r="G1373" s="51">
        <f t="shared" si="570"/>
        <v>0</v>
      </c>
      <c r="H1373" s="65"/>
      <c r="I1373" s="51">
        <f t="shared" si="571"/>
        <v>0</v>
      </c>
      <c r="J1373" s="65"/>
      <c r="K1373" s="51">
        <f t="shared" si="572"/>
        <v>0</v>
      </c>
      <c r="L1373" s="91"/>
      <c r="M1373" s="63"/>
      <c r="N1373" s="63"/>
      <c r="O1373" s="63"/>
      <c r="P1373" s="63"/>
      <c r="Q1373" s="63"/>
      <c r="R1373" s="63"/>
      <c r="S1373" s="51">
        <f t="shared" si="573"/>
        <v>0</v>
      </c>
      <c r="T1373" s="51">
        <f t="shared" si="574"/>
        <v>0</v>
      </c>
      <c r="U1373" s="51">
        <f t="shared" si="575"/>
        <v>0</v>
      </c>
      <c r="V1373" s="51">
        <f t="shared" si="576"/>
        <v>0</v>
      </c>
      <c r="W1373" s="51">
        <f t="shared" si="577"/>
        <v>0</v>
      </c>
      <c r="X1373" s="51">
        <f t="shared" si="578"/>
        <v>0</v>
      </c>
      <c r="Y1373" s="51">
        <f t="shared" si="579"/>
        <v>0</v>
      </c>
      <c r="Z1373" s="42"/>
      <c r="AB1373" s="274" t="str">
        <f t="shared" si="581"/>
        <v>niet invulbaar</v>
      </c>
      <c r="AC1373" s="34"/>
      <c r="AD1373" s="34"/>
      <c r="AE1373" s="34"/>
      <c r="AF1373" s="86"/>
      <c r="AH1373" s="28" t="s">
        <v>245</v>
      </c>
      <c r="AI1373" s="28" t="str" cm="1">
        <f t="array" ref="AI1373">IF(AH1373="h",_xlfn.XLOOKUP(AJ1373,AJ1374:$AJ$2125,AH1374:$AH$2125,""),IF(AH1373="l",IF(AJ1372&lt;&gt;"","sub",""),""))</f>
        <v/>
      </c>
      <c r="AJ1373" s="28" t="str">
        <f t="shared" si="580"/>
        <v/>
      </c>
    </row>
    <row r="1374" spans="1:36" hidden="1" x14ac:dyDescent="0.25">
      <c r="A1374" s="93" t="s">
        <v>126</v>
      </c>
      <c r="B1374" s="35"/>
      <c r="C1374" s="35"/>
      <c r="D1374" s="92"/>
      <c r="E1374" s="57">
        <f>SUM(E1342:E1373)</f>
        <v>0</v>
      </c>
      <c r="F1374" s="92"/>
      <c r="G1374" s="57">
        <f>SUM(G1342:G1373)</f>
        <v>0</v>
      </c>
      <c r="H1374" s="92"/>
      <c r="I1374" s="57">
        <f>SUM(I1342:I1373)</f>
        <v>0</v>
      </c>
      <c r="J1374" s="92"/>
      <c r="K1374" s="57">
        <f>SUM(K1342:K1373)</f>
        <v>0</v>
      </c>
      <c r="L1374" s="91"/>
      <c r="M1374" s="90"/>
      <c r="N1374" s="90"/>
      <c r="O1374" s="90"/>
      <c r="P1374" s="90"/>
      <c r="Q1374" s="90"/>
      <c r="R1374" s="90"/>
      <c r="S1374" s="57">
        <f t="shared" ref="S1374:Y1374" si="582">SUM(S1342:S1373)</f>
        <v>0</v>
      </c>
      <c r="T1374" s="57">
        <f t="shared" si="582"/>
        <v>0</v>
      </c>
      <c r="U1374" s="57">
        <f t="shared" si="582"/>
        <v>0</v>
      </c>
      <c r="V1374" s="57">
        <f t="shared" si="582"/>
        <v>0</v>
      </c>
      <c r="W1374" s="57">
        <f t="shared" si="582"/>
        <v>0</v>
      </c>
      <c r="X1374" s="57">
        <f t="shared" si="582"/>
        <v>0</v>
      </c>
      <c r="Y1374" s="57">
        <f t="shared" si="582"/>
        <v>0</v>
      </c>
      <c r="Z1374" s="35"/>
      <c r="AB1374" s="274" t="str">
        <f t="shared" si="581"/>
        <v>niet invulbaar</v>
      </c>
      <c r="AC1374" s="34"/>
      <c r="AD1374" s="34"/>
      <c r="AE1374" s="34"/>
      <c r="AF1374" s="86"/>
      <c r="AH1374" s="28" t="s">
        <v>245</v>
      </c>
      <c r="AI1374" s="28" t="str" cm="1">
        <f t="array" ref="AI1374">IF(AH1374="h",_xlfn.XLOOKUP(AJ1374,AJ1375:$AJ$2125,AH1375:$AH$2125,""),IF(AH1374="l",IF(AJ1373&lt;&gt;"","sub",""),""))</f>
        <v/>
      </c>
      <c r="AJ1374" s="28" t="str">
        <f t="shared" si="580"/>
        <v/>
      </c>
    </row>
    <row r="1375" spans="1:36" hidden="1" x14ac:dyDescent="0.25">
      <c r="A1375" s="59"/>
      <c r="B1375" s="59"/>
      <c r="C1375" s="59"/>
      <c r="D1375" s="65"/>
      <c r="E1375" s="59"/>
      <c r="F1375" s="65"/>
      <c r="G1375" s="65"/>
      <c r="H1375" s="65"/>
      <c r="I1375" s="65"/>
      <c r="J1375" s="65"/>
      <c r="K1375" s="65"/>
      <c r="L1375" s="91"/>
      <c r="M1375" s="63"/>
      <c r="N1375" s="63"/>
      <c r="O1375" s="63"/>
      <c r="P1375" s="63"/>
      <c r="Q1375" s="63"/>
      <c r="R1375" s="63"/>
      <c r="S1375" s="65"/>
      <c r="T1375" s="65"/>
      <c r="U1375" s="65"/>
      <c r="V1375" s="65"/>
      <c r="W1375" s="65"/>
      <c r="X1375" s="65"/>
      <c r="Y1375" s="65"/>
      <c r="Z1375" s="42"/>
      <c r="AB1375" s="274" t="str">
        <f t="shared" si="581"/>
        <v>niet invulbaar</v>
      </c>
      <c r="AC1375" s="34"/>
      <c r="AD1375" s="34"/>
      <c r="AE1375" s="34"/>
      <c r="AF1375" s="86"/>
      <c r="AH1375" s="28" t="s">
        <v>245</v>
      </c>
      <c r="AI1375" s="28" t="str" cm="1">
        <f t="array" ref="AI1375">IF(AH1375="h",_xlfn.XLOOKUP(AJ1375,AJ1376:$AJ$2125,AH1376:$AH$2125,""),IF(AH1375="l",IF(AJ1374&lt;&gt;"","sub",""),""))</f>
        <v/>
      </c>
      <c r="AJ1375" s="28" t="str">
        <f t="shared" si="580"/>
        <v/>
      </c>
    </row>
    <row r="1376" spans="1:36" hidden="1" x14ac:dyDescent="0.25">
      <c r="A1376" s="94" t="s">
        <v>54</v>
      </c>
      <c r="B1376" s="59"/>
      <c r="C1376" s="63"/>
      <c r="D1376" s="59"/>
      <c r="E1376" s="59"/>
      <c r="F1376" s="65"/>
      <c r="G1376" s="65"/>
      <c r="H1376" s="65"/>
      <c r="I1376" s="65"/>
      <c r="J1376" s="65"/>
      <c r="K1376" s="65"/>
      <c r="L1376" s="91"/>
      <c r="M1376" s="63"/>
      <c r="N1376" s="63"/>
      <c r="O1376" s="63"/>
      <c r="P1376" s="63"/>
      <c r="Q1376" s="63"/>
      <c r="R1376" s="63"/>
      <c r="S1376" s="65"/>
      <c r="T1376" s="65"/>
      <c r="U1376" s="65"/>
      <c r="V1376" s="65"/>
      <c r="W1376" s="65"/>
      <c r="X1376" s="65"/>
      <c r="Y1376" s="65"/>
      <c r="Z1376" s="42"/>
      <c r="AB1376" s="274" t="str">
        <f t="shared" si="581"/>
        <v>niet invulbaar</v>
      </c>
      <c r="AC1376" s="34"/>
      <c r="AD1376" s="34"/>
      <c r="AE1376" s="34"/>
      <c r="AF1376" s="86"/>
      <c r="AH1376" s="28" t="s">
        <v>245</v>
      </c>
      <c r="AI1376" s="28" t="str" cm="1">
        <f t="array" ref="AI1376">IF(AH1376="h",_xlfn.XLOOKUP(AJ1376,AJ1377:$AJ$2125,AH1377:$AH$2125,""),IF(AH1376="l",IF(AJ1375&lt;&gt;"","sub",""),""))</f>
        <v/>
      </c>
      <c r="AJ1376" s="28" t="str">
        <f t="shared" si="580"/>
        <v/>
      </c>
    </row>
    <row r="1377" spans="1:36" hidden="1" x14ac:dyDescent="0.25">
      <c r="A1377" s="59"/>
      <c r="B1377" s="59"/>
      <c r="C1377" s="63"/>
      <c r="D1377" s="65"/>
      <c r="E1377" s="51">
        <f t="shared" ref="E1377:E1403" si="583">B1377*D1377</f>
        <v>0</v>
      </c>
      <c r="F1377" s="65"/>
      <c r="G1377" s="51">
        <f t="shared" ref="G1377:G1403" si="584">B1377*F1377</f>
        <v>0</v>
      </c>
      <c r="H1377" s="65"/>
      <c r="I1377" s="51">
        <f t="shared" ref="I1377:I1403" si="585">B1377*H1377</f>
        <v>0</v>
      </c>
      <c r="J1377" s="65"/>
      <c r="K1377" s="51">
        <f t="shared" ref="K1377:K1403" si="586">(E1377*$J$6)+G1377+I1377+J1377</f>
        <v>0</v>
      </c>
      <c r="L1377" s="91"/>
      <c r="M1377" s="63"/>
      <c r="N1377" s="63"/>
      <c r="O1377" s="63"/>
      <c r="P1377" s="63"/>
      <c r="Q1377" s="63"/>
      <c r="R1377" s="63"/>
      <c r="S1377" s="51">
        <f t="shared" ref="S1377:S1403" si="587">IF(M1377="j",$K1377,0)</f>
        <v>0</v>
      </c>
      <c r="T1377" s="51">
        <f t="shared" ref="T1377:T1403" si="588">IF(N1377="j",$K1377,0)</f>
        <v>0</v>
      </c>
      <c r="U1377" s="51">
        <f t="shared" ref="U1377:U1403" si="589">IF(O1377="j",$K1377,0)</f>
        <v>0</v>
      </c>
      <c r="V1377" s="51">
        <f t="shared" ref="V1377:V1403" si="590">IF(P1377="j",$K1377,0)</f>
        <v>0</v>
      </c>
      <c r="W1377" s="51">
        <f t="shared" ref="W1377:W1403" si="591">IF(Q1377="j",$K1377,0)</f>
        <v>0</v>
      </c>
      <c r="X1377" s="51">
        <f t="shared" ref="X1377:X1403" si="592">IF(R1377="j",$K1377,0)</f>
        <v>0</v>
      </c>
      <c r="Y1377" s="51">
        <f t="shared" ref="Y1377:Y1403" si="593">SUM(S1377:X1377)</f>
        <v>0</v>
      </c>
      <c r="Z1377" s="42"/>
      <c r="AB1377" s="274" t="str">
        <f t="shared" si="581"/>
        <v>niet invulbaar</v>
      </c>
      <c r="AC1377" s="34"/>
      <c r="AD1377" s="34"/>
      <c r="AE1377" s="34"/>
      <c r="AF1377" s="86"/>
      <c r="AH1377" s="28" t="s">
        <v>245</v>
      </c>
      <c r="AI1377" s="28" t="str" cm="1">
        <f t="array" ref="AI1377">IF(AH1377="h",_xlfn.XLOOKUP(AJ1377,AJ1378:$AJ$2125,AH1378:$AH$2125,""),IF(AH1377="l",IF(AJ1376&lt;&gt;"","sub",""),""))</f>
        <v/>
      </c>
      <c r="AJ1377" s="28" t="str">
        <f t="shared" si="580"/>
        <v/>
      </c>
    </row>
    <row r="1378" spans="1:36" hidden="1" x14ac:dyDescent="0.25">
      <c r="A1378" s="59"/>
      <c r="B1378" s="59"/>
      <c r="C1378" s="63"/>
      <c r="D1378" s="65"/>
      <c r="E1378" s="51">
        <f t="shared" si="583"/>
        <v>0</v>
      </c>
      <c r="F1378" s="65"/>
      <c r="G1378" s="51">
        <f t="shared" si="584"/>
        <v>0</v>
      </c>
      <c r="H1378" s="65"/>
      <c r="I1378" s="51">
        <f t="shared" si="585"/>
        <v>0</v>
      </c>
      <c r="J1378" s="65"/>
      <c r="K1378" s="51">
        <f t="shared" si="586"/>
        <v>0</v>
      </c>
      <c r="L1378" s="91"/>
      <c r="M1378" s="63"/>
      <c r="N1378" s="63"/>
      <c r="O1378" s="63"/>
      <c r="P1378" s="63"/>
      <c r="Q1378" s="63"/>
      <c r="R1378" s="63"/>
      <c r="S1378" s="51">
        <f t="shared" si="587"/>
        <v>0</v>
      </c>
      <c r="T1378" s="51">
        <f t="shared" si="588"/>
        <v>0</v>
      </c>
      <c r="U1378" s="51">
        <f t="shared" si="589"/>
        <v>0</v>
      </c>
      <c r="V1378" s="51">
        <f t="shared" si="590"/>
        <v>0</v>
      </c>
      <c r="W1378" s="51">
        <f t="shared" si="591"/>
        <v>0</v>
      </c>
      <c r="X1378" s="51">
        <f t="shared" si="592"/>
        <v>0</v>
      </c>
      <c r="Y1378" s="51">
        <f t="shared" si="593"/>
        <v>0</v>
      </c>
      <c r="Z1378" s="42"/>
      <c r="AB1378" s="274" t="str">
        <f t="shared" si="581"/>
        <v>niet invulbaar</v>
      </c>
      <c r="AC1378" s="34"/>
      <c r="AD1378" s="34"/>
      <c r="AE1378" s="34"/>
      <c r="AF1378" s="86"/>
      <c r="AH1378" s="28" t="s">
        <v>245</v>
      </c>
      <c r="AI1378" s="28" t="str" cm="1">
        <f t="array" ref="AI1378">IF(AH1378="h",_xlfn.XLOOKUP(AJ1378,AJ1379:$AJ$2125,AH1379:$AH$2125,""),IF(AH1378="l",IF(AJ1377&lt;&gt;"","sub",""),""))</f>
        <v/>
      </c>
      <c r="AJ1378" s="28" t="str">
        <f t="shared" si="580"/>
        <v/>
      </c>
    </row>
    <row r="1379" spans="1:36" hidden="1" x14ac:dyDescent="0.25">
      <c r="A1379" s="59"/>
      <c r="B1379" s="59"/>
      <c r="C1379" s="63"/>
      <c r="D1379" s="65"/>
      <c r="E1379" s="51">
        <f t="shared" si="583"/>
        <v>0</v>
      </c>
      <c r="F1379" s="65"/>
      <c r="G1379" s="51">
        <f t="shared" si="584"/>
        <v>0</v>
      </c>
      <c r="H1379" s="65"/>
      <c r="I1379" s="51">
        <f t="shared" si="585"/>
        <v>0</v>
      </c>
      <c r="J1379" s="65"/>
      <c r="K1379" s="51">
        <f t="shared" si="586"/>
        <v>0</v>
      </c>
      <c r="L1379" s="91"/>
      <c r="M1379" s="63"/>
      <c r="N1379" s="63"/>
      <c r="O1379" s="63"/>
      <c r="P1379" s="63"/>
      <c r="Q1379" s="63"/>
      <c r="R1379" s="63"/>
      <c r="S1379" s="51">
        <f t="shared" si="587"/>
        <v>0</v>
      </c>
      <c r="T1379" s="51">
        <f t="shared" si="588"/>
        <v>0</v>
      </c>
      <c r="U1379" s="51">
        <f t="shared" si="589"/>
        <v>0</v>
      </c>
      <c r="V1379" s="51">
        <f t="shared" si="590"/>
        <v>0</v>
      </c>
      <c r="W1379" s="51">
        <f t="shared" si="591"/>
        <v>0</v>
      </c>
      <c r="X1379" s="51">
        <f t="shared" si="592"/>
        <v>0</v>
      </c>
      <c r="Y1379" s="51">
        <f t="shared" si="593"/>
        <v>0</v>
      </c>
      <c r="Z1379" s="42"/>
      <c r="AB1379" s="274" t="str">
        <f t="shared" si="581"/>
        <v>niet invulbaar</v>
      </c>
      <c r="AC1379" s="34"/>
      <c r="AD1379" s="34"/>
      <c r="AE1379" s="34"/>
      <c r="AF1379" s="86"/>
      <c r="AH1379" s="28" t="s">
        <v>245</v>
      </c>
      <c r="AI1379" s="28" t="str" cm="1">
        <f t="array" ref="AI1379">IF(AH1379="h",_xlfn.XLOOKUP(AJ1379,AJ1380:$AJ$2125,AH1380:$AH$2125,""),IF(AH1379="l",IF(AJ1378&lt;&gt;"","sub",""),""))</f>
        <v/>
      </c>
      <c r="AJ1379" s="28" t="str">
        <f t="shared" si="580"/>
        <v/>
      </c>
    </row>
    <row r="1380" spans="1:36" hidden="1" x14ac:dyDescent="0.25">
      <c r="A1380" s="59"/>
      <c r="B1380" s="59"/>
      <c r="C1380" s="63"/>
      <c r="D1380" s="65"/>
      <c r="E1380" s="51">
        <f t="shared" si="583"/>
        <v>0</v>
      </c>
      <c r="F1380" s="65"/>
      <c r="G1380" s="51">
        <f t="shared" si="584"/>
        <v>0</v>
      </c>
      <c r="H1380" s="65"/>
      <c r="I1380" s="51">
        <f t="shared" si="585"/>
        <v>0</v>
      </c>
      <c r="J1380" s="65"/>
      <c r="K1380" s="51">
        <f t="shared" si="586"/>
        <v>0</v>
      </c>
      <c r="L1380" s="91"/>
      <c r="M1380" s="63"/>
      <c r="N1380" s="63"/>
      <c r="O1380" s="63"/>
      <c r="P1380" s="63"/>
      <c r="Q1380" s="63"/>
      <c r="R1380" s="63"/>
      <c r="S1380" s="51">
        <f t="shared" si="587"/>
        <v>0</v>
      </c>
      <c r="T1380" s="51">
        <f t="shared" si="588"/>
        <v>0</v>
      </c>
      <c r="U1380" s="51">
        <f t="shared" si="589"/>
        <v>0</v>
      </c>
      <c r="V1380" s="51">
        <f t="shared" si="590"/>
        <v>0</v>
      </c>
      <c r="W1380" s="51">
        <f t="shared" si="591"/>
        <v>0</v>
      </c>
      <c r="X1380" s="51">
        <f t="shared" si="592"/>
        <v>0</v>
      </c>
      <c r="Y1380" s="51">
        <f t="shared" si="593"/>
        <v>0</v>
      </c>
      <c r="Z1380" s="42"/>
      <c r="AB1380" s="274" t="str">
        <f t="shared" si="581"/>
        <v>niet invulbaar</v>
      </c>
      <c r="AC1380" s="34"/>
      <c r="AD1380" s="34"/>
      <c r="AE1380" s="34"/>
      <c r="AF1380" s="86"/>
      <c r="AH1380" s="28" t="s">
        <v>245</v>
      </c>
      <c r="AI1380" s="28" t="str" cm="1">
        <f t="array" ref="AI1380">IF(AH1380="h",_xlfn.XLOOKUP(AJ1380,AJ1381:$AJ$2125,AH1381:$AH$2125,""),IF(AH1380="l",IF(AJ1379&lt;&gt;"","sub",""),""))</f>
        <v/>
      </c>
      <c r="AJ1380" s="28" t="str">
        <f t="shared" si="580"/>
        <v/>
      </c>
    </row>
    <row r="1381" spans="1:36" hidden="1" x14ac:dyDescent="0.25">
      <c r="A1381" s="59"/>
      <c r="B1381" s="59"/>
      <c r="C1381" s="63"/>
      <c r="D1381" s="65"/>
      <c r="E1381" s="51">
        <f t="shared" si="583"/>
        <v>0</v>
      </c>
      <c r="F1381" s="65"/>
      <c r="G1381" s="51">
        <f t="shared" si="584"/>
        <v>0</v>
      </c>
      <c r="H1381" s="65"/>
      <c r="I1381" s="51">
        <f t="shared" si="585"/>
        <v>0</v>
      </c>
      <c r="J1381" s="65"/>
      <c r="K1381" s="51">
        <f t="shared" si="586"/>
        <v>0</v>
      </c>
      <c r="L1381" s="91"/>
      <c r="M1381" s="63"/>
      <c r="N1381" s="63"/>
      <c r="O1381" s="63"/>
      <c r="P1381" s="63"/>
      <c r="Q1381" s="63"/>
      <c r="R1381" s="63"/>
      <c r="S1381" s="51">
        <f t="shared" si="587"/>
        <v>0</v>
      </c>
      <c r="T1381" s="51">
        <f t="shared" si="588"/>
        <v>0</v>
      </c>
      <c r="U1381" s="51">
        <f t="shared" si="589"/>
        <v>0</v>
      </c>
      <c r="V1381" s="51">
        <f t="shared" si="590"/>
        <v>0</v>
      </c>
      <c r="W1381" s="51">
        <f t="shared" si="591"/>
        <v>0</v>
      </c>
      <c r="X1381" s="51">
        <f t="shared" si="592"/>
        <v>0</v>
      </c>
      <c r="Y1381" s="51">
        <f t="shared" si="593"/>
        <v>0</v>
      </c>
      <c r="Z1381" s="42"/>
      <c r="AB1381" s="274" t="str">
        <f t="shared" si="581"/>
        <v>niet invulbaar</v>
      </c>
      <c r="AC1381" s="34"/>
      <c r="AD1381" s="34"/>
      <c r="AE1381" s="34"/>
      <c r="AF1381" s="86"/>
      <c r="AH1381" s="28" t="s">
        <v>245</v>
      </c>
      <c r="AI1381" s="28" t="str" cm="1">
        <f t="array" ref="AI1381">IF(AH1381="h",_xlfn.XLOOKUP(AJ1381,AJ1382:$AJ$2125,AH1382:$AH$2125,""),IF(AH1381="l",IF(AJ1380&lt;&gt;"","sub",""),""))</f>
        <v/>
      </c>
      <c r="AJ1381" s="28" t="str">
        <f t="shared" si="580"/>
        <v/>
      </c>
    </row>
    <row r="1382" spans="1:36" hidden="1" x14ac:dyDescent="0.25">
      <c r="A1382" s="59"/>
      <c r="B1382" s="59"/>
      <c r="C1382" s="63"/>
      <c r="D1382" s="65"/>
      <c r="E1382" s="51">
        <f t="shared" si="583"/>
        <v>0</v>
      </c>
      <c r="F1382" s="65"/>
      <c r="G1382" s="51">
        <f t="shared" si="584"/>
        <v>0</v>
      </c>
      <c r="H1382" s="65"/>
      <c r="I1382" s="51">
        <f t="shared" si="585"/>
        <v>0</v>
      </c>
      <c r="J1382" s="65"/>
      <c r="K1382" s="51">
        <f t="shared" si="586"/>
        <v>0</v>
      </c>
      <c r="L1382" s="91"/>
      <c r="M1382" s="63"/>
      <c r="N1382" s="63"/>
      <c r="O1382" s="63"/>
      <c r="P1382" s="63"/>
      <c r="Q1382" s="63"/>
      <c r="R1382" s="63"/>
      <c r="S1382" s="51">
        <f t="shared" si="587"/>
        <v>0</v>
      </c>
      <c r="T1382" s="51">
        <f t="shared" si="588"/>
        <v>0</v>
      </c>
      <c r="U1382" s="51">
        <f t="shared" si="589"/>
        <v>0</v>
      </c>
      <c r="V1382" s="51">
        <f t="shared" si="590"/>
        <v>0</v>
      </c>
      <c r="W1382" s="51">
        <f t="shared" si="591"/>
        <v>0</v>
      </c>
      <c r="X1382" s="51">
        <f t="shared" si="592"/>
        <v>0</v>
      </c>
      <c r="Y1382" s="51">
        <f t="shared" si="593"/>
        <v>0</v>
      </c>
      <c r="Z1382" s="42"/>
      <c r="AB1382" s="274" t="str">
        <f t="shared" si="581"/>
        <v>niet invulbaar</v>
      </c>
      <c r="AC1382" s="34"/>
      <c r="AD1382" s="34"/>
      <c r="AE1382" s="34"/>
      <c r="AF1382" s="86"/>
      <c r="AH1382" s="28" t="s">
        <v>245</v>
      </c>
      <c r="AI1382" s="28" t="str" cm="1">
        <f t="array" ref="AI1382">IF(AH1382="h",_xlfn.XLOOKUP(AJ1382,AJ1383:$AJ$2125,AH1383:$AH$2125,""),IF(AH1382="l",IF(AJ1381&lt;&gt;"","sub",""),""))</f>
        <v/>
      </c>
      <c r="AJ1382" s="28" t="str">
        <f t="shared" si="580"/>
        <v/>
      </c>
    </row>
    <row r="1383" spans="1:36" hidden="1" x14ac:dyDescent="0.25">
      <c r="A1383" s="59"/>
      <c r="B1383" s="59"/>
      <c r="C1383" s="63"/>
      <c r="D1383" s="65"/>
      <c r="E1383" s="51">
        <f t="shared" si="583"/>
        <v>0</v>
      </c>
      <c r="F1383" s="65"/>
      <c r="G1383" s="51">
        <f t="shared" si="584"/>
        <v>0</v>
      </c>
      <c r="H1383" s="65"/>
      <c r="I1383" s="51">
        <f t="shared" si="585"/>
        <v>0</v>
      </c>
      <c r="J1383" s="65"/>
      <c r="K1383" s="51">
        <f t="shared" si="586"/>
        <v>0</v>
      </c>
      <c r="L1383" s="91"/>
      <c r="M1383" s="63"/>
      <c r="N1383" s="63"/>
      <c r="O1383" s="63"/>
      <c r="P1383" s="63"/>
      <c r="Q1383" s="63"/>
      <c r="R1383" s="63"/>
      <c r="S1383" s="51">
        <f t="shared" si="587"/>
        <v>0</v>
      </c>
      <c r="T1383" s="51">
        <f t="shared" si="588"/>
        <v>0</v>
      </c>
      <c r="U1383" s="51">
        <f t="shared" si="589"/>
        <v>0</v>
      </c>
      <c r="V1383" s="51">
        <f t="shared" si="590"/>
        <v>0</v>
      </c>
      <c r="W1383" s="51">
        <f t="shared" si="591"/>
        <v>0</v>
      </c>
      <c r="X1383" s="51">
        <f t="shared" si="592"/>
        <v>0</v>
      </c>
      <c r="Y1383" s="51">
        <f t="shared" si="593"/>
        <v>0</v>
      </c>
      <c r="Z1383" s="42"/>
      <c r="AB1383" s="274" t="str">
        <f t="shared" si="581"/>
        <v>niet invulbaar</v>
      </c>
      <c r="AC1383" s="34"/>
      <c r="AD1383" s="34"/>
      <c r="AE1383" s="34"/>
      <c r="AF1383" s="86"/>
      <c r="AH1383" s="28" t="s">
        <v>245</v>
      </c>
      <c r="AI1383" s="28" t="str" cm="1">
        <f t="array" ref="AI1383">IF(AH1383="h",_xlfn.XLOOKUP(AJ1383,AJ1384:$AJ$2125,AH1384:$AH$2125,""),IF(AH1383="l",IF(AJ1382&lt;&gt;"","sub",""),""))</f>
        <v/>
      </c>
      <c r="AJ1383" s="28" t="str">
        <f t="shared" si="580"/>
        <v/>
      </c>
    </row>
    <row r="1384" spans="1:36" hidden="1" x14ac:dyDescent="0.25">
      <c r="A1384" s="59"/>
      <c r="B1384" s="59"/>
      <c r="C1384" s="63"/>
      <c r="D1384" s="65"/>
      <c r="E1384" s="51">
        <f t="shared" si="583"/>
        <v>0</v>
      </c>
      <c r="F1384" s="65"/>
      <c r="G1384" s="51">
        <f t="shared" si="584"/>
        <v>0</v>
      </c>
      <c r="H1384" s="65"/>
      <c r="I1384" s="51">
        <f t="shared" si="585"/>
        <v>0</v>
      </c>
      <c r="J1384" s="65"/>
      <c r="K1384" s="51">
        <f t="shared" si="586"/>
        <v>0</v>
      </c>
      <c r="L1384" s="91"/>
      <c r="M1384" s="63"/>
      <c r="N1384" s="63"/>
      <c r="O1384" s="63"/>
      <c r="P1384" s="63"/>
      <c r="Q1384" s="63"/>
      <c r="R1384" s="63"/>
      <c r="S1384" s="51">
        <f t="shared" si="587"/>
        <v>0</v>
      </c>
      <c r="T1384" s="51">
        <f t="shared" si="588"/>
        <v>0</v>
      </c>
      <c r="U1384" s="51">
        <f t="shared" si="589"/>
        <v>0</v>
      </c>
      <c r="V1384" s="51">
        <f t="shared" si="590"/>
        <v>0</v>
      </c>
      <c r="W1384" s="51">
        <f t="shared" si="591"/>
        <v>0</v>
      </c>
      <c r="X1384" s="51">
        <f t="shared" si="592"/>
        <v>0</v>
      </c>
      <c r="Y1384" s="51">
        <f t="shared" si="593"/>
        <v>0</v>
      </c>
      <c r="Z1384" s="42"/>
      <c r="AB1384" s="274" t="str">
        <f t="shared" si="581"/>
        <v>niet invulbaar</v>
      </c>
      <c r="AC1384" s="34"/>
      <c r="AD1384" s="34"/>
      <c r="AE1384" s="34"/>
      <c r="AF1384" s="86"/>
      <c r="AH1384" s="28" t="s">
        <v>245</v>
      </c>
      <c r="AI1384" s="28" t="str" cm="1">
        <f t="array" ref="AI1384">IF(AH1384="h",_xlfn.XLOOKUP(AJ1384,AJ1385:$AJ$2125,AH1385:$AH$2125,""),IF(AH1384="l",IF(AJ1383&lt;&gt;"","sub",""),""))</f>
        <v/>
      </c>
      <c r="AJ1384" s="28" t="str">
        <f t="shared" si="580"/>
        <v/>
      </c>
    </row>
    <row r="1385" spans="1:36" hidden="1" x14ac:dyDescent="0.25">
      <c r="A1385" s="59"/>
      <c r="B1385" s="59"/>
      <c r="C1385" s="63"/>
      <c r="D1385" s="65"/>
      <c r="E1385" s="51">
        <f t="shared" si="583"/>
        <v>0</v>
      </c>
      <c r="F1385" s="65"/>
      <c r="G1385" s="51">
        <f t="shared" si="584"/>
        <v>0</v>
      </c>
      <c r="H1385" s="65"/>
      <c r="I1385" s="51">
        <f t="shared" si="585"/>
        <v>0</v>
      </c>
      <c r="J1385" s="65"/>
      <c r="K1385" s="51">
        <f t="shared" si="586"/>
        <v>0</v>
      </c>
      <c r="L1385" s="91"/>
      <c r="M1385" s="63"/>
      <c r="N1385" s="63"/>
      <c r="O1385" s="63"/>
      <c r="P1385" s="63"/>
      <c r="Q1385" s="63"/>
      <c r="R1385" s="63"/>
      <c r="S1385" s="51">
        <f t="shared" si="587"/>
        <v>0</v>
      </c>
      <c r="T1385" s="51">
        <f t="shared" si="588"/>
        <v>0</v>
      </c>
      <c r="U1385" s="51">
        <f t="shared" si="589"/>
        <v>0</v>
      </c>
      <c r="V1385" s="51">
        <f t="shared" si="590"/>
        <v>0</v>
      </c>
      <c r="W1385" s="51">
        <f t="shared" si="591"/>
        <v>0</v>
      </c>
      <c r="X1385" s="51">
        <f t="shared" si="592"/>
        <v>0</v>
      </c>
      <c r="Y1385" s="51">
        <f t="shared" si="593"/>
        <v>0</v>
      </c>
      <c r="Z1385" s="42"/>
      <c r="AB1385" s="274" t="str">
        <f t="shared" si="581"/>
        <v>niet invulbaar</v>
      </c>
      <c r="AC1385" s="34"/>
      <c r="AD1385" s="34"/>
      <c r="AE1385" s="34"/>
      <c r="AF1385" s="86"/>
      <c r="AH1385" s="28" t="s">
        <v>245</v>
      </c>
      <c r="AI1385" s="28" t="str" cm="1">
        <f t="array" ref="AI1385">IF(AH1385="h",_xlfn.XLOOKUP(AJ1385,AJ1386:$AJ$2125,AH1386:$AH$2125,""),IF(AH1385="l",IF(AJ1384&lt;&gt;"","sub",""),""))</f>
        <v/>
      </c>
      <c r="AJ1385" s="28" t="str">
        <f t="shared" si="580"/>
        <v/>
      </c>
    </row>
    <row r="1386" spans="1:36" hidden="1" x14ac:dyDescent="0.25">
      <c r="A1386" s="59"/>
      <c r="B1386" s="59"/>
      <c r="C1386" s="63"/>
      <c r="D1386" s="65"/>
      <c r="E1386" s="51">
        <f t="shared" si="583"/>
        <v>0</v>
      </c>
      <c r="F1386" s="65"/>
      <c r="G1386" s="51">
        <f t="shared" si="584"/>
        <v>0</v>
      </c>
      <c r="H1386" s="65"/>
      <c r="I1386" s="51">
        <f t="shared" si="585"/>
        <v>0</v>
      </c>
      <c r="J1386" s="65"/>
      <c r="K1386" s="51">
        <f t="shared" si="586"/>
        <v>0</v>
      </c>
      <c r="L1386" s="91"/>
      <c r="M1386" s="63"/>
      <c r="N1386" s="63"/>
      <c r="O1386" s="63"/>
      <c r="P1386" s="63"/>
      <c r="Q1386" s="63"/>
      <c r="R1386" s="63"/>
      <c r="S1386" s="51">
        <f t="shared" si="587"/>
        <v>0</v>
      </c>
      <c r="T1386" s="51">
        <f t="shared" si="588"/>
        <v>0</v>
      </c>
      <c r="U1386" s="51">
        <f t="shared" si="589"/>
        <v>0</v>
      </c>
      <c r="V1386" s="51">
        <f t="shared" si="590"/>
        <v>0</v>
      </c>
      <c r="W1386" s="51">
        <f t="shared" si="591"/>
        <v>0</v>
      </c>
      <c r="X1386" s="51">
        <f t="shared" si="592"/>
        <v>0</v>
      </c>
      <c r="Y1386" s="51">
        <f t="shared" si="593"/>
        <v>0</v>
      </c>
      <c r="Z1386" s="42"/>
      <c r="AB1386" s="274" t="str">
        <f t="shared" si="581"/>
        <v>niet invulbaar</v>
      </c>
      <c r="AC1386" s="34"/>
      <c r="AD1386" s="34"/>
      <c r="AE1386" s="34"/>
      <c r="AF1386" s="86"/>
      <c r="AH1386" s="28" t="s">
        <v>245</v>
      </c>
      <c r="AI1386" s="28" t="str" cm="1">
        <f t="array" ref="AI1386">IF(AH1386="h",_xlfn.XLOOKUP(AJ1386,AJ1387:$AJ$2125,AH1387:$AH$2125,""),IF(AH1386="l",IF(AJ1385&lt;&gt;"","sub",""),""))</f>
        <v/>
      </c>
      <c r="AJ1386" s="28" t="str">
        <f t="shared" si="580"/>
        <v/>
      </c>
    </row>
    <row r="1387" spans="1:36" hidden="1" x14ac:dyDescent="0.25">
      <c r="A1387" s="59"/>
      <c r="B1387" s="59"/>
      <c r="C1387" s="63"/>
      <c r="D1387" s="65"/>
      <c r="E1387" s="51">
        <f t="shared" si="583"/>
        <v>0</v>
      </c>
      <c r="F1387" s="65"/>
      <c r="G1387" s="51">
        <f t="shared" si="584"/>
        <v>0</v>
      </c>
      <c r="H1387" s="65"/>
      <c r="I1387" s="51">
        <f t="shared" si="585"/>
        <v>0</v>
      </c>
      <c r="J1387" s="65"/>
      <c r="K1387" s="51">
        <f t="shared" si="586"/>
        <v>0</v>
      </c>
      <c r="L1387" s="91"/>
      <c r="M1387" s="63"/>
      <c r="N1387" s="63"/>
      <c r="O1387" s="63"/>
      <c r="P1387" s="63"/>
      <c r="Q1387" s="63"/>
      <c r="R1387" s="63"/>
      <c r="S1387" s="51">
        <f t="shared" si="587"/>
        <v>0</v>
      </c>
      <c r="T1387" s="51">
        <f t="shared" si="588"/>
        <v>0</v>
      </c>
      <c r="U1387" s="51">
        <f t="shared" si="589"/>
        <v>0</v>
      </c>
      <c r="V1387" s="51">
        <f t="shared" si="590"/>
        <v>0</v>
      </c>
      <c r="W1387" s="51">
        <f t="shared" si="591"/>
        <v>0</v>
      </c>
      <c r="X1387" s="51">
        <f t="shared" si="592"/>
        <v>0</v>
      </c>
      <c r="Y1387" s="51">
        <f t="shared" si="593"/>
        <v>0</v>
      </c>
      <c r="Z1387" s="42"/>
      <c r="AB1387" s="274" t="str">
        <f t="shared" si="581"/>
        <v>niet invulbaar</v>
      </c>
      <c r="AC1387" s="34"/>
      <c r="AD1387" s="34"/>
      <c r="AE1387" s="34"/>
      <c r="AF1387" s="86"/>
      <c r="AH1387" s="28" t="s">
        <v>245</v>
      </c>
      <c r="AI1387" s="28" t="str" cm="1">
        <f t="array" ref="AI1387">IF(AH1387="h",_xlfn.XLOOKUP(AJ1387,AJ1388:$AJ$2125,AH1388:$AH$2125,""),IF(AH1387="l",IF(AJ1386&lt;&gt;"","sub",""),""))</f>
        <v/>
      </c>
      <c r="AJ1387" s="28" t="str">
        <f t="shared" si="580"/>
        <v/>
      </c>
    </row>
    <row r="1388" spans="1:36" hidden="1" x14ac:dyDescent="0.25">
      <c r="A1388" s="59"/>
      <c r="B1388" s="59"/>
      <c r="C1388" s="63"/>
      <c r="D1388" s="65"/>
      <c r="E1388" s="51">
        <f t="shared" si="583"/>
        <v>0</v>
      </c>
      <c r="F1388" s="65"/>
      <c r="G1388" s="51">
        <f t="shared" si="584"/>
        <v>0</v>
      </c>
      <c r="H1388" s="65"/>
      <c r="I1388" s="51">
        <f t="shared" si="585"/>
        <v>0</v>
      </c>
      <c r="J1388" s="65"/>
      <c r="K1388" s="51">
        <f t="shared" si="586"/>
        <v>0</v>
      </c>
      <c r="L1388" s="91"/>
      <c r="M1388" s="63"/>
      <c r="N1388" s="63"/>
      <c r="O1388" s="63"/>
      <c r="P1388" s="63"/>
      <c r="Q1388" s="63"/>
      <c r="R1388" s="63"/>
      <c r="S1388" s="51">
        <f t="shared" si="587"/>
        <v>0</v>
      </c>
      <c r="T1388" s="51">
        <f t="shared" si="588"/>
        <v>0</v>
      </c>
      <c r="U1388" s="51">
        <f t="shared" si="589"/>
        <v>0</v>
      </c>
      <c r="V1388" s="51">
        <f t="shared" si="590"/>
        <v>0</v>
      </c>
      <c r="W1388" s="51">
        <f t="shared" si="591"/>
        <v>0</v>
      </c>
      <c r="X1388" s="51">
        <f t="shared" si="592"/>
        <v>0</v>
      </c>
      <c r="Y1388" s="51">
        <f t="shared" si="593"/>
        <v>0</v>
      </c>
      <c r="Z1388" s="42"/>
      <c r="AB1388" s="274" t="str">
        <f t="shared" si="581"/>
        <v>niet invulbaar</v>
      </c>
      <c r="AC1388" s="34"/>
      <c r="AD1388" s="34"/>
      <c r="AE1388" s="34"/>
      <c r="AF1388" s="86"/>
      <c r="AH1388" s="28" t="s">
        <v>245</v>
      </c>
      <c r="AI1388" s="28" t="str" cm="1">
        <f t="array" ref="AI1388">IF(AH1388="h",_xlfn.XLOOKUP(AJ1388,AJ1389:$AJ$2125,AH1389:$AH$2125,""),IF(AH1388="l",IF(AJ1387&lt;&gt;"","sub",""),""))</f>
        <v/>
      </c>
      <c r="AJ1388" s="28" t="str">
        <f t="shared" si="580"/>
        <v/>
      </c>
    </row>
    <row r="1389" spans="1:36" hidden="1" x14ac:dyDescent="0.25">
      <c r="A1389" s="59"/>
      <c r="B1389" s="59"/>
      <c r="C1389" s="63"/>
      <c r="D1389" s="65"/>
      <c r="E1389" s="51">
        <f t="shared" si="583"/>
        <v>0</v>
      </c>
      <c r="F1389" s="65"/>
      <c r="G1389" s="51">
        <f t="shared" si="584"/>
        <v>0</v>
      </c>
      <c r="H1389" s="65"/>
      <c r="I1389" s="51">
        <f t="shared" si="585"/>
        <v>0</v>
      </c>
      <c r="J1389" s="65"/>
      <c r="K1389" s="51">
        <f t="shared" si="586"/>
        <v>0</v>
      </c>
      <c r="L1389" s="91"/>
      <c r="M1389" s="63"/>
      <c r="N1389" s="63"/>
      <c r="O1389" s="63"/>
      <c r="P1389" s="63"/>
      <c r="Q1389" s="63"/>
      <c r="R1389" s="63"/>
      <c r="S1389" s="51">
        <f t="shared" si="587"/>
        <v>0</v>
      </c>
      <c r="T1389" s="51">
        <f t="shared" si="588"/>
        <v>0</v>
      </c>
      <c r="U1389" s="51">
        <f t="shared" si="589"/>
        <v>0</v>
      </c>
      <c r="V1389" s="51">
        <f t="shared" si="590"/>
        <v>0</v>
      </c>
      <c r="W1389" s="51">
        <f t="shared" si="591"/>
        <v>0</v>
      </c>
      <c r="X1389" s="51">
        <f t="shared" si="592"/>
        <v>0</v>
      </c>
      <c r="Y1389" s="51">
        <f t="shared" si="593"/>
        <v>0</v>
      </c>
      <c r="Z1389" s="42"/>
      <c r="AB1389" s="274" t="str">
        <f t="shared" si="581"/>
        <v>niet invulbaar</v>
      </c>
      <c r="AC1389" s="34"/>
      <c r="AD1389" s="34"/>
      <c r="AE1389" s="34"/>
      <c r="AF1389" s="86"/>
      <c r="AH1389" s="28" t="s">
        <v>245</v>
      </c>
      <c r="AI1389" s="28" t="str" cm="1">
        <f t="array" ref="AI1389">IF(AH1389="h",_xlfn.XLOOKUP(AJ1389,AJ1390:$AJ$2125,AH1390:$AH$2125,""),IF(AH1389="l",IF(AJ1388&lt;&gt;"","sub",""),""))</f>
        <v/>
      </c>
      <c r="AJ1389" s="28" t="str">
        <f t="shared" si="580"/>
        <v/>
      </c>
    </row>
    <row r="1390" spans="1:36" hidden="1" x14ac:dyDescent="0.25">
      <c r="A1390" s="59"/>
      <c r="B1390" s="59"/>
      <c r="C1390" s="63"/>
      <c r="D1390" s="65"/>
      <c r="E1390" s="51">
        <f t="shared" si="583"/>
        <v>0</v>
      </c>
      <c r="F1390" s="65"/>
      <c r="G1390" s="51">
        <f t="shared" si="584"/>
        <v>0</v>
      </c>
      <c r="H1390" s="65"/>
      <c r="I1390" s="51">
        <f t="shared" si="585"/>
        <v>0</v>
      </c>
      <c r="J1390" s="65"/>
      <c r="K1390" s="51">
        <f t="shared" si="586"/>
        <v>0</v>
      </c>
      <c r="L1390" s="91"/>
      <c r="M1390" s="63"/>
      <c r="N1390" s="63"/>
      <c r="O1390" s="63"/>
      <c r="P1390" s="63"/>
      <c r="Q1390" s="63"/>
      <c r="R1390" s="63"/>
      <c r="S1390" s="51">
        <f t="shared" si="587"/>
        <v>0</v>
      </c>
      <c r="T1390" s="51">
        <f t="shared" si="588"/>
        <v>0</v>
      </c>
      <c r="U1390" s="51">
        <f t="shared" si="589"/>
        <v>0</v>
      </c>
      <c r="V1390" s="51">
        <f t="shared" si="590"/>
        <v>0</v>
      </c>
      <c r="W1390" s="51">
        <f t="shared" si="591"/>
        <v>0</v>
      </c>
      <c r="X1390" s="51">
        <f t="shared" si="592"/>
        <v>0</v>
      </c>
      <c r="Y1390" s="51">
        <f t="shared" si="593"/>
        <v>0</v>
      </c>
      <c r="Z1390" s="42"/>
      <c r="AB1390" s="274" t="str">
        <f t="shared" si="581"/>
        <v>niet invulbaar</v>
      </c>
      <c r="AC1390" s="34"/>
      <c r="AD1390" s="34"/>
      <c r="AE1390" s="34"/>
      <c r="AF1390" s="86"/>
      <c r="AH1390" s="28" t="s">
        <v>245</v>
      </c>
      <c r="AI1390" s="28" t="str" cm="1">
        <f t="array" ref="AI1390">IF(AH1390="h",_xlfn.XLOOKUP(AJ1390,AJ1391:$AJ$2125,AH1391:$AH$2125,""),IF(AH1390="l",IF(AJ1389&lt;&gt;"","sub",""),""))</f>
        <v/>
      </c>
      <c r="AJ1390" s="28" t="str">
        <f t="shared" si="580"/>
        <v/>
      </c>
    </row>
    <row r="1391" spans="1:36" hidden="1" x14ac:dyDescent="0.25">
      <c r="A1391" s="59"/>
      <c r="B1391" s="59"/>
      <c r="C1391" s="63"/>
      <c r="D1391" s="65"/>
      <c r="E1391" s="51">
        <f t="shared" si="583"/>
        <v>0</v>
      </c>
      <c r="F1391" s="65"/>
      <c r="G1391" s="51">
        <f t="shared" si="584"/>
        <v>0</v>
      </c>
      <c r="H1391" s="65"/>
      <c r="I1391" s="51">
        <f t="shared" si="585"/>
        <v>0</v>
      </c>
      <c r="J1391" s="65"/>
      <c r="K1391" s="51">
        <f t="shared" si="586"/>
        <v>0</v>
      </c>
      <c r="L1391" s="91"/>
      <c r="M1391" s="63"/>
      <c r="N1391" s="63"/>
      <c r="O1391" s="63"/>
      <c r="P1391" s="63"/>
      <c r="Q1391" s="63"/>
      <c r="R1391" s="63"/>
      <c r="S1391" s="51">
        <f t="shared" si="587"/>
        <v>0</v>
      </c>
      <c r="T1391" s="51">
        <f t="shared" si="588"/>
        <v>0</v>
      </c>
      <c r="U1391" s="51">
        <f t="shared" si="589"/>
        <v>0</v>
      </c>
      <c r="V1391" s="51">
        <f t="shared" si="590"/>
        <v>0</v>
      </c>
      <c r="W1391" s="51">
        <f t="shared" si="591"/>
        <v>0</v>
      </c>
      <c r="X1391" s="51">
        <f t="shared" si="592"/>
        <v>0</v>
      </c>
      <c r="Y1391" s="51">
        <f t="shared" si="593"/>
        <v>0</v>
      </c>
      <c r="Z1391" s="42"/>
      <c r="AB1391" s="274" t="str">
        <f t="shared" si="581"/>
        <v>niet invulbaar</v>
      </c>
      <c r="AC1391" s="34"/>
      <c r="AD1391" s="34"/>
      <c r="AE1391" s="34"/>
      <c r="AF1391" s="86"/>
      <c r="AH1391" s="28" t="s">
        <v>245</v>
      </c>
      <c r="AI1391" s="28" t="str" cm="1">
        <f t="array" ref="AI1391">IF(AH1391="h",_xlfn.XLOOKUP(AJ1391,AJ1392:$AJ$2125,AH1392:$AH$2125,""),IF(AH1391="l",IF(AJ1390&lt;&gt;"","sub",""),""))</f>
        <v/>
      </c>
      <c r="AJ1391" s="28" t="str">
        <f t="shared" si="580"/>
        <v/>
      </c>
    </row>
    <row r="1392" spans="1:36" hidden="1" x14ac:dyDescent="0.25">
      <c r="A1392" s="59"/>
      <c r="B1392" s="59"/>
      <c r="C1392" s="63"/>
      <c r="D1392" s="65"/>
      <c r="E1392" s="51">
        <f t="shared" si="583"/>
        <v>0</v>
      </c>
      <c r="F1392" s="65"/>
      <c r="G1392" s="51">
        <f t="shared" si="584"/>
        <v>0</v>
      </c>
      <c r="H1392" s="65"/>
      <c r="I1392" s="51">
        <f t="shared" si="585"/>
        <v>0</v>
      </c>
      <c r="J1392" s="65"/>
      <c r="K1392" s="51">
        <f t="shared" si="586"/>
        <v>0</v>
      </c>
      <c r="L1392" s="91"/>
      <c r="M1392" s="63"/>
      <c r="N1392" s="63"/>
      <c r="O1392" s="63"/>
      <c r="P1392" s="63"/>
      <c r="Q1392" s="63"/>
      <c r="R1392" s="63"/>
      <c r="S1392" s="51">
        <f t="shared" si="587"/>
        <v>0</v>
      </c>
      <c r="T1392" s="51">
        <f t="shared" si="588"/>
        <v>0</v>
      </c>
      <c r="U1392" s="51">
        <f t="shared" si="589"/>
        <v>0</v>
      </c>
      <c r="V1392" s="51">
        <f t="shared" si="590"/>
        <v>0</v>
      </c>
      <c r="W1392" s="51">
        <f t="shared" si="591"/>
        <v>0</v>
      </c>
      <c r="X1392" s="51">
        <f t="shared" si="592"/>
        <v>0</v>
      </c>
      <c r="Y1392" s="51">
        <f t="shared" si="593"/>
        <v>0</v>
      </c>
      <c r="Z1392" s="42"/>
      <c r="AB1392" s="274" t="str">
        <f t="shared" si="581"/>
        <v>niet invulbaar</v>
      </c>
      <c r="AC1392" s="34"/>
      <c r="AD1392" s="34"/>
      <c r="AE1392" s="34"/>
      <c r="AF1392" s="86"/>
      <c r="AH1392" s="28" t="s">
        <v>245</v>
      </c>
      <c r="AI1392" s="28" t="str" cm="1">
        <f t="array" ref="AI1392">IF(AH1392="h",_xlfn.XLOOKUP(AJ1392,AJ1393:$AJ$2125,AH1393:$AH$2125,""),IF(AH1392="l",IF(AJ1391&lt;&gt;"","sub",""),""))</f>
        <v/>
      </c>
      <c r="AJ1392" s="28" t="str">
        <f t="shared" si="580"/>
        <v/>
      </c>
    </row>
    <row r="1393" spans="1:36" hidden="1" x14ac:dyDescent="0.25">
      <c r="A1393" s="59"/>
      <c r="B1393" s="59"/>
      <c r="C1393" s="63"/>
      <c r="D1393" s="65"/>
      <c r="E1393" s="51">
        <f t="shared" si="583"/>
        <v>0</v>
      </c>
      <c r="F1393" s="65"/>
      <c r="G1393" s="51">
        <f t="shared" si="584"/>
        <v>0</v>
      </c>
      <c r="H1393" s="65"/>
      <c r="I1393" s="51">
        <f t="shared" si="585"/>
        <v>0</v>
      </c>
      <c r="J1393" s="65"/>
      <c r="K1393" s="51">
        <f t="shared" si="586"/>
        <v>0</v>
      </c>
      <c r="L1393" s="91"/>
      <c r="M1393" s="63"/>
      <c r="N1393" s="63"/>
      <c r="O1393" s="63"/>
      <c r="P1393" s="63"/>
      <c r="Q1393" s="63"/>
      <c r="R1393" s="63"/>
      <c r="S1393" s="51">
        <f t="shared" si="587"/>
        <v>0</v>
      </c>
      <c r="T1393" s="51">
        <f t="shared" si="588"/>
        <v>0</v>
      </c>
      <c r="U1393" s="51">
        <f t="shared" si="589"/>
        <v>0</v>
      </c>
      <c r="V1393" s="51">
        <f t="shared" si="590"/>
        <v>0</v>
      </c>
      <c r="W1393" s="51">
        <f t="shared" si="591"/>
        <v>0</v>
      </c>
      <c r="X1393" s="51">
        <f t="shared" si="592"/>
        <v>0</v>
      </c>
      <c r="Y1393" s="51">
        <f t="shared" si="593"/>
        <v>0</v>
      </c>
      <c r="Z1393" s="42"/>
      <c r="AB1393" s="274" t="str">
        <f t="shared" si="581"/>
        <v>niet invulbaar</v>
      </c>
      <c r="AC1393" s="34"/>
      <c r="AD1393" s="34"/>
      <c r="AE1393" s="34"/>
      <c r="AF1393" s="86"/>
      <c r="AH1393" s="28" t="s">
        <v>245</v>
      </c>
      <c r="AI1393" s="28" t="str" cm="1">
        <f t="array" ref="AI1393">IF(AH1393="h",_xlfn.XLOOKUP(AJ1393,AJ1394:$AJ$2125,AH1394:$AH$2125,""),IF(AH1393="l",IF(AJ1392&lt;&gt;"","sub",""),""))</f>
        <v/>
      </c>
      <c r="AJ1393" s="28" t="str">
        <f t="shared" si="580"/>
        <v/>
      </c>
    </row>
    <row r="1394" spans="1:36" hidden="1" x14ac:dyDescent="0.25">
      <c r="A1394" s="59"/>
      <c r="B1394" s="59"/>
      <c r="C1394" s="63"/>
      <c r="D1394" s="65"/>
      <c r="E1394" s="51">
        <f t="shared" si="583"/>
        <v>0</v>
      </c>
      <c r="F1394" s="65"/>
      <c r="G1394" s="51">
        <f t="shared" si="584"/>
        <v>0</v>
      </c>
      <c r="H1394" s="65"/>
      <c r="I1394" s="51">
        <f t="shared" si="585"/>
        <v>0</v>
      </c>
      <c r="J1394" s="65"/>
      <c r="K1394" s="51">
        <f t="shared" si="586"/>
        <v>0</v>
      </c>
      <c r="L1394" s="91"/>
      <c r="M1394" s="63"/>
      <c r="N1394" s="63"/>
      <c r="O1394" s="63"/>
      <c r="P1394" s="63"/>
      <c r="Q1394" s="63"/>
      <c r="R1394" s="63"/>
      <c r="S1394" s="51">
        <f t="shared" si="587"/>
        <v>0</v>
      </c>
      <c r="T1394" s="51">
        <f t="shared" si="588"/>
        <v>0</v>
      </c>
      <c r="U1394" s="51">
        <f t="shared" si="589"/>
        <v>0</v>
      </c>
      <c r="V1394" s="51">
        <f t="shared" si="590"/>
        <v>0</v>
      </c>
      <c r="W1394" s="51">
        <f t="shared" si="591"/>
        <v>0</v>
      </c>
      <c r="X1394" s="51">
        <f t="shared" si="592"/>
        <v>0</v>
      </c>
      <c r="Y1394" s="51">
        <f t="shared" si="593"/>
        <v>0</v>
      </c>
      <c r="Z1394" s="42"/>
      <c r="AB1394" s="274" t="str">
        <f t="shared" si="581"/>
        <v>niet invulbaar</v>
      </c>
      <c r="AC1394" s="34"/>
      <c r="AD1394" s="34"/>
      <c r="AE1394" s="34"/>
      <c r="AF1394" s="86"/>
      <c r="AH1394" s="28" t="s">
        <v>245</v>
      </c>
      <c r="AI1394" s="28" t="str" cm="1">
        <f t="array" ref="AI1394">IF(AH1394="h",_xlfn.XLOOKUP(AJ1394,AJ1395:$AJ$2125,AH1395:$AH$2125,""),IF(AH1394="l",IF(AJ1393&lt;&gt;"","sub",""),""))</f>
        <v/>
      </c>
      <c r="AJ1394" s="28" t="str">
        <f t="shared" si="580"/>
        <v/>
      </c>
    </row>
    <row r="1395" spans="1:36" hidden="1" x14ac:dyDescent="0.25">
      <c r="A1395" s="59"/>
      <c r="B1395" s="59"/>
      <c r="C1395" s="63"/>
      <c r="D1395" s="65"/>
      <c r="E1395" s="51">
        <f t="shared" si="583"/>
        <v>0</v>
      </c>
      <c r="F1395" s="65"/>
      <c r="G1395" s="51">
        <f t="shared" si="584"/>
        <v>0</v>
      </c>
      <c r="H1395" s="65"/>
      <c r="I1395" s="51">
        <f t="shared" si="585"/>
        <v>0</v>
      </c>
      <c r="J1395" s="65"/>
      <c r="K1395" s="51">
        <f t="shared" si="586"/>
        <v>0</v>
      </c>
      <c r="L1395" s="91"/>
      <c r="M1395" s="63"/>
      <c r="N1395" s="63"/>
      <c r="O1395" s="63"/>
      <c r="P1395" s="63"/>
      <c r="Q1395" s="63"/>
      <c r="R1395" s="63"/>
      <c r="S1395" s="51">
        <f t="shared" si="587"/>
        <v>0</v>
      </c>
      <c r="T1395" s="51">
        <f t="shared" si="588"/>
        <v>0</v>
      </c>
      <c r="U1395" s="51">
        <f t="shared" si="589"/>
        <v>0</v>
      </c>
      <c r="V1395" s="51">
        <f t="shared" si="590"/>
        <v>0</v>
      </c>
      <c r="W1395" s="51">
        <f t="shared" si="591"/>
        <v>0</v>
      </c>
      <c r="X1395" s="51">
        <f t="shared" si="592"/>
        <v>0</v>
      </c>
      <c r="Y1395" s="51">
        <f t="shared" si="593"/>
        <v>0</v>
      </c>
      <c r="Z1395" s="42"/>
      <c r="AB1395" s="274" t="str">
        <f t="shared" si="581"/>
        <v>niet invulbaar</v>
      </c>
      <c r="AC1395" s="34"/>
      <c r="AD1395" s="34"/>
      <c r="AE1395" s="34"/>
      <c r="AF1395" s="86"/>
      <c r="AH1395" s="28" t="s">
        <v>245</v>
      </c>
      <c r="AI1395" s="28" t="str" cm="1">
        <f t="array" ref="AI1395">IF(AH1395="h",_xlfn.XLOOKUP(AJ1395,AJ1396:$AJ$2125,AH1396:$AH$2125,""),IF(AH1395="l",IF(AJ1394&lt;&gt;"","sub",""),""))</f>
        <v/>
      </c>
      <c r="AJ1395" s="28" t="str">
        <f t="shared" si="580"/>
        <v/>
      </c>
    </row>
    <row r="1396" spans="1:36" hidden="1" x14ac:dyDescent="0.25">
      <c r="A1396" s="59"/>
      <c r="B1396" s="59"/>
      <c r="C1396" s="63"/>
      <c r="D1396" s="65"/>
      <c r="E1396" s="51">
        <f t="shared" si="583"/>
        <v>0</v>
      </c>
      <c r="F1396" s="65"/>
      <c r="G1396" s="51">
        <f t="shared" si="584"/>
        <v>0</v>
      </c>
      <c r="H1396" s="65"/>
      <c r="I1396" s="51">
        <f t="shared" si="585"/>
        <v>0</v>
      </c>
      <c r="J1396" s="65"/>
      <c r="K1396" s="51">
        <f t="shared" si="586"/>
        <v>0</v>
      </c>
      <c r="L1396" s="91"/>
      <c r="M1396" s="63"/>
      <c r="N1396" s="63"/>
      <c r="O1396" s="63"/>
      <c r="P1396" s="63"/>
      <c r="Q1396" s="63"/>
      <c r="R1396" s="63"/>
      <c r="S1396" s="51">
        <f t="shared" si="587"/>
        <v>0</v>
      </c>
      <c r="T1396" s="51">
        <f t="shared" si="588"/>
        <v>0</v>
      </c>
      <c r="U1396" s="51">
        <f t="shared" si="589"/>
        <v>0</v>
      </c>
      <c r="V1396" s="51">
        <f t="shared" si="590"/>
        <v>0</v>
      </c>
      <c r="W1396" s="51">
        <f t="shared" si="591"/>
        <v>0</v>
      </c>
      <c r="X1396" s="51">
        <f t="shared" si="592"/>
        <v>0</v>
      </c>
      <c r="Y1396" s="51">
        <f t="shared" si="593"/>
        <v>0</v>
      </c>
      <c r="Z1396" s="42"/>
      <c r="AB1396" s="274" t="str">
        <f t="shared" si="581"/>
        <v>niet invulbaar</v>
      </c>
      <c r="AC1396" s="34"/>
      <c r="AD1396" s="34"/>
      <c r="AE1396" s="34"/>
      <c r="AF1396" s="86"/>
      <c r="AH1396" s="28" t="s">
        <v>245</v>
      </c>
      <c r="AI1396" s="28" t="str" cm="1">
        <f t="array" ref="AI1396">IF(AH1396="h",_xlfn.XLOOKUP(AJ1396,AJ1397:$AJ$2125,AH1397:$AH$2125,""),IF(AH1396="l",IF(AJ1395&lt;&gt;"","sub",""),""))</f>
        <v/>
      </c>
      <c r="AJ1396" s="28" t="str">
        <f t="shared" si="580"/>
        <v/>
      </c>
    </row>
    <row r="1397" spans="1:36" hidden="1" x14ac:dyDescent="0.25">
      <c r="A1397" s="59"/>
      <c r="B1397" s="59"/>
      <c r="C1397" s="63"/>
      <c r="D1397" s="65"/>
      <c r="E1397" s="51">
        <f t="shared" si="583"/>
        <v>0</v>
      </c>
      <c r="F1397" s="65"/>
      <c r="G1397" s="51">
        <f t="shared" si="584"/>
        <v>0</v>
      </c>
      <c r="H1397" s="65"/>
      <c r="I1397" s="51">
        <f t="shared" si="585"/>
        <v>0</v>
      </c>
      <c r="J1397" s="65"/>
      <c r="K1397" s="51">
        <f t="shared" si="586"/>
        <v>0</v>
      </c>
      <c r="L1397" s="91"/>
      <c r="M1397" s="63"/>
      <c r="N1397" s="63"/>
      <c r="O1397" s="63"/>
      <c r="P1397" s="63"/>
      <c r="Q1397" s="63"/>
      <c r="R1397" s="63"/>
      <c r="S1397" s="51">
        <f t="shared" si="587"/>
        <v>0</v>
      </c>
      <c r="T1397" s="51">
        <f t="shared" si="588"/>
        <v>0</v>
      </c>
      <c r="U1397" s="51">
        <f t="shared" si="589"/>
        <v>0</v>
      </c>
      <c r="V1397" s="51">
        <f t="shared" si="590"/>
        <v>0</v>
      </c>
      <c r="W1397" s="51">
        <f t="shared" si="591"/>
        <v>0</v>
      </c>
      <c r="X1397" s="51">
        <f t="shared" si="592"/>
        <v>0</v>
      </c>
      <c r="Y1397" s="51">
        <f t="shared" si="593"/>
        <v>0</v>
      </c>
      <c r="Z1397" s="42"/>
      <c r="AB1397" s="274" t="str">
        <f t="shared" si="581"/>
        <v>niet invulbaar</v>
      </c>
      <c r="AC1397" s="34"/>
      <c r="AD1397" s="34"/>
      <c r="AE1397" s="34"/>
      <c r="AF1397" s="86"/>
      <c r="AH1397" s="28" t="s">
        <v>245</v>
      </c>
      <c r="AI1397" s="28" t="str" cm="1">
        <f t="array" ref="AI1397">IF(AH1397="h",_xlfn.XLOOKUP(AJ1397,AJ1398:$AJ$2125,AH1398:$AH$2125,""),IF(AH1397="l",IF(AJ1396&lt;&gt;"","sub",""),""))</f>
        <v/>
      </c>
      <c r="AJ1397" s="28" t="str">
        <f t="shared" si="580"/>
        <v/>
      </c>
    </row>
    <row r="1398" spans="1:36" hidden="1" x14ac:dyDescent="0.25">
      <c r="A1398" s="59"/>
      <c r="B1398" s="59"/>
      <c r="C1398" s="63"/>
      <c r="D1398" s="65"/>
      <c r="E1398" s="51">
        <f t="shared" si="583"/>
        <v>0</v>
      </c>
      <c r="F1398" s="65"/>
      <c r="G1398" s="51">
        <f t="shared" si="584"/>
        <v>0</v>
      </c>
      <c r="H1398" s="65"/>
      <c r="I1398" s="51">
        <f t="shared" si="585"/>
        <v>0</v>
      </c>
      <c r="J1398" s="65"/>
      <c r="K1398" s="51">
        <f t="shared" si="586"/>
        <v>0</v>
      </c>
      <c r="L1398" s="91"/>
      <c r="M1398" s="63"/>
      <c r="N1398" s="63"/>
      <c r="O1398" s="63"/>
      <c r="P1398" s="63"/>
      <c r="Q1398" s="63"/>
      <c r="R1398" s="63"/>
      <c r="S1398" s="51">
        <f t="shared" si="587"/>
        <v>0</v>
      </c>
      <c r="T1398" s="51">
        <f t="shared" si="588"/>
        <v>0</v>
      </c>
      <c r="U1398" s="51">
        <f t="shared" si="589"/>
        <v>0</v>
      </c>
      <c r="V1398" s="51">
        <f t="shared" si="590"/>
        <v>0</v>
      </c>
      <c r="W1398" s="51">
        <f t="shared" si="591"/>
        <v>0</v>
      </c>
      <c r="X1398" s="51">
        <f t="shared" si="592"/>
        <v>0</v>
      </c>
      <c r="Y1398" s="51">
        <f t="shared" si="593"/>
        <v>0</v>
      </c>
      <c r="Z1398" s="42"/>
      <c r="AB1398" s="274" t="str">
        <f t="shared" si="581"/>
        <v>niet invulbaar</v>
      </c>
      <c r="AC1398" s="34"/>
      <c r="AD1398" s="34"/>
      <c r="AE1398" s="34"/>
      <c r="AF1398" s="86"/>
      <c r="AH1398" s="28" t="s">
        <v>245</v>
      </c>
      <c r="AI1398" s="28" t="str" cm="1">
        <f t="array" ref="AI1398">IF(AH1398="h",_xlfn.XLOOKUP(AJ1398,AJ1399:$AJ$2125,AH1399:$AH$2125,""),IF(AH1398="l",IF(AJ1397&lt;&gt;"","sub",""),""))</f>
        <v/>
      </c>
      <c r="AJ1398" s="28" t="str">
        <f t="shared" si="580"/>
        <v/>
      </c>
    </row>
    <row r="1399" spans="1:36" hidden="1" x14ac:dyDescent="0.25">
      <c r="A1399" s="59"/>
      <c r="B1399" s="59"/>
      <c r="C1399" s="63"/>
      <c r="D1399" s="65"/>
      <c r="E1399" s="51">
        <f t="shared" si="583"/>
        <v>0</v>
      </c>
      <c r="F1399" s="65"/>
      <c r="G1399" s="51">
        <f t="shared" si="584"/>
        <v>0</v>
      </c>
      <c r="H1399" s="65"/>
      <c r="I1399" s="51">
        <f t="shared" si="585"/>
        <v>0</v>
      </c>
      <c r="J1399" s="65"/>
      <c r="K1399" s="51">
        <f t="shared" si="586"/>
        <v>0</v>
      </c>
      <c r="L1399" s="91"/>
      <c r="M1399" s="63"/>
      <c r="N1399" s="63"/>
      <c r="O1399" s="63"/>
      <c r="P1399" s="63"/>
      <c r="Q1399" s="63"/>
      <c r="R1399" s="63"/>
      <c r="S1399" s="51">
        <f t="shared" si="587"/>
        <v>0</v>
      </c>
      <c r="T1399" s="51">
        <f t="shared" si="588"/>
        <v>0</v>
      </c>
      <c r="U1399" s="51">
        <f t="shared" si="589"/>
        <v>0</v>
      </c>
      <c r="V1399" s="51">
        <f t="shared" si="590"/>
        <v>0</v>
      </c>
      <c r="W1399" s="51">
        <f t="shared" si="591"/>
        <v>0</v>
      </c>
      <c r="X1399" s="51">
        <f t="shared" si="592"/>
        <v>0</v>
      </c>
      <c r="Y1399" s="51">
        <f t="shared" si="593"/>
        <v>0</v>
      </c>
      <c r="Z1399" s="42"/>
      <c r="AB1399" s="274" t="str">
        <f t="shared" si="581"/>
        <v>niet invulbaar</v>
      </c>
      <c r="AC1399" s="34"/>
      <c r="AD1399" s="34"/>
      <c r="AE1399" s="34"/>
      <c r="AF1399" s="86"/>
      <c r="AH1399" s="28" t="s">
        <v>245</v>
      </c>
      <c r="AI1399" s="28" t="str" cm="1">
        <f t="array" ref="AI1399">IF(AH1399="h",_xlfn.XLOOKUP(AJ1399,AJ1400:$AJ$2125,AH1400:$AH$2125,""),IF(AH1399="l",IF(AJ1398&lt;&gt;"","sub",""),""))</f>
        <v/>
      </c>
      <c r="AJ1399" s="28" t="str">
        <f t="shared" si="580"/>
        <v/>
      </c>
    </row>
    <row r="1400" spans="1:36" hidden="1" x14ac:dyDescent="0.25">
      <c r="A1400" s="59"/>
      <c r="B1400" s="59"/>
      <c r="C1400" s="63"/>
      <c r="D1400" s="65"/>
      <c r="E1400" s="51">
        <f t="shared" si="583"/>
        <v>0</v>
      </c>
      <c r="F1400" s="65"/>
      <c r="G1400" s="51">
        <f t="shared" si="584"/>
        <v>0</v>
      </c>
      <c r="H1400" s="65"/>
      <c r="I1400" s="51">
        <f t="shared" si="585"/>
        <v>0</v>
      </c>
      <c r="J1400" s="65"/>
      <c r="K1400" s="51">
        <f t="shared" si="586"/>
        <v>0</v>
      </c>
      <c r="L1400" s="91"/>
      <c r="M1400" s="63"/>
      <c r="N1400" s="63"/>
      <c r="O1400" s="63"/>
      <c r="P1400" s="63"/>
      <c r="Q1400" s="63"/>
      <c r="R1400" s="63"/>
      <c r="S1400" s="51">
        <f t="shared" si="587"/>
        <v>0</v>
      </c>
      <c r="T1400" s="51">
        <f t="shared" si="588"/>
        <v>0</v>
      </c>
      <c r="U1400" s="51">
        <f t="shared" si="589"/>
        <v>0</v>
      </c>
      <c r="V1400" s="51">
        <f t="shared" si="590"/>
        <v>0</v>
      </c>
      <c r="W1400" s="51">
        <f t="shared" si="591"/>
        <v>0</v>
      </c>
      <c r="X1400" s="51">
        <f t="shared" si="592"/>
        <v>0</v>
      </c>
      <c r="Y1400" s="51">
        <f t="shared" si="593"/>
        <v>0</v>
      </c>
      <c r="Z1400" s="42"/>
      <c r="AB1400" s="274" t="str">
        <f t="shared" si="581"/>
        <v>niet invulbaar</v>
      </c>
      <c r="AC1400" s="34"/>
      <c r="AD1400" s="34"/>
      <c r="AE1400" s="34"/>
      <c r="AF1400" s="86"/>
      <c r="AH1400" s="28" t="s">
        <v>245</v>
      </c>
      <c r="AI1400" s="28" t="str" cm="1">
        <f t="array" ref="AI1400">IF(AH1400="h",_xlfn.XLOOKUP(AJ1400,AJ1401:$AJ$2125,AH1401:$AH$2125,""),IF(AH1400="l",IF(AJ1399&lt;&gt;"","sub",""),""))</f>
        <v/>
      </c>
      <c r="AJ1400" s="28" t="str">
        <f t="shared" si="580"/>
        <v/>
      </c>
    </row>
    <row r="1401" spans="1:36" hidden="1" x14ac:dyDescent="0.25">
      <c r="A1401" s="59"/>
      <c r="B1401" s="59"/>
      <c r="C1401" s="63"/>
      <c r="D1401" s="65"/>
      <c r="E1401" s="51">
        <f t="shared" si="583"/>
        <v>0</v>
      </c>
      <c r="F1401" s="65"/>
      <c r="G1401" s="51">
        <f t="shared" si="584"/>
        <v>0</v>
      </c>
      <c r="H1401" s="65"/>
      <c r="I1401" s="51">
        <f t="shared" si="585"/>
        <v>0</v>
      </c>
      <c r="J1401" s="65"/>
      <c r="K1401" s="51">
        <f t="shared" si="586"/>
        <v>0</v>
      </c>
      <c r="L1401" s="91"/>
      <c r="M1401" s="63"/>
      <c r="N1401" s="63"/>
      <c r="O1401" s="63"/>
      <c r="P1401" s="63"/>
      <c r="Q1401" s="63"/>
      <c r="R1401" s="63"/>
      <c r="S1401" s="51">
        <f t="shared" si="587"/>
        <v>0</v>
      </c>
      <c r="T1401" s="51">
        <f t="shared" si="588"/>
        <v>0</v>
      </c>
      <c r="U1401" s="51">
        <f t="shared" si="589"/>
        <v>0</v>
      </c>
      <c r="V1401" s="51">
        <f t="shared" si="590"/>
        <v>0</v>
      </c>
      <c r="W1401" s="51">
        <f t="shared" si="591"/>
        <v>0</v>
      </c>
      <c r="X1401" s="51">
        <f t="shared" si="592"/>
        <v>0</v>
      </c>
      <c r="Y1401" s="51">
        <f t="shared" si="593"/>
        <v>0</v>
      </c>
      <c r="Z1401" s="42"/>
      <c r="AB1401" s="274" t="str">
        <f t="shared" si="581"/>
        <v>niet invulbaar</v>
      </c>
      <c r="AC1401" s="34"/>
      <c r="AD1401" s="34"/>
      <c r="AE1401" s="34"/>
      <c r="AF1401" s="86"/>
      <c r="AH1401" s="28" t="s">
        <v>245</v>
      </c>
      <c r="AI1401" s="28" t="str" cm="1">
        <f t="array" ref="AI1401">IF(AH1401="h",_xlfn.XLOOKUP(AJ1401,AJ1402:$AJ$2125,AH1402:$AH$2125,""),IF(AH1401="l",IF(AJ1400&lt;&gt;"","sub",""),""))</f>
        <v/>
      </c>
      <c r="AJ1401" s="28" t="str">
        <f t="shared" si="580"/>
        <v/>
      </c>
    </row>
    <row r="1402" spans="1:36" hidden="1" x14ac:dyDescent="0.25">
      <c r="A1402" s="59"/>
      <c r="B1402" s="59"/>
      <c r="C1402" s="63"/>
      <c r="D1402" s="65"/>
      <c r="E1402" s="51">
        <f t="shared" si="583"/>
        <v>0</v>
      </c>
      <c r="F1402" s="65"/>
      <c r="G1402" s="51">
        <f t="shared" si="584"/>
        <v>0</v>
      </c>
      <c r="H1402" s="65"/>
      <c r="I1402" s="51">
        <f t="shared" si="585"/>
        <v>0</v>
      </c>
      <c r="J1402" s="65"/>
      <c r="K1402" s="51">
        <f t="shared" si="586"/>
        <v>0</v>
      </c>
      <c r="L1402" s="91"/>
      <c r="M1402" s="63"/>
      <c r="N1402" s="63"/>
      <c r="O1402" s="63"/>
      <c r="P1402" s="63"/>
      <c r="Q1402" s="63"/>
      <c r="R1402" s="63"/>
      <c r="S1402" s="51">
        <f t="shared" si="587"/>
        <v>0</v>
      </c>
      <c r="T1402" s="51">
        <f t="shared" si="588"/>
        <v>0</v>
      </c>
      <c r="U1402" s="51">
        <f t="shared" si="589"/>
        <v>0</v>
      </c>
      <c r="V1402" s="51">
        <f t="shared" si="590"/>
        <v>0</v>
      </c>
      <c r="W1402" s="51">
        <f t="shared" si="591"/>
        <v>0</v>
      </c>
      <c r="X1402" s="51">
        <f t="shared" si="592"/>
        <v>0</v>
      </c>
      <c r="Y1402" s="51">
        <f t="shared" si="593"/>
        <v>0</v>
      </c>
      <c r="Z1402" s="42"/>
      <c r="AB1402" s="274" t="str">
        <f t="shared" si="581"/>
        <v>niet invulbaar</v>
      </c>
      <c r="AC1402" s="34"/>
      <c r="AD1402" s="34"/>
      <c r="AE1402" s="34"/>
      <c r="AF1402" s="86"/>
      <c r="AH1402" s="28" t="s">
        <v>245</v>
      </c>
      <c r="AI1402" s="28" t="str" cm="1">
        <f t="array" ref="AI1402">IF(AH1402="h",_xlfn.XLOOKUP(AJ1402,AJ1403:$AJ$2125,AH1403:$AH$2125,""),IF(AH1402="l",IF(AJ1401&lt;&gt;"","sub",""),""))</f>
        <v/>
      </c>
      <c r="AJ1402" s="28" t="str">
        <f t="shared" si="580"/>
        <v/>
      </c>
    </row>
    <row r="1403" spans="1:36" hidden="1" x14ac:dyDescent="0.25">
      <c r="A1403" s="59"/>
      <c r="B1403" s="59"/>
      <c r="C1403" s="63"/>
      <c r="D1403" s="65"/>
      <c r="E1403" s="51">
        <f t="shared" si="583"/>
        <v>0</v>
      </c>
      <c r="F1403" s="65"/>
      <c r="G1403" s="51">
        <f t="shared" si="584"/>
        <v>0</v>
      </c>
      <c r="H1403" s="65"/>
      <c r="I1403" s="51">
        <f t="shared" si="585"/>
        <v>0</v>
      </c>
      <c r="J1403" s="65"/>
      <c r="K1403" s="51">
        <f t="shared" si="586"/>
        <v>0</v>
      </c>
      <c r="L1403" s="91"/>
      <c r="M1403" s="63"/>
      <c r="N1403" s="63"/>
      <c r="O1403" s="63"/>
      <c r="P1403" s="63"/>
      <c r="Q1403" s="63"/>
      <c r="R1403" s="63"/>
      <c r="S1403" s="51">
        <f t="shared" si="587"/>
        <v>0</v>
      </c>
      <c r="T1403" s="51">
        <f t="shared" si="588"/>
        <v>0</v>
      </c>
      <c r="U1403" s="51">
        <f t="shared" si="589"/>
        <v>0</v>
      </c>
      <c r="V1403" s="51">
        <f t="shared" si="590"/>
        <v>0</v>
      </c>
      <c r="W1403" s="51">
        <f t="shared" si="591"/>
        <v>0</v>
      </c>
      <c r="X1403" s="51">
        <f t="shared" si="592"/>
        <v>0</v>
      </c>
      <c r="Y1403" s="51">
        <f t="shared" si="593"/>
        <v>0</v>
      </c>
      <c r="Z1403" s="42"/>
      <c r="AB1403" s="274" t="str">
        <f t="shared" si="581"/>
        <v>niet invulbaar</v>
      </c>
      <c r="AC1403" s="34"/>
      <c r="AD1403" s="34"/>
      <c r="AE1403" s="34"/>
      <c r="AF1403" s="86"/>
      <c r="AH1403" s="28" t="s">
        <v>245</v>
      </c>
      <c r="AI1403" s="28" t="str" cm="1">
        <f t="array" ref="AI1403">IF(AH1403="h",_xlfn.XLOOKUP(AJ1403,AJ1404:$AJ$2125,AH1404:$AH$2125,""),IF(AH1403="l",IF(AJ1402&lt;&gt;"","sub",""),""))</f>
        <v/>
      </c>
      <c r="AJ1403" s="28" t="str">
        <f t="shared" si="580"/>
        <v/>
      </c>
    </row>
    <row r="1404" spans="1:36" hidden="1" x14ac:dyDescent="0.25">
      <c r="A1404" s="93" t="s">
        <v>127</v>
      </c>
      <c r="B1404" s="35"/>
      <c r="C1404" s="35"/>
      <c r="D1404" s="92"/>
      <c r="E1404" s="57">
        <f>SUM(E1377:E1403)</f>
        <v>0</v>
      </c>
      <c r="F1404" s="92"/>
      <c r="G1404" s="57">
        <f>SUM(G1377:G1403)</f>
        <v>0</v>
      </c>
      <c r="H1404" s="92"/>
      <c r="I1404" s="57">
        <f>SUM(I1377:I1403)</f>
        <v>0</v>
      </c>
      <c r="J1404" s="92"/>
      <c r="K1404" s="57">
        <f>SUM(K1377:K1403)</f>
        <v>0</v>
      </c>
      <c r="L1404" s="91"/>
      <c r="M1404" s="90"/>
      <c r="N1404" s="90"/>
      <c r="O1404" s="90"/>
      <c r="P1404" s="90"/>
      <c r="Q1404" s="90"/>
      <c r="R1404" s="90"/>
      <c r="S1404" s="57">
        <f t="shared" ref="S1404:Y1404" si="594">SUM(S1377:S1403)</f>
        <v>0</v>
      </c>
      <c r="T1404" s="57">
        <f t="shared" si="594"/>
        <v>0</v>
      </c>
      <c r="U1404" s="57">
        <f t="shared" si="594"/>
        <v>0</v>
      </c>
      <c r="V1404" s="57">
        <f t="shared" si="594"/>
        <v>0</v>
      </c>
      <c r="W1404" s="57">
        <f t="shared" si="594"/>
        <v>0</v>
      </c>
      <c r="X1404" s="57">
        <f t="shared" si="594"/>
        <v>0</v>
      </c>
      <c r="Y1404" s="57">
        <f t="shared" si="594"/>
        <v>0</v>
      </c>
      <c r="Z1404" s="35"/>
      <c r="AB1404" s="274" t="str">
        <f t="shared" si="581"/>
        <v>niet invulbaar</v>
      </c>
      <c r="AC1404" s="34"/>
      <c r="AD1404" s="34"/>
      <c r="AE1404" s="34"/>
      <c r="AF1404" s="86"/>
      <c r="AH1404" s="28" t="s">
        <v>245</v>
      </c>
      <c r="AI1404" s="28" t="str" cm="1">
        <f t="array" ref="AI1404">IF(AH1404="h",_xlfn.XLOOKUP(AJ1404,AJ1405:$AJ$2125,AH1405:$AH$2125,""),IF(AH1404="l",IF(AJ1403&lt;&gt;"","sub",""),""))</f>
        <v/>
      </c>
      <c r="AJ1404" s="28" t="str">
        <f t="shared" si="580"/>
        <v/>
      </c>
    </row>
    <row r="1405" spans="1:36" hidden="1" x14ac:dyDescent="0.25">
      <c r="A1405" s="59"/>
      <c r="B1405" s="59"/>
      <c r="C1405" s="59"/>
      <c r="D1405" s="65"/>
      <c r="E1405" s="59"/>
      <c r="F1405" s="65"/>
      <c r="G1405" s="65"/>
      <c r="H1405" s="65"/>
      <c r="I1405" s="65"/>
      <c r="J1405" s="65"/>
      <c r="K1405" s="65"/>
      <c r="L1405" s="91"/>
      <c r="M1405" s="63"/>
      <c r="N1405" s="63"/>
      <c r="O1405" s="63"/>
      <c r="P1405" s="63"/>
      <c r="Q1405" s="63"/>
      <c r="R1405" s="63"/>
      <c r="S1405" s="65"/>
      <c r="T1405" s="65"/>
      <c r="U1405" s="65"/>
      <c r="V1405" s="65"/>
      <c r="W1405" s="65"/>
      <c r="X1405" s="65"/>
      <c r="Y1405" s="65"/>
      <c r="Z1405" s="42"/>
      <c r="AB1405" s="274" t="str">
        <f t="shared" si="581"/>
        <v>niet invulbaar</v>
      </c>
      <c r="AC1405" s="34"/>
      <c r="AD1405" s="34"/>
      <c r="AE1405" s="34"/>
      <c r="AF1405" s="86"/>
      <c r="AH1405" s="28" t="s">
        <v>245</v>
      </c>
      <c r="AI1405" s="28" t="str" cm="1">
        <f t="array" ref="AI1405">IF(AH1405="h",_xlfn.XLOOKUP(AJ1405,AJ1406:$AJ$2125,AH1406:$AH$2125,""),IF(AH1405="l",IF(AJ1404&lt;&gt;"","sub",""),""))</f>
        <v/>
      </c>
      <c r="AJ1405" s="28" t="str">
        <f t="shared" si="580"/>
        <v/>
      </c>
    </row>
    <row r="1406" spans="1:36" hidden="1" x14ac:dyDescent="0.25">
      <c r="A1406" s="94" t="s">
        <v>55</v>
      </c>
      <c r="B1406" s="59"/>
      <c r="C1406" s="63"/>
      <c r="D1406" s="59"/>
      <c r="E1406" s="59"/>
      <c r="F1406" s="65"/>
      <c r="G1406" s="65"/>
      <c r="H1406" s="65"/>
      <c r="I1406" s="65"/>
      <c r="J1406" s="65"/>
      <c r="K1406" s="65"/>
      <c r="L1406" s="91"/>
      <c r="M1406" s="63"/>
      <c r="N1406" s="63"/>
      <c r="O1406" s="63"/>
      <c r="P1406" s="63"/>
      <c r="Q1406" s="63"/>
      <c r="R1406" s="63"/>
      <c r="S1406" s="65"/>
      <c r="T1406" s="65"/>
      <c r="U1406" s="65"/>
      <c r="V1406" s="65"/>
      <c r="W1406" s="65"/>
      <c r="X1406" s="65"/>
      <c r="Y1406" s="65"/>
      <c r="Z1406" s="42"/>
      <c r="AB1406" s="274" t="str">
        <f t="shared" si="581"/>
        <v>niet invulbaar</v>
      </c>
      <c r="AC1406" s="34"/>
      <c r="AD1406" s="34"/>
      <c r="AE1406" s="34"/>
      <c r="AF1406" s="86"/>
      <c r="AH1406" s="28" t="s">
        <v>245</v>
      </c>
      <c r="AI1406" s="28" t="str" cm="1">
        <f t="array" ref="AI1406">IF(AH1406="h",_xlfn.XLOOKUP(AJ1406,AJ1407:$AJ$2125,AH1407:$AH$2125,""),IF(AH1406="l",IF(AJ1405&lt;&gt;"","sub",""),""))</f>
        <v/>
      </c>
      <c r="AJ1406" s="28" t="str">
        <f t="shared" si="580"/>
        <v/>
      </c>
    </row>
    <row r="1407" spans="1:36" hidden="1" x14ac:dyDescent="0.25">
      <c r="A1407" s="59"/>
      <c r="B1407" s="59"/>
      <c r="C1407" s="63"/>
      <c r="D1407" s="65"/>
      <c r="E1407" s="51">
        <f t="shared" ref="E1407:E1438" si="595">B1407*D1407</f>
        <v>0</v>
      </c>
      <c r="F1407" s="65"/>
      <c r="G1407" s="51">
        <f t="shared" ref="G1407:G1438" si="596">B1407*F1407</f>
        <v>0</v>
      </c>
      <c r="H1407" s="65"/>
      <c r="I1407" s="51">
        <f t="shared" ref="I1407:I1438" si="597">B1407*H1407</f>
        <v>0</v>
      </c>
      <c r="J1407" s="65"/>
      <c r="K1407" s="51">
        <f t="shared" ref="K1407:K1438" si="598">(E1407*$J$6)+G1407+I1407+J1407</f>
        <v>0</v>
      </c>
      <c r="L1407" s="91"/>
      <c r="M1407" s="63"/>
      <c r="N1407" s="63"/>
      <c r="O1407" s="63"/>
      <c r="P1407" s="63"/>
      <c r="Q1407" s="63"/>
      <c r="R1407" s="63"/>
      <c r="S1407" s="51">
        <f t="shared" ref="S1407:S1438" si="599">IF(M1407="j",$K1407,0)</f>
        <v>0</v>
      </c>
      <c r="T1407" s="51">
        <f t="shared" ref="T1407:T1438" si="600">IF(N1407="j",$K1407,0)</f>
        <v>0</v>
      </c>
      <c r="U1407" s="51">
        <f t="shared" ref="U1407:U1438" si="601">IF(O1407="j",$K1407,0)</f>
        <v>0</v>
      </c>
      <c r="V1407" s="51">
        <f t="shared" ref="V1407:V1438" si="602">IF(P1407="j",$K1407,0)</f>
        <v>0</v>
      </c>
      <c r="W1407" s="51">
        <f t="shared" ref="W1407:W1438" si="603">IF(Q1407="j",$K1407,0)</f>
        <v>0</v>
      </c>
      <c r="X1407" s="51">
        <f t="shared" ref="X1407:X1438" si="604">IF(R1407="j",$K1407,0)</f>
        <v>0</v>
      </c>
      <c r="Y1407" s="51">
        <f t="shared" ref="Y1407:Y1438" si="605">SUM(S1407:X1407)</f>
        <v>0</v>
      </c>
      <c r="Z1407" s="42"/>
      <c r="AB1407" s="274" t="str">
        <f t="shared" si="581"/>
        <v>niet invulbaar</v>
      </c>
      <c r="AC1407" s="34"/>
      <c r="AD1407" s="34"/>
      <c r="AE1407" s="34"/>
      <c r="AF1407" s="86"/>
      <c r="AH1407" s="28" t="s">
        <v>245</v>
      </c>
      <c r="AI1407" s="28" t="str" cm="1">
        <f t="array" ref="AI1407">IF(AH1407="h",_xlfn.XLOOKUP(AJ1407,AJ1408:$AJ$2125,AH1408:$AH$2125,""),IF(AH1407="l",IF(AJ1406&lt;&gt;"","sub",""),""))</f>
        <v/>
      </c>
      <c r="AJ1407" s="28" t="str">
        <f t="shared" si="580"/>
        <v/>
      </c>
    </row>
    <row r="1408" spans="1:36" hidden="1" x14ac:dyDescent="0.25">
      <c r="A1408" s="59"/>
      <c r="B1408" s="59"/>
      <c r="C1408" s="63"/>
      <c r="D1408" s="65"/>
      <c r="E1408" s="51">
        <f t="shared" si="595"/>
        <v>0</v>
      </c>
      <c r="F1408" s="65"/>
      <c r="G1408" s="51">
        <f t="shared" si="596"/>
        <v>0</v>
      </c>
      <c r="H1408" s="65"/>
      <c r="I1408" s="51">
        <f t="shared" si="597"/>
        <v>0</v>
      </c>
      <c r="J1408" s="65"/>
      <c r="K1408" s="51">
        <f t="shared" si="598"/>
        <v>0</v>
      </c>
      <c r="L1408" s="91"/>
      <c r="M1408" s="63"/>
      <c r="N1408" s="63"/>
      <c r="O1408" s="63"/>
      <c r="P1408" s="63"/>
      <c r="Q1408" s="63"/>
      <c r="R1408" s="63"/>
      <c r="S1408" s="51">
        <f t="shared" si="599"/>
        <v>0</v>
      </c>
      <c r="T1408" s="51">
        <f t="shared" si="600"/>
        <v>0</v>
      </c>
      <c r="U1408" s="51">
        <f t="shared" si="601"/>
        <v>0</v>
      </c>
      <c r="V1408" s="51">
        <f t="shared" si="602"/>
        <v>0</v>
      </c>
      <c r="W1408" s="51">
        <f t="shared" si="603"/>
        <v>0</v>
      </c>
      <c r="X1408" s="51">
        <f t="shared" si="604"/>
        <v>0</v>
      </c>
      <c r="Y1408" s="51">
        <f t="shared" si="605"/>
        <v>0</v>
      </c>
      <c r="Z1408" s="42"/>
      <c r="AB1408" s="274" t="str">
        <f t="shared" si="581"/>
        <v>niet invulbaar</v>
      </c>
      <c r="AC1408" s="34"/>
      <c r="AD1408" s="34"/>
      <c r="AE1408" s="34"/>
      <c r="AF1408" s="86"/>
      <c r="AH1408" s="28" t="s">
        <v>245</v>
      </c>
      <c r="AI1408" s="28" t="str" cm="1">
        <f t="array" ref="AI1408">IF(AH1408="h",_xlfn.XLOOKUP(AJ1408,AJ1409:$AJ$2125,AH1409:$AH$2125,""),IF(AH1408="l",IF(AJ1407&lt;&gt;"","sub",""),""))</f>
        <v/>
      </c>
      <c r="AJ1408" s="28" t="str">
        <f t="shared" si="580"/>
        <v/>
      </c>
    </row>
    <row r="1409" spans="1:36" hidden="1" x14ac:dyDescent="0.25">
      <c r="A1409" s="59"/>
      <c r="B1409" s="59"/>
      <c r="C1409" s="63"/>
      <c r="D1409" s="65"/>
      <c r="E1409" s="51">
        <f t="shared" si="595"/>
        <v>0</v>
      </c>
      <c r="F1409" s="65"/>
      <c r="G1409" s="51">
        <f t="shared" si="596"/>
        <v>0</v>
      </c>
      <c r="H1409" s="65"/>
      <c r="I1409" s="51">
        <f t="shared" si="597"/>
        <v>0</v>
      </c>
      <c r="J1409" s="65"/>
      <c r="K1409" s="51">
        <f t="shared" si="598"/>
        <v>0</v>
      </c>
      <c r="L1409" s="91"/>
      <c r="M1409" s="63"/>
      <c r="N1409" s="63"/>
      <c r="O1409" s="63"/>
      <c r="P1409" s="63"/>
      <c r="Q1409" s="63"/>
      <c r="R1409" s="63"/>
      <c r="S1409" s="51">
        <f t="shared" si="599"/>
        <v>0</v>
      </c>
      <c r="T1409" s="51">
        <f t="shared" si="600"/>
        <v>0</v>
      </c>
      <c r="U1409" s="51">
        <f t="shared" si="601"/>
        <v>0</v>
      </c>
      <c r="V1409" s="51">
        <f t="shared" si="602"/>
        <v>0</v>
      </c>
      <c r="W1409" s="51">
        <f t="shared" si="603"/>
        <v>0</v>
      </c>
      <c r="X1409" s="51">
        <f t="shared" si="604"/>
        <v>0</v>
      </c>
      <c r="Y1409" s="51">
        <f t="shared" si="605"/>
        <v>0</v>
      </c>
      <c r="Z1409" s="42"/>
      <c r="AB1409" s="274" t="str">
        <f t="shared" si="581"/>
        <v>niet invulbaar</v>
      </c>
      <c r="AC1409" s="34"/>
      <c r="AD1409" s="34"/>
      <c r="AE1409" s="34"/>
      <c r="AF1409" s="86"/>
      <c r="AH1409" s="28" t="s">
        <v>245</v>
      </c>
      <c r="AI1409" s="28" t="str" cm="1">
        <f t="array" ref="AI1409">IF(AH1409="h",_xlfn.XLOOKUP(AJ1409,AJ1410:$AJ$2125,AH1410:$AH$2125,""),IF(AH1409="l",IF(AJ1408&lt;&gt;"","sub",""),""))</f>
        <v/>
      </c>
      <c r="AJ1409" s="28" t="str">
        <f t="shared" si="580"/>
        <v/>
      </c>
    </row>
    <row r="1410" spans="1:36" hidden="1" x14ac:dyDescent="0.25">
      <c r="A1410" s="59"/>
      <c r="B1410" s="59"/>
      <c r="C1410" s="63"/>
      <c r="D1410" s="65"/>
      <c r="E1410" s="51">
        <f t="shared" si="595"/>
        <v>0</v>
      </c>
      <c r="F1410" s="65"/>
      <c r="G1410" s="51">
        <f t="shared" si="596"/>
        <v>0</v>
      </c>
      <c r="H1410" s="65"/>
      <c r="I1410" s="51">
        <f t="shared" si="597"/>
        <v>0</v>
      </c>
      <c r="J1410" s="65"/>
      <c r="K1410" s="51">
        <f t="shared" si="598"/>
        <v>0</v>
      </c>
      <c r="L1410" s="91"/>
      <c r="M1410" s="63"/>
      <c r="N1410" s="63"/>
      <c r="O1410" s="63"/>
      <c r="P1410" s="63"/>
      <c r="Q1410" s="63"/>
      <c r="R1410" s="63"/>
      <c r="S1410" s="51">
        <f t="shared" si="599"/>
        <v>0</v>
      </c>
      <c r="T1410" s="51">
        <f t="shared" si="600"/>
        <v>0</v>
      </c>
      <c r="U1410" s="51">
        <f t="shared" si="601"/>
        <v>0</v>
      </c>
      <c r="V1410" s="51">
        <f t="shared" si="602"/>
        <v>0</v>
      </c>
      <c r="W1410" s="51">
        <f t="shared" si="603"/>
        <v>0</v>
      </c>
      <c r="X1410" s="51">
        <f t="shared" si="604"/>
        <v>0</v>
      </c>
      <c r="Y1410" s="51">
        <f t="shared" si="605"/>
        <v>0</v>
      </c>
      <c r="Z1410" s="42"/>
      <c r="AB1410" s="274" t="str">
        <f t="shared" si="581"/>
        <v>niet invulbaar</v>
      </c>
      <c r="AC1410" s="34"/>
      <c r="AD1410" s="34"/>
      <c r="AE1410" s="34"/>
      <c r="AF1410" s="86"/>
      <c r="AH1410" s="28" t="s">
        <v>245</v>
      </c>
      <c r="AI1410" s="28" t="str" cm="1">
        <f t="array" ref="AI1410">IF(AH1410="h",_xlfn.XLOOKUP(AJ1410,AJ1411:$AJ$2125,AH1411:$AH$2125,""),IF(AH1410="l",IF(AJ1409&lt;&gt;"","sub",""),""))</f>
        <v/>
      </c>
      <c r="AJ1410" s="28" t="str">
        <f t="shared" si="580"/>
        <v/>
      </c>
    </row>
    <row r="1411" spans="1:36" hidden="1" x14ac:dyDescent="0.25">
      <c r="A1411" s="59"/>
      <c r="B1411" s="59"/>
      <c r="C1411" s="63"/>
      <c r="D1411" s="65"/>
      <c r="E1411" s="51">
        <f t="shared" si="595"/>
        <v>0</v>
      </c>
      <c r="F1411" s="65"/>
      <c r="G1411" s="51">
        <f t="shared" si="596"/>
        <v>0</v>
      </c>
      <c r="H1411" s="65"/>
      <c r="I1411" s="51">
        <f t="shared" si="597"/>
        <v>0</v>
      </c>
      <c r="J1411" s="65"/>
      <c r="K1411" s="51">
        <f t="shared" si="598"/>
        <v>0</v>
      </c>
      <c r="L1411" s="91"/>
      <c r="M1411" s="63"/>
      <c r="N1411" s="63"/>
      <c r="O1411" s="63"/>
      <c r="P1411" s="63"/>
      <c r="Q1411" s="63"/>
      <c r="R1411" s="63"/>
      <c r="S1411" s="51">
        <f t="shared" si="599"/>
        <v>0</v>
      </c>
      <c r="T1411" s="51">
        <f t="shared" si="600"/>
        <v>0</v>
      </c>
      <c r="U1411" s="51">
        <f t="shared" si="601"/>
        <v>0</v>
      </c>
      <c r="V1411" s="51">
        <f t="shared" si="602"/>
        <v>0</v>
      </c>
      <c r="W1411" s="51">
        <f t="shared" si="603"/>
        <v>0</v>
      </c>
      <c r="X1411" s="51">
        <f t="shared" si="604"/>
        <v>0</v>
      </c>
      <c r="Y1411" s="51">
        <f t="shared" si="605"/>
        <v>0</v>
      </c>
      <c r="Z1411" s="42"/>
      <c r="AB1411" s="274" t="str">
        <f t="shared" si="581"/>
        <v>niet invulbaar</v>
      </c>
      <c r="AC1411" s="34"/>
      <c r="AD1411" s="34"/>
      <c r="AE1411" s="34"/>
      <c r="AF1411" s="86"/>
      <c r="AH1411" s="28" t="s">
        <v>245</v>
      </c>
      <c r="AI1411" s="28" t="str" cm="1">
        <f t="array" ref="AI1411">IF(AH1411="h",_xlfn.XLOOKUP(AJ1411,AJ1412:$AJ$2125,AH1412:$AH$2125,""),IF(AH1411="l",IF(AJ1410&lt;&gt;"","sub",""),""))</f>
        <v/>
      </c>
      <c r="AJ1411" s="28" t="str">
        <f t="shared" si="580"/>
        <v/>
      </c>
    </row>
    <row r="1412" spans="1:36" hidden="1" x14ac:dyDescent="0.25">
      <c r="A1412" s="59"/>
      <c r="B1412" s="59"/>
      <c r="C1412" s="63"/>
      <c r="D1412" s="65"/>
      <c r="E1412" s="51">
        <f t="shared" si="595"/>
        <v>0</v>
      </c>
      <c r="F1412" s="65"/>
      <c r="G1412" s="51">
        <f t="shared" si="596"/>
        <v>0</v>
      </c>
      <c r="H1412" s="65"/>
      <c r="I1412" s="51">
        <f t="shared" si="597"/>
        <v>0</v>
      </c>
      <c r="J1412" s="65"/>
      <c r="K1412" s="51">
        <f t="shared" si="598"/>
        <v>0</v>
      </c>
      <c r="L1412" s="91"/>
      <c r="M1412" s="63"/>
      <c r="N1412" s="63"/>
      <c r="O1412" s="63"/>
      <c r="P1412" s="63"/>
      <c r="Q1412" s="63"/>
      <c r="R1412" s="63"/>
      <c r="S1412" s="51">
        <f t="shared" si="599"/>
        <v>0</v>
      </c>
      <c r="T1412" s="51">
        <f t="shared" si="600"/>
        <v>0</v>
      </c>
      <c r="U1412" s="51">
        <f t="shared" si="601"/>
        <v>0</v>
      </c>
      <c r="V1412" s="51">
        <f t="shared" si="602"/>
        <v>0</v>
      </c>
      <c r="W1412" s="51">
        <f t="shared" si="603"/>
        <v>0</v>
      </c>
      <c r="X1412" s="51">
        <f t="shared" si="604"/>
        <v>0</v>
      </c>
      <c r="Y1412" s="51">
        <f t="shared" si="605"/>
        <v>0</v>
      </c>
      <c r="Z1412" s="42"/>
      <c r="AB1412" s="274" t="str">
        <f t="shared" si="581"/>
        <v>niet invulbaar</v>
      </c>
      <c r="AC1412" s="34"/>
      <c r="AD1412" s="34"/>
      <c r="AE1412" s="34"/>
      <c r="AF1412" s="86"/>
      <c r="AH1412" s="28" t="s">
        <v>245</v>
      </c>
      <c r="AI1412" s="28" t="str" cm="1">
        <f t="array" ref="AI1412">IF(AH1412="h",_xlfn.XLOOKUP(AJ1412,AJ1413:$AJ$2125,AH1413:$AH$2125,""),IF(AH1412="l",IF(AJ1411&lt;&gt;"","sub",""),""))</f>
        <v/>
      </c>
      <c r="AJ1412" s="28" t="str">
        <f t="shared" si="580"/>
        <v/>
      </c>
    </row>
    <row r="1413" spans="1:36" hidden="1" x14ac:dyDescent="0.25">
      <c r="A1413" s="59"/>
      <c r="B1413" s="59"/>
      <c r="C1413" s="63"/>
      <c r="D1413" s="65"/>
      <c r="E1413" s="51">
        <f t="shared" si="595"/>
        <v>0</v>
      </c>
      <c r="F1413" s="65"/>
      <c r="G1413" s="51">
        <f t="shared" si="596"/>
        <v>0</v>
      </c>
      <c r="H1413" s="65"/>
      <c r="I1413" s="51">
        <f t="shared" si="597"/>
        <v>0</v>
      </c>
      <c r="J1413" s="65"/>
      <c r="K1413" s="51">
        <f t="shared" si="598"/>
        <v>0</v>
      </c>
      <c r="L1413" s="91"/>
      <c r="M1413" s="63"/>
      <c r="N1413" s="63"/>
      <c r="O1413" s="63"/>
      <c r="P1413" s="63"/>
      <c r="Q1413" s="63"/>
      <c r="R1413" s="63"/>
      <c r="S1413" s="51">
        <f t="shared" si="599"/>
        <v>0</v>
      </c>
      <c r="T1413" s="51">
        <f t="shared" si="600"/>
        <v>0</v>
      </c>
      <c r="U1413" s="51">
        <f t="shared" si="601"/>
        <v>0</v>
      </c>
      <c r="V1413" s="51">
        <f t="shared" si="602"/>
        <v>0</v>
      </c>
      <c r="W1413" s="51">
        <f t="shared" si="603"/>
        <v>0</v>
      </c>
      <c r="X1413" s="51">
        <f t="shared" si="604"/>
        <v>0</v>
      </c>
      <c r="Y1413" s="51">
        <f t="shared" si="605"/>
        <v>0</v>
      </c>
      <c r="Z1413" s="42"/>
      <c r="AB1413" s="274" t="str">
        <f t="shared" si="581"/>
        <v>niet invulbaar</v>
      </c>
      <c r="AC1413" s="34"/>
      <c r="AD1413" s="34"/>
      <c r="AE1413" s="34"/>
      <c r="AF1413" s="86"/>
      <c r="AH1413" s="28" t="s">
        <v>245</v>
      </c>
      <c r="AI1413" s="28" t="str" cm="1">
        <f t="array" ref="AI1413">IF(AH1413="h",_xlfn.XLOOKUP(AJ1413,AJ1414:$AJ$2125,AH1414:$AH$2125,""),IF(AH1413="l",IF(AJ1412&lt;&gt;"","sub",""),""))</f>
        <v/>
      </c>
      <c r="AJ1413" s="28" t="str">
        <f t="shared" si="580"/>
        <v/>
      </c>
    </row>
    <row r="1414" spans="1:36" hidden="1" x14ac:dyDescent="0.25">
      <c r="A1414" s="59"/>
      <c r="B1414" s="59"/>
      <c r="C1414" s="63"/>
      <c r="D1414" s="65"/>
      <c r="E1414" s="51">
        <f t="shared" si="595"/>
        <v>0</v>
      </c>
      <c r="F1414" s="65"/>
      <c r="G1414" s="51">
        <f t="shared" si="596"/>
        <v>0</v>
      </c>
      <c r="H1414" s="65"/>
      <c r="I1414" s="51">
        <f t="shared" si="597"/>
        <v>0</v>
      </c>
      <c r="J1414" s="65"/>
      <c r="K1414" s="51">
        <f t="shared" si="598"/>
        <v>0</v>
      </c>
      <c r="L1414" s="91"/>
      <c r="M1414" s="63"/>
      <c r="N1414" s="63"/>
      <c r="O1414" s="63"/>
      <c r="P1414" s="63"/>
      <c r="Q1414" s="63"/>
      <c r="R1414" s="63"/>
      <c r="S1414" s="51">
        <f t="shared" si="599"/>
        <v>0</v>
      </c>
      <c r="T1414" s="51">
        <f t="shared" si="600"/>
        <v>0</v>
      </c>
      <c r="U1414" s="51">
        <f t="shared" si="601"/>
        <v>0</v>
      </c>
      <c r="V1414" s="51">
        <f t="shared" si="602"/>
        <v>0</v>
      </c>
      <c r="W1414" s="51">
        <f t="shared" si="603"/>
        <v>0</v>
      </c>
      <c r="X1414" s="51">
        <f t="shared" si="604"/>
        <v>0</v>
      </c>
      <c r="Y1414" s="51">
        <f t="shared" si="605"/>
        <v>0</v>
      </c>
      <c r="Z1414" s="42"/>
      <c r="AB1414" s="274" t="str">
        <f t="shared" si="581"/>
        <v>niet invulbaar</v>
      </c>
      <c r="AC1414" s="34"/>
      <c r="AD1414" s="34"/>
      <c r="AE1414" s="34"/>
      <c r="AF1414" s="86"/>
      <c r="AH1414" s="28" t="s">
        <v>245</v>
      </c>
      <c r="AI1414" s="28" t="str" cm="1">
        <f t="array" ref="AI1414">IF(AH1414="h",_xlfn.XLOOKUP(AJ1414,AJ1415:$AJ$2125,AH1415:$AH$2125,""),IF(AH1414="l",IF(AJ1413&lt;&gt;"","sub",""),""))</f>
        <v/>
      </c>
      <c r="AJ1414" s="28" t="str">
        <f t="shared" si="580"/>
        <v/>
      </c>
    </row>
    <row r="1415" spans="1:36" hidden="1" x14ac:dyDescent="0.25">
      <c r="A1415" s="59"/>
      <c r="B1415" s="59"/>
      <c r="C1415" s="63"/>
      <c r="D1415" s="65"/>
      <c r="E1415" s="51">
        <f t="shared" si="595"/>
        <v>0</v>
      </c>
      <c r="F1415" s="65"/>
      <c r="G1415" s="51">
        <f t="shared" si="596"/>
        <v>0</v>
      </c>
      <c r="H1415" s="65"/>
      <c r="I1415" s="51">
        <f t="shared" si="597"/>
        <v>0</v>
      </c>
      <c r="J1415" s="65"/>
      <c r="K1415" s="51">
        <f t="shared" si="598"/>
        <v>0</v>
      </c>
      <c r="L1415" s="91"/>
      <c r="M1415" s="63"/>
      <c r="N1415" s="63"/>
      <c r="O1415" s="63"/>
      <c r="P1415" s="63"/>
      <c r="Q1415" s="63"/>
      <c r="R1415" s="63"/>
      <c r="S1415" s="51">
        <f t="shared" si="599"/>
        <v>0</v>
      </c>
      <c r="T1415" s="51">
        <f t="shared" si="600"/>
        <v>0</v>
      </c>
      <c r="U1415" s="51">
        <f t="shared" si="601"/>
        <v>0</v>
      </c>
      <c r="V1415" s="51">
        <f t="shared" si="602"/>
        <v>0</v>
      </c>
      <c r="W1415" s="51">
        <f t="shared" si="603"/>
        <v>0</v>
      </c>
      <c r="X1415" s="51">
        <f t="shared" si="604"/>
        <v>0</v>
      </c>
      <c r="Y1415" s="51">
        <f t="shared" si="605"/>
        <v>0</v>
      </c>
      <c r="Z1415" s="42"/>
      <c r="AB1415" s="274" t="str">
        <f t="shared" si="581"/>
        <v>niet invulbaar</v>
      </c>
      <c r="AC1415" s="34"/>
      <c r="AD1415" s="34"/>
      <c r="AE1415" s="34"/>
      <c r="AF1415" s="86"/>
      <c r="AH1415" s="28" t="s">
        <v>245</v>
      </c>
      <c r="AI1415" s="28" t="str" cm="1">
        <f t="array" ref="AI1415">IF(AH1415="h",_xlfn.XLOOKUP(AJ1415,AJ1416:$AJ$2125,AH1416:$AH$2125,""),IF(AH1415="l",IF(AJ1414&lt;&gt;"","sub",""),""))</f>
        <v/>
      </c>
      <c r="AJ1415" s="28" t="str">
        <f t="shared" si="580"/>
        <v/>
      </c>
    </row>
    <row r="1416" spans="1:36" hidden="1" x14ac:dyDescent="0.25">
      <c r="A1416" s="59"/>
      <c r="B1416" s="59"/>
      <c r="C1416" s="63"/>
      <c r="D1416" s="65"/>
      <c r="E1416" s="51">
        <f t="shared" si="595"/>
        <v>0</v>
      </c>
      <c r="F1416" s="65"/>
      <c r="G1416" s="51">
        <f t="shared" si="596"/>
        <v>0</v>
      </c>
      <c r="H1416" s="65"/>
      <c r="I1416" s="51">
        <f t="shared" si="597"/>
        <v>0</v>
      </c>
      <c r="J1416" s="65"/>
      <c r="K1416" s="51">
        <f t="shared" si="598"/>
        <v>0</v>
      </c>
      <c r="L1416" s="91"/>
      <c r="M1416" s="63"/>
      <c r="N1416" s="63"/>
      <c r="O1416" s="63"/>
      <c r="P1416" s="63"/>
      <c r="Q1416" s="63"/>
      <c r="R1416" s="63"/>
      <c r="S1416" s="51">
        <f t="shared" si="599"/>
        <v>0</v>
      </c>
      <c r="T1416" s="51">
        <f t="shared" si="600"/>
        <v>0</v>
      </c>
      <c r="U1416" s="51">
        <f t="shared" si="601"/>
        <v>0</v>
      </c>
      <c r="V1416" s="51">
        <f t="shared" si="602"/>
        <v>0</v>
      </c>
      <c r="W1416" s="51">
        <f t="shared" si="603"/>
        <v>0</v>
      </c>
      <c r="X1416" s="51">
        <f t="shared" si="604"/>
        <v>0</v>
      </c>
      <c r="Y1416" s="51">
        <f t="shared" si="605"/>
        <v>0</v>
      </c>
      <c r="Z1416" s="42"/>
      <c r="AB1416" s="274" t="str">
        <f t="shared" si="581"/>
        <v>niet invulbaar</v>
      </c>
      <c r="AC1416" s="34"/>
      <c r="AD1416" s="34"/>
      <c r="AE1416" s="34"/>
      <c r="AF1416" s="86"/>
      <c r="AH1416" s="28" t="s">
        <v>245</v>
      </c>
      <c r="AI1416" s="28" t="str" cm="1">
        <f t="array" ref="AI1416">IF(AH1416="h",_xlfn.XLOOKUP(AJ1416,AJ1417:$AJ$2125,AH1417:$AH$2125,""),IF(AH1416="l",IF(AJ1415&lt;&gt;"","sub",""),""))</f>
        <v/>
      </c>
      <c r="AJ1416" s="28" t="str">
        <f t="shared" si="580"/>
        <v/>
      </c>
    </row>
    <row r="1417" spans="1:36" hidden="1" x14ac:dyDescent="0.25">
      <c r="A1417" s="59"/>
      <c r="B1417" s="59"/>
      <c r="C1417" s="63"/>
      <c r="D1417" s="65"/>
      <c r="E1417" s="51">
        <f t="shared" si="595"/>
        <v>0</v>
      </c>
      <c r="F1417" s="65"/>
      <c r="G1417" s="51">
        <f t="shared" si="596"/>
        <v>0</v>
      </c>
      <c r="H1417" s="65"/>
      <c r="I1417" s="51">
        <f t="shared" si="597"/>
        <v>0</v>
      </c>
      <c r="J1417" s="65"/>
      <c r="K1417" s="51">
        <f t="shared" si="598"/>
        <v>0</v>
      </c>
      <c r="L1417" s="91"/>
      <c r="M1417" s="63"/>
      <c r="N1417" s="63"/>
      <c r="O1417" s="63"/>
      <c r="P1417" s="63"/>
      <c r="Q1417" s="63"/>
      <c r="R1417" s="63"/>
      <c r="S1417" s="51">
        <f t="shared" si="599"/>
        <v>0</v>
      </c>
      <c r="T1417" s="51">
        <f t="shared" si="600"/>
        <v>0</v>
      </c>
      <c r="U1417" s="51">
        <f t="shared" si="601"/>
        <v>0</v>
      </c>
      <c r="V1417" s="51">
        <f t="shared" si="602"/>
        <v>0</v>
      </c>
      <c r="W1417" s="51">
        <f t="shared" si="603"/>
        <v>0</v>
      </c>
      <c r="X1417" s="51">
        <f t="shared" si="604"/>
        <v>0</v>
      </c>
      <c r="Y1417" s="51">
        <f t="shared" si="605"/>
        <v>0</v>
      </c>
      <c r="Z1417" s="42"/>
      <c r="AB1417" s="274" t="str">
        <f t="shared" si="581"/>
        <v>niet invulbaar</v>
      </c>
      <c r="AC1417" s="34"/>
      <c r="AD1417" s="34"/>
      <c r="AE1417" s="34"/>
      <c r="AF1417" s="86"/>
      <c r="AH1417" s="28" t="s">
        <v>245</v>
      </c>
      <c r="AI1417" s="28" t="str" cm="1">
        <f t="array" ref="AI1417">IF(AH1417="h",_xlfn.XLOOKUP(AJ1417,AJ1418:$AJ$2125,AH1418:$AH$2125,""),IF(AH1417="l",IF(AJ1416&lt;&gt;"","sub",""),""))</f>
        <v/>
      </c>
      <c r="AJ1417" s="28" t="str">
        <f t="shared" si="580"/>
        <v/>
      </c>
    </row>
    <row r="1418" spans="1:36" hidden="1" x14ac:dyDescent="0.25">
      <c r="A1418" s="59"/>
      <c r="B1418" s="59"/>
      <c r="C1418" s="63"/>
      <c r="D1418" s="65"/>
      <c r="E1418" s="51">
        <f t="shared" si="595"/>
        <v>0</v>
      </c>
      <c r="F1418" s="65"/>
      <c r="G1418" s="51">
        <f t="shared" si="596"/>
        <v>0</v>
      </c>
      <c r="H1418" s="65"/>
      <c r="I1418" s="51">
        <f t="shared" si="597"/>
        <v>0</v>
      </c>
      <c r="J1418" s="65"/>
      <c r="K1418" s="51">
        <f t="shared" si="598"/>
        <v>0</v>
      </c>
      <c r="L1418" s="91"/>
      <c r="M1418" s="63"/>
      <c r="N1418" s="63"/>
      <c r="O1418" s="63"/>
      <c r="P1418" s="63"/>
      <c r="Q1418" s="63"/>
      <c r="R1418" s="63"/>
      <c r="S1418" s="51">
        <f t="shared" si="599"/>
        <v>0</v>
      </c>
      <c r="T1418" s="51">
        <f t="shared" si="600"/>
        <v>0</v>
      </c>
      <c r="U1418" s="51">
        <f t="shared" si="601"/>
        <v>0</v>
      </c>
      <c r="V1418" s="51">
        <f t="shared" si="602"/>
        <v>0</v>
      </c>
      <c r="W1418" s="51">
        <f t="shared" si="603"/>
        <v>0</v>
      </c>
      <c r="X1418" s="51">
        <f t="shared" si="604"/>
        <v>0</v>
      </c>
      <c r="Y1418" s="51">
        <f t="shared" si="605"/>
        <v>0</v>
      </c>
      <c r="Z1418" s="42"/>
      <c r="AB1418" s="274" t="str">
        <f t="shared" si="581"/>
        <v>niet invulbaar</v>
      </c>
      <c r="AC1418" s="34"/>
      <c r="AD1418" s="34"/>
      <c r="AE1418" s="34"/>
      <c r="AF1418" s="86"/>
      <c r="AH1418" s="28" t="s">
        <v>245</v>
      </c>
      <c r="AI1418" s="28" t="str" cm="1">
        <f t="array" ref="AI1418">IF(AH1418="h",_xlfn.XLOOKUP(AJ1418,AJ1419:$AJ$2125,AH1419:$AH$2125,""),IF(AH1418="l",IF(AJ1417&lt;&gt;"","sub",""),""))</f>
        <v/>
      </c>
      <c r="AJ1418" s="28" t="str">
        <f t="shared" si="580"/>
        <v/>
      </c>
    </row>
    <row r="1419" spans="1:36" hidden="1" x14ac:dyDescent="0.25">
      <c r="A1419" s="59"/>
      <c r="B1419" s="59"/>
      <c r="C1419" s="63"/>
      <c r="D1419" s="65"/>
      <c r="E1419" s="51">
        <f t="shared" si="595"/>
        <v>0</v>
      </c>
      <c r="F1419" s="65"/>
      <c r="G1419" s="51">
        <f t="shared" si="596"/>
        <v>0</v>
      </c>
      <c r="H1419" s="65"/>
      <c r="I1419" s="51">
        <f t="shared" si="597"/>
        <v>0</v>
      </c>
      <c r="J1419" s="65"/>
      <c r="K1419" s="51">
        <f t="shared" si="598"/>
        <v>0</v>
      </c>
      <c r="L1419" s="91"/>
      <c r="M1419" s="63"/>
      <c r="N1419" s="63"/>
      <c r="O1419" s="63"/>
      <c r="P1419" s="63"/>
      <c r="Q1419" s="63"/>
      <c r="R1419" s="63"/>
      <c r="S1419" s="51">
        <f t="shared" si="599"/>
        <v>0</v>
      </c>
      <c r="T1419" s="51">
        <f t="shared" si="600"/>
        <v>0</v>
      </c>
      <c r="U1419" s="51">
        <f t="shared" si="601"/>
        <v>0</v>
      </c>
      <c r="V1419" s="51">
        <f t="shared" si="602"/>
        <v>0</v>
      </c>
      <c r="W1419" s="51">
        <f t="shared" si="603"/>
        <v>0</v>
      </c>
      <c r="X1419" s="51">
        <f t="shared" si="604"/>
        <v>0</v>
      </c>
      <c r="Y1419" s="51">
        <f t="shared" si="605"/>
        <v>0</v>
      </c>
      <c r="Z1419" s="42"/>
      <c r="AB1419" s="274" t="str">
        <f t="shared" si="581"/>
        <v>niet invulbaar</v>
      </c>
      <c r="AC1419" s="34"/>
      <c r="AD1419" s="34"/>
      <c r="AE1419" s="34"/>
      <c r="AF1419" s="86"/>
      <c r="AH1419" s="28" t="s">
        <v>245</v>
      </c>
      <c r="AI1419" s="28" t="str" cm="1">
        <f t="array" ref="AI1419">IF(AH1419="h",_xlfn.XLOOKUP(AJ1419,AJ1420:$AJ$2125,AH1420:$AH$2125,""),IF(AH1419="l",IF(AJ1418&lt;&gt;"","sub",""),""))</f>
        <v/>
      </c>
      <c r="AJ1419" s="28" t="str">
        <f t="shared" ref="AJ1419:AJ1482" si="606">IF(AH1419="h",LEFT(A1419,2),IF(SUM(B1419:Y1419)&gt;0,IF(AH1419="sub",RIGHT(A1419,2),""),""))</f>
        <v/>
      </c>
    </row>
    <row r="1420" spans="1:36" hidden="1" x14ac:dyDescent="0.25">
      <c r="A1420" s="59"/>
      <c r="B1420" s="59"/>
      <c r="C1420" s="63"/>
      <c r="D1420" s="65"/>
      <c r="E1420" s="51">
        <f t="shared" si="595"/>
        <v>0</v>
      </c>
      <c r="F1420" s="65"/>
      <c r="G1420" s="51">
        <f t="shared" si="596"/>
        <v>0</v>
      </c>
      <c r="H1420" s="65"/>
      <c r="I1420" s="51">
        <f t="shared" si="597"/>
        <v>0</v>
      </c>
      <c r="J1420" s="65"/>
      <c r="K1420" s="51">
        <f t="shared" si="598"/>
        <v>0</v>
      </c>
      <c r="L1420" s="91"/>
      <c r="M1420" s="63"/>
      <c r="N1420" s="63"/>
      <c r="O1420" s="63"/>
      <c r="P1420" s="63"/>
      <c r="Q1420" s="63"/>
      <c r="R1420" s="63"/>
      <c r="S1420" s="51">
        <f t="shared" si="599"/>
        <v>0</v>
      </c>
      <c r="T1420" s="51">
        <f t="shared" si="600"/>
        <v>0</v>
      </c>
      <c r="U1420" s="51">
        <f t="shared" si="601"/>
        <v>0</v>
      </c>
      <c r="V1420" s="51">
        <f t="shared" si="602"/>
        <v>0</v>
      </c>
      <c r="W1420" s="51">
        <f t="shared" si="603"/>
        <v>0</v>
      </c>
      <c r="X1420" s="51">
        <f t="shared" si="604"/>
        <v>0</v>
      </c>
      <c r="Y1420" s="51">
        <f t="shared" si="605"/>
        <v>0</v>
      </c>
      <c r="Z1420" s="42"/>
      <c r="AB1420" s="274" t="str">
        <f t="shared" ref="AB1420:AB1483" si="607">IF(AH1420="uit","niet invulbaar",IF(AH1420="staart","niet leeg",IF(OR(AH1420="h",AH1420="l"),IF(AI1420="sub","niet leeg","leeg"),IF(OR(AND(A1420="",Y1420=""),SUM(B1420:Y1420)=0),"leeg","niet leeg"))))</f>
        <v>niet invulbaar</v>
      </c>
      <c r="AC1420" s="34"/>
      <c r="AD1420" s="34"/>
      <c r="AE1420" s="34"/>
      <c r="AF1420" s="86"/>
      <c r="AH1420" s="28" t="s">
        <v>245</v>
      </c>
      <c r="AI1420" s="28" t="str" cm="1">
        <f t="array" ref="AI1420">IF(AH1420="h",_xlfn.XLOOKUP(AJ1420,AJ1421:$AJ$2125,AH1421:$AH$2125,""),IF(AH1420="l",IF(AJ1419&lt;&gt;"","sub",""),""))</f>
        <v/>
      </c>
      <c r="AJ1420" s="28" t="str">
        <f t="shared" si="606"/>
        <v/>
      </c>
    </row>
    <row r="1421" spans="1:36" hidden="1" x14ac:dyDescent="0.25">
      <c r="A1421" s="59"/>
      <c r="B1421" s="59"/>
      <c r="C1421" s="63"/>
      <c r="D1421" s="65"/>
      <c r="E1421" s="51">
        <f t="shared" si="595"/>
        <v>0</v>
      </c>
      <c r="F1421" s="65"/>
      <c r="G1421" s="51">
        <f t="shared" si="596"/>
        <v>0</v>
      </c>
      <c r="H1421" s="65"/>
      <c r="I1421" s="51">
        <f t="shared" si="597"/>
        <v>0</v>
      </c>
      <c r="J1421" s="65"/>
      <c r="K1421" s="51">
        <f t="shared" si="598"/>
        <v>0</v>
      </c>
      <c r="L1421" s="91"/>
      <c r="M1421" s="63"/>
      <c r="N1421" s="63"/>
      <c r="O1421" s="63"/>
      <c r="P1421" s="63"/>
      <c r="Q1421" s="63"/>
      <c r="R1421" s="63"/>
      <c r="S1421" s="51">
        <f t="shared" si="599"/>
        <v>0</v>
      </c>
      <c r="T1421" s="51">
        <f t="shared" si="600"/>
        <v>0</v>
      </c>
      <c r="U1421" s="51">
        <f t="shared" si="601"/>
        <v>0</v>
      </c>
      <c r="V1421" s="51">
        <f t="shared" si="602"/>
        <v>0</v>
      </c>
      <c r="W1421" s="51">
        <f t="shared" si="603"/>
        <v>0</v>
      </c>
      <c r="X1421" s="51">
        <f t="shared" si="604"/>
        <v>0</v>
      </c>
      <c r="Y1421" s="51">
        <f t="shared" si="605"/>
        <v>0</v>
      </c>
      <c r="Z1421" s="42"/>
      <c r="AB1421" s="274" t="str">
        <f t="shared" si="607"/>
        <v>niet invulbaar</v>
      </c>
      <c r="AC1421" s="34"/>
      <c r="AD1421" s="34"/>
      <c r="AE1421" s="34"/>
      <c r="AF1421" s="86"/>
      <c r="AH1421" s="28" t="s">
        <v>245</v>
      </c>
      <c r="AI1421" s="28" t="str" cm="1">
        <f t="array" ref="AI1421">IF(AH1421="h",_xlfn.XLOOKUP(AJ1421,AJ1422:$AJ$2125,AH1422:$AH$2125,""),IF(AH1421="l",IF(AJ1420&lt;&gt;"","sub",""),""))</f>
        <v/>
      </c>
      <c r="AJ1421" s="28" t="str">
        <f t="shared" si="606"/>
        <v/>
      </c>
    </row>
    <row r="1422" spans="1:36" hidden="1" x14ac:dyDescent="0.25">
      <c r="A1422" s="59"/>
      <c r="B1422" s="59"/>
      <c r="C1422" s="63"/>
      <c r="D1422" s="65"/>
      <c r="E1422" s="51">
        <f t="shared" si="595"/>
        <v>0</v>
      </c>
      <c r="F1422" s="65"/>
      <c r="G1422" s="51">
        <f t="shared" si="596"/>
        <v>0</v>
      </c>
      <c r="H1422" s="65"/>
      <c r="I1422" s="51">
        <f t="shared" si="597"/>
        <v>0</v>
      </c>
      <c r="J1422" s="65"/>
      <c r="K1422" s="51">
        <f t="shared" si="598"/>
        <v>0</v>
      </c>
      <c r="L1422" s="91"/>
      <c r="M1422" s="63"/>
      <c r="N1422" s="63"/>
      <c r="O1422" s="63"/>
      <c r="P1422" s="63"/>
      <c r="Q1422" s="63"/>
      <c r="R1422" s="63"/>
      <c r="S1422" s="51">
        <f t="shared" si="599"/>
        <v>0</v>
      </c>
      <c r="T1422" s="51">
        <f t="shared" si="600"/>
        <v>0</v>
      </c>
      <c r="U1422" s="51">
        <f t="shared" si="601"/>
        <v>0</v>
      </c>
      <c r="V1422" s="51">
        <f t="shared" si="602"/>
        <v>0</v>
      </c>
      <c r="W1422" s="51">
        <f t="shared" si="603"/>
        <v>0</v>
      </c>
      <c r="X1422" s="51">
        <f t="shared" si="604"/>
        <v>0</v>
      </c>
      <c r="Y1422" s="51">
        <f t="shared" si="605"/>
        <v>0</v>
      </c>
      <c r="Z1422" s="42"/>
      <c r="AB1422" s="274" t="str">
        <f t="shared" si="607"/>
        <v>niet invulbaar</v>
      </c>
      <c r="AC1422" s="34"/>
      <c r="AD1422" s="34"/>
      <c r="AE1422" s="34"/>
      <c r="AF1422" s="86"/>
      <c r="AH1422" s="28" t="s">
        <v>245</v>
      </c>
      <c r="AI1422" s="28" t="str" cm="1">
        <f t="array" ref="AI1422">IF(AH1422="h",_xlfn.XLOOKUP(AJ1422,AJ1423:$AJ$2125,AH1423:$AH$2125,""),IF(AH1422="l",IF(AJ1421&lt;&gt;"","sub",""),""))</f>
        <v/>
      </c>
      <c r="AJ1422" s="28" t="str">
        <f t="shared" si="606"/>
        <v/>
      </c>
    </row>
    <row r="1423" spans="1:36" hidden="1" x14ac:dyDescent="0.25">
      <c r="A1423" s="59"/>
      <c r="B1423" s="59"/>
      <c r="C1423" s="63"/>
      <c r="D1423" s="65"/>
      <c r="E1423" s="51">
        <f t="shared" si="595"/>
        <v>0</v>
      </c>
      <c r="F1423" s="65"/>
      <c r="G1423" s="51">
        <f t="shared" si="596"/>
        <v>0</v>
      </c>
      <c r="H1423" s="65"/>
      <c r="I1423" s="51">
        <f t="shared" si="597"/>
        <v>0</v>
      </c>
      <c r="J1423" s="65"/>
      <c r="K1423" s="51">
        <f t="shared" si="598"/>
        <v>0</v>
      </c>
      <c r="L1423" s="91"/>
      <c r="M1423" s="63"/>
      <c r="N1423" s="63"/>
      <c r="O1423" s="63"/>
      <c r="P1423" s="63"/>
      <c r="Q1423" s="63"/>
      <c r="R1423" s="63"/>
      <c r="S1423" s="51">
        <f t="shared" si="599"/>
        <v>0</v>
      </c>
      <c r="T1423" s="51">
        <f t="shared" si="600"/>
        <v>0</v>
      </c>
      <c r="U1423" s="51">
        <f t="shared" si="601"/>
        <v>0</v>
      </c>
      <c r="V1423" s="51">
        <f t="shared" si="602"/>
        <v>0</v>
      </c>
      <c r="W1423" s="51">
        <f t="shared" si="603"/>
        <v>0</v>
      </c>
      <c r="X1423" s="51">
        <f t="shared" si="604"/>
        <v>0</v>
      </c>
      <c r="Y1423" s="51">
        <f t="shared" si="605"/>
        <v>0</v>
      </c>
      <c r="Z1423" s="42"/>
      <c r="AB1423" s="274" t="str">
        <f t="shared" si="607"/>
        <v>niet invulbaar</v>
      </c>
      <c r="AC1423" s="34"/>
      <c r="AD1423" s="34"/>
      <c r="AE1423" s="34"/>
      <c r="AF1423" s="86"/>
      <c r="AH1423" s="28" t="s">
        <v>245</v>
      </c>
      <c r="AI1423" s="28" t="str" cm="1">
        <f t="array" ref="AI1423">IF(AH1423="h",_xlfn.XLOOKUP(AJ1423,AJ1424:$AJ$2125,AH1424:$AH$2125,""),IF(AH1423="l",IF(AJ1422&lt;&gt;"","sub",""),""))</f>
        <v/>
      </c>
      <c r="AJ1423" s="28" t="str">
        <f t="shared" si="606"/>
        <v/>
      </c>
    </row>
    <row r="1424" spans="1:36" hidden="1" x14ac:dyDescent="0.25">
      <c r="A1424" s="59"/>
      <c r="B1424" s="59"/>
      <c r="C1424" s="63"/>
      <c r="D1424" s="65"/>
      <c r="E1424" s="51">
        <f t="shared" si="595"/>
        <v>0</v>
      </c>
      <c r="F1424" s="65"/>
      <c r="G1424" s="51">
        <f t="shared" si="596"/>
        <v>0</v>
      </c>
      <c r="H1424" s="65"/>
      <c r="I1424" s="51">
        <f t="shared" si="597"/>
        <v>0</v>
      </c>
      <c r="J1424" s="65"/>
      <c r="K1424" s="51">
        <f t="shared" si="598"/>
        <v>0</v>
      </c>
      <c r="L1424" s="91"/>
      <c r="M1424" s="63"/>
      <c r="N1424" s="63"/>
      <c r="O1424" s="63"/>
      <c r="P1424" s="63"/>
      <c r="Q1424" s="63"/>
      <c r="R1424" s="63"/>
      <c r="S1424" s="51">
        <f t="shared" si="599"/>
        <v>0</v>
      </c>
      <c r="T1424" s="51">
        <f t="shared" si="600"/>
        <v>0</v>
      </c>
      <c r="U1424" s="51">
        <f t="shared" si="601"/>
        <v>0</v>
      </c>
      <c r="V1424" s="51">
        <f t="shared" si="602"/>
        <v>0</v>
      </c>
      <c r="W1424" s="51">
        <f t="shared" si="603"/>
        <v>0</v>
      </c>
      <c r="X1424" s="51">
        <f t="shared" si="604"/>
        <v>0</v>
      </c>
      <c r="Y1424" s="51">
        <f t="shared" si="605"/>
        <v>0</v>
      </c>
      <c r="Z1424" s="42"/>
      <c r="AB1424" s="274" t="str">
        <f t="shared" si="607"/>
        <v>niet invulbaar</v>
      </c>
      <c r="AC1424" s="34"/>
      <c r="AD1424" s="34"/>
      <c r="AE1424" s="34"/>
      <c r="AF1424" s="86"/>
      <c r="AH1424" s="28" t="s">
        <v>245</v>
      </c>
      <c r="AI1424" s="28" t="str" cm="1">
        <f t="array" ref="AI1424">IF(AH1424="h",_xlfn.XLOOKUP(AJ1424,AJ1425:$AJ$2125,AH1425:$AH$2125,""),IF(AH1424="l",IF(AJ1423&lt;&gt;"","sub",""),""))</f>
        <v/>
      </c>
      <c r="AJ1424" s="28" t="str">
        <f t="shared" si="606"/>
        <v/>
      </c>
    </row>
    <row r="1425" spans="1:36" hidden="1" x14ac:dyDescent="0.25">
      <c r="A1425" s="59"/>
      <c r="B1425" s="59"/>
      <c r="C1425" s="63"/>
      <c r="D1425" s="65"/>
      <c r="E1425" s="51">
        <f t="shared" si="595"/>
        <v>0</v>
      </c>
      <c r="F1425" s="65"/>
      <c r="G1425" s="51">
        <f t="shared" si="596"/>
        <v>0</v>
      </c>
      <c r="H1425" s="65"/>
      <c r="I1425" s="51">
        <f t="shared" si="597"/>
        <v>0</v>
      </c>
      <c r="J1425" s="65"/>
      <c r="K1425" s="51">
        <f t="shared" si="598"/>
        <v>0</v>
      </c>
      <c r="L1425" s="91"/>
      <c r="M1425" s="63"/>
      <c r="N1425" s="63"/>
      <c r="O1425" s="63"/>
      <c r="P1425" s="63"/>
      <c r="Q1425" s="63"/>
      <c r="R1425" s="63"/>
      <c r="S1425" s="51">
        <f t="shared" si="599"/>
        <v>0</v>
      </c>
      <c r="T1425" s="51">
        <f t="shared" si="600"/>
        <v>0</v>
      </c>
      <c r="U1425" s="51">
        <f t="shared" si="601"/>
        <v>0</v>
      </c>
      <c r="V1425" s="51">
        <f t="shared" si="602"/>
        <v>0</v>
      </c>
      <c r="W1425" s="51">
        <f t="shared" si="603"/>
        <v>0</v>
      </c>
      <c r="X1425" s="51">
        <f t="shared" si="604"/>
        <v>0</v>
      </c>
      <c r="Y1425" s="51">
        <f t="shared" si="605"/>
        <v>0</v>
      </c>
      <c r="Z1425" s="42"/>
      <c r="AB1425" s="274" t="str">
        <f t="shared" si="607"/>
        <v>niet invulbaar</v>
      </c>
      <c r="AC1425" s="34"/>
      <c r="AD1425" s="34"/>
      <c r="AE1425" s="34"/>
      <c r="AF1425" s="86"/>
      <c r="AH1425" s="28" t="s">
        <v>245</v>
      </c>
      <c r="AI1425" s="28" t="str" cm="1">
        <f t="array" ref="AI1425">IF(AH1425="h",_xlfn.XLOOKUP(AJ1425,AJ1426:$AJ$2125,AH1426:$AH$2125,""),IF(AH1425="l",IF(AJ1424&lt;&gt;"","sub",""),""))</f>
        <v/>
      </c>
      <c r="AJ1425" s="28" t="str">
        <f t="shared" si="606"/>
        <v/>
      </c>
    </row>
    <row r="1426" spans="1:36" hidden="1" x14ac:dyDescent="0.25">
      <c r="A1426" s="59"/>
      <c r="B1426" s="59"/>
      <c r="C1426" s="63"/>
      <c r="D1426" s="65"/>
      <c r="E1426" s="51">
        <f t="shared" si="595"/>
        <v>0</v>
      </c>
      <c r="F1426" s="65"/>
      <c r="G1426" s="51">
        <f t="shared" si="596"/>
        <v>0</v>
      </c>
      <c r="H1426" s="65"/>
      <c r="I1426" s="51">
        <f t="shared" si="597"/>
        <v>0</v>
      </c>
      <c r="J1426" s="65"/>
      <c r="K1426" s="51">
        <f t="shared" si="598"/>
        <v>0</v>
      </c>
      <c r="L1426" s="91"/>
      <c r="M1426" s="63"/>
      <c r="N1426" s="63"/>
      <c r="O1426" s="63"/>
      <c r="P1426" s="63"/>
      <c r="Q1426" s="63"/>
      <c r="R1426" s="63"/>
      <c r="S1426" s="51">
        <f t="shared" si="599"/>
        <v>0</v>
      </c>
      <c r="T1426" s="51">
        <f t="shared" si="600"/>
        <v>0</v>
      </c>
      <c r="U1426" s="51">
        <f t="shared" si="601"/>
        <v>0</v>
      </c>
      <c r="V1426" s="51">
        <f t="shared" si="602"/>
        <v>0</v>
      </c>
      <c r="W1426" s="51">
        <f t="shared" si="603"/>
        <v>0</v>
      </c>
      <c r="X1426" s="51">
        <f t="shared" si="604"/>
        <v>0</v>
      </c>
      <c r="Y1426" s="51">
        <f t="shared" si="605"/>
        <v>0</v>
      </c>
      <c r="Z1426" s="42"/>
      <c r="AB1426" s="274" t="str">
        <f t="shared" si="607"/>
        <v>niet invulbaar</v>
      </c>
      <c r="AC1426" s="34"/>
      <c r="AD1426" s="34"/>
      <c r="AE1426" s="34"/>
      <c r="AF1426" s="86"/>
      <c r="AH1426" s="28" t="s">
        <v>245</v>
      </c>
      <c r="AI1426" s="28" t="str" cm="1">
        <f t="array" ref="AI1426">IF(AH1426="h",_xlfn.XLOOKUP(AJ1426,AJ1427:$AJ$2125,AH1427:$AH$2125,""),IF(AH1426="l",IF(AJ1425&lt;&gt;"","sub",""),""))</f>
        <v/>
      </c>
      <c r="AJ1426" s="28" t="str">
        <f t="shared" si="606"/>
        <v/>
      </c>
    </row>
    <row r="1427" spans="1:36" hidden="1" x14ac:dyDescent="0.25">
      <c r="A1427" s="59"/>
      <c r="B1427" s="59"/>
      <c r="C1427" s="63"/>
      <c r="D1427" s="65"/>
      <c r="E1427" s="51">
        <f t="shared" si="595"/>
        <v>0</v>
      </c>
      <c r="F1427" s="65"/>
      <c r="G1427" s="51">
        <f t="shared" si="596"/>
        <v>0</v>
      </c>
      <c r="H1427" s="65"/>
      <c r="I1427" s="51">
        <f t="shared" si="597"/>
        <v>0</v>
      </c>
      <c r="J1427" s="65"/>
      <c r="K1427" s="51">
        <f t="shared" si="598"/>
        <v>0</v>
      </c>
      <c r="L1427" s="91"/>
      <c r="M1427" s="63"/>
      <c r="N1427" s="63"/>
      <c r="O1427" s="63"/>
      <c r="P1427" s="63"/>
      <c r="Q1427" s="63"/>
      <c r="R1427" s="63"/>
      <c r="S1427" s="51">
        <f t="shared" si="599"/>
        <v>0</v>
      </c>
      <c r="T1427" s="51">
        <f t="shared" si="600"/>
        <v>0</v>
      </c>
      <c r="U1427" s="51">
        <f t="shared" si="601"/>
        <v>0</v>
      </c>
      <c r="V1427" s="51">
        <f t="shared" si="602"/>
        <v>0</v>
      </c>
      <c r="W1427" s="51">
        <f t="shared" si="603"/>
        <v>0</v>
      </c>
      <c r="X1427" s="51">
        <f t="shared" si="604"/>
        <v>0</v>
      </c>
      <c r="Y1427" s="51">
        <f t="shared" si="605"/>
        <v>0</v>
      </c>
      <c r="Z1427" s="42"/>
      <c r="AB1427" s="274" t="str">
        <f t="shared" si="607"/>
        <v>niet invulbaar</v>
      </c>
      <c r="AC1427" s="34"/>
      <c r="AD1427" s="34"/>
      <c r="AE1427" s="34"/>
      <c r="AF1427" s="86"/>
      <c r="AH1427" s="28" t="s">
        <v>245</v>
      </c>
      <c r="AI1427" s="28" t="str" cm="1">
        <f t="array" ref="AI1427">IF(AH1427="h",_xlfn.XLOOKUP(AJ1427,AJ1428:$AJ$2125,AH1428:$AH$2125,""),IF(AH1427="l",IF(AJ1426&lt;&gt;"","sub",""),""))</f>
        <v/>
      </c>
      <c r="AJ1427" s="28" t="str">
        <f t="shared" si="606"/>
        <v/>
      </c>
    </row>
    <row r="1428" spans="1:36" hidden="1" x14ac:dyDescent="0.25">
      <c r="A1428" s="59"/>
      <c r="B1428" s="59"/>
      <c r="C1428" s="63"/>
      <c r="D1428" s="65"/>
      <c r="E1428" s="51">
        <f t="shared" si="595"/>
        <v>0</v>
      </c>
      <c r="F1428" s="65"/>
      <c r="G1428" s="51">
        <f t="shared" si="596"/>
        <v>0</v>
      </c>
      <c r="H1428" s="65"/>
      <c r="I1428" s="51">
        <f t="shared" si="597"/>
        <v>0</v>
      </c>
      <c r="J1428" s="65"/>
      <c r="K1428" s="51">
        <f t="shared" si="598"/>
        <v>0</v>
      </c>
      <c r="L1428" s="91"/>
      <c r="M1428" s="63"/>
      <c r="N1428" s="63"/>
      <c r="O1428" s="63"/>
      <c r="P1428" s="63"/>
      <c r="Q1428" s="63"/>
      <c r="R1428" s="63"/>
      <c r="S1428" s="51">
        <f t="shared" si="599"/>
        <v>0</v>
      </c>
      <c r="T1428" s="51">
        <f t="shared" si="600"/>
        <v>0</v>
      </c>
      <c r="U1428" s="51">
        <f t="shared" si="601"/>
        <v>0</v>
      </c>
      <c r="V1428" s="51">
        <f t="shared" si="602"/>
        <v>0</v>
      </c>
      <c r="W1428" s="51">
        <f t="shared" si="603"/>
        <v>0</v>
      </c>
      <c r="X1428" s="51">
        <f t="shared" si="604"/>
        <v>0</v>
      </c>
      <c r="Y1428" s="51">
        <f t="shared" si="605"/>
        <v>0</v>
      </c>
      <c r="Z1428" s="42"/>
      <c r="AB1428" s="274" t="str">
        <f t="shared" si="607"/>
        <v>niet invulbaar</v>
      </c>
      <c r="AC1428" s="34"/>
      <c r="AD1428" s="34"/>
      <c r="AE1428" s="34"/>
      <c r="AF1428" s="86"/>
      <c r="AH1428" s="28" t="s">
        <v>245</v>
      </c>
      <c r="AI1428" s="28" t="str" cm="1">
        <f t="array" ref="AI1428">IF(AH1428="h",_xlfn.XLOOKUP(AJ1428,AJ1429:$AJ$2125,AH1429:$AH$2125,""),IF(AH1428="l",IF(AJ1427&lt;&gt;"","sub",""),""))</f>
        <v/>
      </c>
      <c r="AJ1428" s="28" t="str">
        <f t="shared" si="606"/>
        <v/>
      </c>
    </row>
    <row r="1429" spans="1:36" hidden="1" x14ac:dyDescent="0.25">
      <c r="A1429" s="59"/>
      <c r="B1429" s="59"/>
      <c r="C1429" s="63"/>
      <c r="D1429" s="65"/>
      <c r="E1429" s="51">
        <f t="shared" si="595"/>
        <v>0</v>
      </c>
      <c r="F1429" s="65"/>
      <c r="G1429" s="51">
        <f t="shared" si="596"/>
        <v>0</v>
      </c>
      <c r="H1429" s="65"/>
      <c r="I1429" s="51">
        <f t="shared" si="597"/>
        <v>0</v>
      </c>
      <c r="J1429" s="65"/>
      <c r="K1429" s="51">
        <f t="shared" si="598"/>
        <v>0</v>
      </c>
      <c r="L1429" s="91"/>
      <c r="M1429" s="63"/>
      <c r="N1429" s="63"/>
      <c r="O1429" s="63"/>
      <c r="P1429" s="63"/>
      <c r="Q1429" s="63"/>
      <c r="R1429" s="63"/>
      <c r="S1429" s="51">
        <f t="shared" si="599"/>
        <v>0</v>
      </c>
      <c r="T1429" s="51">
        <f t="shared" si="600"/>
        <v>0</v>
      </c>
      <c r="U1429" s="51">
        <f t="shared" si="601"/>
        <v>0</v>
      </c>
      <c r="V1429" s="51">
        <f t="shared" si="602"/>
        <v>0</v>
      </c>
      <c r="W1429" s="51">
        <f t="shared" si="603"/>
        <v>0</v>
      </c>
      <c r="X1429" s="51">
        <f t="shared" si="604"/>
        <v>0</v>
      </c>
      <c r="Y1429" s="51">
        <f t="shared" si="605"/>
        <v>0</v>
      </c>
      <c r="Z1429" s="42"/>
      <c r="AB1429" s="274" t="str">
        <f t="shared" si="607"/>
        <v>niet invulbaar</v>
      </c>
      <c r="AC1429" s="34"/>
      <c r="AD1429" s="34"/>
      <c r="AE1429" s="34"/>
      <c r="AF1429" s="86"/>
      <c r="AH1429" s="28" t="s">
        <v>245</v>
      </c>
      <c r="AI1429" s="28" t="str" cm="1">
        <f t="array" ref="AI1429">IF(AH1429="h",_xlfn.XLOOKUP(AJ1429,AJ1430:$AJ$2125,AH1430:$AH$2125,""),IF(AH1429="l",IF(AJ1428&lt;&gt;"","sub",""),""))</f>
        <v/>
      </c>
      <c r="AJ1429" s="28" t="str">
        <f t="shared" si="606"/>
        <v/>
      </c>
    </row>
    <row r="1430" spans="1:36" hidden="1" x14ac:dyDescent="0.25">
      <c r="A1430" s="59"/>
      <c r="B1430" s="59"/>
      <c r="C1430" s="63"/>
      <c r="D1430" s="65"/>
      <c r="E1430" s="51">
        <f t="shared" si="595"/>
        <v>0</v>
      </c>
      <c r="F1430" s="65"/>
      <c r="G1430" s="51">
        <f t="shared" si="596"/>
        <v>0</v>
      </c>
      <c r="H1430" s="65"/>
      <c r="I1430" s="51">
        <f t="shared" si="597"/>
        <v>0</v>
      </c>
      <c r="J1430" s="65"/>
      <c r="K1430" s="51">
        <f t="shared" si="598"/>
        <v>0</v>
      </c>
      <c r="L1430" s="91"/>
      <c r="M1430" s="63"/>
      <c r="N1430" s="63"/>
      <c r="O1430" s="63"/>
      <c r="P1430" s="63"/>
      <c r="Q1430" s="63"/>
      <c r="R1430" s="63"/>
      <c r="S1430" s="51">
        <f t="shared" si="599"/>
        <v>0</v>
      </c>
      <c r="T1430" s="51">
        <f t="shared" si="600"/>
        <v>0</v>
      </c>
      <c r="U1430" s="51">
        <f t="shared" si="601"/>
        <v>0</v>
      </c>
      <c r="V1430" s="51">
        <f t="shared" si="602"/>
        <v>0</v>
      </c>
      <c r="W1430" s="51">
        <f t="shared" si="603"/>
        <v>0</v>
      </c>
      <c r="X1430" s="51">
        <f t="shared" si="604"/>
        <v>0</v>
      </c>
      <c r="Y1430" s="51">
        <f t="shared" si="605"/>
        <v>0</v>
      </c>
      <c r="Z1430" s="42"/>
      <c r="AB1430" s="274" t="str">
        <f t="shared" si="607"/>
        <v>niet invulbaar</v>
      </c>
      <c r="AC1430" s="34"/>
      <c r="AD1430" s="34"/>
      <c r="AE1430" s="34"/>
      <c r="AF1430" s="86"/>
      <c r="AH1430" s="28" t="s">
        <v>245</v>
      </c>
      <c r="AI1430" s="28" t="str" cm="1">
        <f t="array" ref="AI1430">IF(AH1430="h",_xlfn.XLOOKUP(AJ1430,AJ1431:$AJ$2125,AH1431:$AH$2125,""),IF(AH1430="l",IF(AJ1429&lt;&gt;"","sub",""),""))</f>
        <v/>
      </c>
      <c r="AJ1430" s="28" t="str">
        <f t="shared" si="606"/>
        <v/>
      </c>
    </row>
    <row r="1431" spans="1:36" hidden="1" x14ac:dyDescent="0.25">
      <c r="A1431" s="59"/>
      <c r="B1431" s="59"/>
      <c r="C1431" s="63"/>
      <c r="D1431" s="65"/>
      <c r="E1431" s="51">
        <f t="shared" si="595"/>
        <v>0</v>
      </c>
      <c r="F1431" s="65"/>
      <c r="G1431" s="51">
        <f t="shared" si="596"/>
        <v>0</v>
      </c>
      <c r="H1431" s="65"/>
      <c r="I1431" s="51">
        <f t="shared" si="597"/>
        <v>0</v>
      </c>
      <c r="J1431" s="65"/>
      <c r="K1431" s="51">
        <f t="shared" si="598"/>
        <v>0</v>
      </c>
      <c r="L1431" s="91"/>
      <c r="M1431" s="63"/>
      <c r="N1431" s="63"/>
      <c r="O1431" s="63"/>
      <c r="P1431" s="63"/>
      <c r="Q1431" s="63"/>
      <c r="R1431" s="63"/>
      <c r="S1431" s="51">
        <f t="shared" si="599"/>
        <v>0</v>
      </c>
      <c r="T1431" s="51">
        <f t="shared" si="600"/>
        <v>0</v>
      </c>
      <c r="U1431" s="51">
        <f t="shared" si="601"/>
        <v>0</v>
      </c>
      <c r="V1431" s="51">
        <f t="shared" si="602"/>
        <v>0</v>
      </c>
      <c r="W1431" s="51">
        <f t="shared" si="603"/>
        <v>0</v>
      </c>
      <c r="X1431" s="51">
        <f t="shared" si="604"/>
        <v>0</v>
      </c>
      <c r="Y1431" s="51">
        <f t="shared" si="605"/>
        <v>0</v>
      </c>
      <c r="Z1431" s="42"/>
      <c r="AB1431" s="274" t="str">
        <f t="shared" si="607"/>
        <v>niet invulbaar</v>
      </c>
      <c r="AC1431" s="34"/>
      <c r="AD1431" s="34"/>
      <c r="AE1431" s="34"/>
      <c r="AF1431" s="86"/>
      <c r="AH1431" s="28" t="s">
        <v>245</v>
      </c>
      <c r="AI1431" s="28" t="str" cm="1">
        <f t="array" ref="AI1431">IF(AH1431="h",_xlfn.XLOOKUP(AJ1431,AJ1432:$AJ$2125,AH1432:$AH$2125,""),IF(AH1431="l",IF(AJ1430&lt;&gt;"","sub",""),""))</f>
        <v/>
      </c>
      <c r="AJ1431" s="28" t="str">
        <f t="shared" si="606"/>
        <v/>
      </c>
    </row>
    <row r="1432" spans="1:36" hidden="1" x14ac:dyDescent="0.25">
      <c r="A1432" s="59"/>
      <c r="B1432" s="59"/>
      <c r="C1432" s="63"/>
      <c r="D1432" s="65"/>
      <c r="E1432" s="51">
        <f t="shared" si="595"/>
        <v>0</v>
      </c>
      <c r="F1432" s="65"/>
      <c r="G1432" s="51">
        <f t="shared" si="596"/>
        <v>0</v>
      </c>
      <c r="H1432" s="65"/>
      <c r="I1432" s="51">
        <f t="shared" si="597"/>
        <v>0</v>
      </c>
      <c r="J1432" s="65"/>
      <c r="K1432" s="51">
        <f t="shared" si="598"/>
        <v>0</v>
      </c>
      <c r="L1432" s="91"/>
      <c r="M1432" s="63"/>
      <c r="N1432" s="63"/>
      <c r="O1432" s="63"/>
      <c r="P1432" s="63"/>
      <c r="Q1432" s="63"/>
      <c r="R1432" s="63"/>
      <c r="S1432" s="51">
        <f t="shared" si="599"/>
        <v>0</v>
      </c>
      <c r="T1432" s="51">
        <f t="shared" si="600"/>
        <v>0</v>
      </c>
      <c r="U1432" s="51">
        <f t="shared" si="601"/>
        <v>0</v>
      </c>
      <c r="V1432" s="51">
        <f t="shared" si="602"/>
        <v>0</v>
      </c>
      <c r="W1432" s="51">
        <f t="shared" si="603"/>
        <v>0</v>
      </c>
      <c r="X1432" s="51">
        <f t="shared" si="604"/>
        <v>0</v>
      </c>
      <c r="Y1432" s="51">
        <f t="shared" si="605"/>
        <v>0</v>
      </c>
      <c r="Z1432" s="42"/>
      <c r="AB1432" s="274" t="str">
        <f t="shared" si="607"/>
        <v>niet invulbaar</v>
      </c>
      <c r="AC1432" s="34"/>
      <c r="AD1432" s="34"/>
      <c r="AE1432" s="34"/>
      <c r="AF1432" s="86"/>
      <c r="AH1432" s="28" t="s">
        <v>245</v>
      </c>
      <c r="AI1432" s="28" t="str" cm="1">
        <f t="array" ref="AI1432">IF(AH1432="h",_xlfn.XLOOKUP(AJ1432,AJ1433:$AJ$2125,AH1433:$AH$2125,""),IF(AH1432="l",IF(AJ1431&lt;&gt;"","sub",""),""))</f>
        <v/>
      </c>
      <c r="AJ1432" s="28" t="str">
        <f t="shared" si="606"/>
        <v/>
      </c>
    </row>
    <row r="1433" spans="1:36" hidden="1" x14ac:dyDescent="0.25">
      <c r="A1433" s="59"/>
      <c r="B1433" s="59"/>
      <c r="C1433" s="63"/>
      <c r="D1433" s="65"/>
      <c r="E1433" s="51">
        <f t="shared" si="595"/>
        <v>0</v>
      </c>
      <c r="F1433" s="65"/>
      <c r="G1433" s="51">
        <f t="shared" si="596"/>
        <v>0</v>
      </c>
      <c r="H1433" s="65"/>
      <c r="I1433" s="51">
        <f t="shared" si="597"/>
        <v>0</v>
      </c>
      <c r="J1433" s="65"/>
      <c r="K1433" s="51">
        <f t="shared" si="598"/>
        <v>0</v>
      </c>
      <c r="L1433" s="91"/>
      <c r="M1433" s="63"/>
      <c r="N1433" s="63"/>
      <c r="O1433" s="63"/>
      <c r="P1433" s="63"/>
      <c r="Q1433" s="63"/>
      <c r="R1433" s="63"/>
      <c r="S1433" s="51">
        <f t="shared" si="599"/>
        <v>0</v>
      </c>
      <c r="T1433" s="51">
        <f t="shared" si="600"/>
        <v>0</v>
      </c>
      <c r="U1433" s="51">
        <f t="shared" si="601"/>
        <v>0</v>
      </c>
      <c r="V1433" s="51">
        <f t="shared" si="602"/>
        <v>0</v>
      </c>
      <c r="W1433" s="51">
        <f t="shared" si="603"/>
        <v>0</v>
      </c>
      <c r="X1433" s="51">
        <f t="shared" si="604"/>
        <v>0</v>
      </c>
      <c r="Y1433" s="51">
        <f t="shared" si="605"/>
        <v>0</v>
      </c>
      <c r="Z1433" s="42"/>
      <c r="AB1433" s="274" t="str">
        <f t="shared" si="607"/>
        <v>niet invulbaar</v>
      </c>
      <c r="AC1433" s="34"/>
      <c r="AD1433" s="34"/>
      <c r="AE1433" s="34"/>
      <c r="AF1433" s="86"/>
      <c r="AH1433" s="28" t="s">
        <v>245</v>
      </c>
      <c r="AI1433" s="28" t="str" cm="1">
        <f t="array" ref="AI1433">IF(AH1433="h",_xlfn.XLOOKUP(AJ1433,AJ1434:$AJ$2125,AH1434:$AH$2125,""),IF(AH1433="l",IF(AJ1432&lt;&gt;"","sub",""),""))</f>
        <v/>
      </c>
      <c r="AJ1433" s="28" t="str">
        <f t="shared" si="606"/>
        <v/>
      </c>
    </row>
    <row r="1434" spans="1:36" hidden="1" x14ac:dyDescent="0.25">
      <c r="A1434" s="59"/>
      <c r="B1434" s="59"/>
      <c r="C1434" s="63"/>
      <c r="D1434" s="65"/>
      <c r="E1434" s="51">
        <f t="shared" si="595"/>
        <v>0</v>
      </c>
      <c r="F1434" s="65"/>
      <c r="G1434" s="51">
        <f t="shared" si="596"/>
        <v>0</v>
      </c>
      <c r="H1434" s="65"/>
      <c r="I1434" s="51">
        <f t="shared" si="597"/>
        <v>0</v>
      </c>
      <c r="J1434" s="65"/>
      <c r="K1434" s="51">
        <f t="shared" si="598"/>
        <v>0</v>
      </c>
      <c r="L1434" s="91"/>
      <c r="M1434" s="63"/>
      <c r="N1434" s="63"/>
      <c r="O1434" s="63"/>
      <c r="P1434" s="63"/>
      <c r="Q1434" s="63"/>
      <c r="R1434" s="63"/>
      <c r="S1434" s="51">
        <f t="shared" si="599"/>
        <v>0</v>
      </c>
      <c r="T1434" s="51">
        <f t="shared" si="600"/>
        <v>0</v>
      </c>
      <c r="U1434" s="51">
        <f t="shared" si="601"/>
        <v>0</v>
      </c>
      <c r="V1434" s="51">
        <f t="shared" si="602"/>
        <v>0</v>
      </c>
      <c r="W1434" s="51">
        <f t="shared" si="603"/>
        <v>0</v>
      </c>
      <c r="X1434" s="51">
        <f t="shared" si="604"/>
        <v>0</v>
      </c>
      <c r="Y1434" s="51">
        <f t="shared" si="605"/>
        <v>0</v>
      </c>
      <c r="Z1434" s="42"/>
      <c r="AB1434" s="274" t="str">
        <f t="shared" si="607"/>
        <v>niet invulbaar</v>
      </c>
      <c r="AC1434" s="34"/>
      <c r="AD1434" s="34"/>
      <c r="AE1434" s="34"/>
      <c r="AF1434" s="86"/>
      <c r="AH1434" s="28" t="s">
        <v>245</v>
      </c>
      <c r="AI1434" s="28" t="str" cm="1">
        <f t="array" ref="AI1434">IF(AH1434="h",_xlfn.XLOOKUP(AJ1434,AJ1435:$AJ$2125,AH1435:$AH$2125,""),IF(AH1434="l",IF(AJ1433&lt;&gt;"","sub",""),""))</f>
        <v/>
      </c>
      <c r="AJ1434" s="28" t="str">
        <f t="shared" si="606"/>
        <v/>
      </c>
    </row>
    <row r="1435" spans="1:36" hidden="1" x14ac:dyDescent="0.25">
      <c r="A1435" s="59"/>
      <c r="B1435" s="59"/>
      <c r="C1435" s="63"/>
      <c r="D1435" s="65"/>
      <c r="E1435" s="51">
        <f t="shared" si="595"/>
        <v>0</v>
      </c>
      <c r="F1435" s="65"/>
      <c r="G1435" s="51">
        <f t="shared" si="596"/>
        <v>0</v>
      </c>
      <c r="H1435" s="65"/>
      <c r="I1435" s="51">
        <f t="shared" si="597"/>
        <v>0</v>
      </c>
      <c r="J1435" s="65"/>
      <c r="K1435" s="51">
        <f t="shared" si="598"/>
        <v>0</v>
      </c>
      <c r="L1435" s="91"/>
      <c r="M1435" s="63"/>
      <c r="N1435" s="63"/>
      <c r="O1435" s="63"/>
      <c r="P1435" s="63"/>
      <c r="Q1435" s="63"/>
      <c r="R1435" s="63"/>
      <c r="S1435" s="51">
        <f t="shared" si="599"/>
        <v>0</v>
      </c>
      <c r="T1435" s="51">
        <f t="shared" si="600"/>
        <v>0</v>
      </c>
      <c r="U1435" s="51">
        <f t="shared" si="601"/>
        <v>0</v>
      </c>
      <c r="V1435" s="51">
        <f t="shared" si="602"/>
        <v>0</v>
      </c>
      <c r="W1435" s="51">
        <f t="shared" si="603"/>
        <v>0</v>
      </c>
      <c r="X1435" s="51">
        <f t="shared" si="604"/>
        <v>0</v>
      </c>
      <c r="Y1435" s="51">
        <f t="shared" si="605"/>
        <v>0</v>
      </c>
      <c r="Z1435" s="42"/>
      <c r="AB1435" s="274" t="str">
        <f t="shared" si="607"/>
        <v>niet invulbaar</v>
      </c>
      <c r="AC1435" s="34"/>
      <c r="AD1435" s="34"/>
      <c r="AE1435" s="34"/>
      <c r="AF1435" s="86"/>
      <c r="AH1435" s="28" t="s">
        <v>245</v>
      </c>
      <c r="AI1435" s="28" t="str" cm="1">
        <f t="array" ref="AI1435">IF(AH1435="h",_xlfn.XLOOKUP(AJ1435,AJ1436:$AJ$2125,AH1436:$AH$2125,""),IF(AH1435="l",IF(AJ1434&lt;&gt;"","sub",""),""))</f>
        <v/>
      </c>
      <c r="AJ1435" s="28" t="str">
        <f t="shared" si="606"/>
        <v/>
      </c>
    </row>
    <row r="1436" spans="1:36" hidden="1" x14ac:dyDescent="0.25">
      <c r="A1436" s="59"/>
      <c r="B1436" s="59"/>
      <c r="C1436" s="63"/>
      <c r="D1436" s="65"/>
      <c r="E1436" s="51">
        <f t="shared" si="595"/>
        <v>0</v>
      </c>
      <c r="F1436" s="65"/>
      <c r="G1436" s="51">
        <f t="shared" si="596"/>
        <v>0</v>
      </c>
      <c r="H1436" s="65"/>
      <c r="I1436" s="51">
        <f t="shared" si="597"/>
        <v>0</v>
      </c>
      <c r="J1436" s="65"/>
      <c r="K1436" s="51">
        <f t="shared" si="598"/>
        <v>0</v>
      </c>
      <c r="L1436" s="91"/>
      <c r="M1436" s="63"/>
      <c r="N1436" s="63"/>
      <c r="O1436" s="63"/>
      <c r="P1436" s="63"/>
      <c r="Q1436" s="63"/>
      <c r="R1436" s="63"/>
      <c r="S1436" s="51">
        <f t="shared" si="599"/>
        <v>0</v>
      </c>
      <c r="T1436" s="51">
        <f t="shared" si="600"/>
        <v>0</v>
      </c>
      <c r="U1436" s="51">
        <f t="shared" si="601"/>
        <v>0</v>
      </c>
      <c r="V1436" s="51">
        <f t="shared" si="602"/>
        <v>0</v>
      </c>
      <c r="W1436" s="51">
        <f t="shared" si="603"/>
        <v>0</v>
      </c>
      <c r="X1436" s="51">
        <f t="shared" si="604"/>
        <v>0</v>
      </c>
      <c r="Y1436" s="51">
        <f t="shared" si="605"/>
        <v>0</v>
      </c>
      <c r="Z1436" s="42"/>
      <c r="AB1436" s="274" t="str">
        <f t="shared" si="607"/>
        <v>niet invulbaar</v>
      </c>
      <c r="AC1436" s="34"/>
      <c r="AD1436" s="34"/>
      <c r="AE1436" s="34"/>
      <c r="AF1436" s="86"/>
      <c r="AH1436" s="28" t="s">
        <v>245</v>
      </c>
      <c r="AI1436" s="28" t="str" cm="1">
        <f t="array" ref="AI1436">IF(AH1436="h",_xlfn.XLOOKUP(AJ1436,AJ1437:$AJ$2125,AH1437:$AH$2125,""),IF(AH1436="l",IF(AJ1435&lt;&gt;"","sub",""),""))</f>
        <v/>
      </c>
      <c r="AJ1436" s="28" t="str">
        <f t="shared" si="606"/>
        <v/>
      </c>
    </row>
    <row r="1437" spans="1:36" hidden="1" x14ac:dyDescent="0.25">
      <c r="A1437" s="59"/>
      <c r="B1437" s="59"/>
      <c r="C1437" s="63"/>
      <c r="D1437" s="65"/>
      <c r="E1437" s="51">
        <f t="shared" si="595"/>
        <v>0</v>
      </c>
      <c r="F1437" s="65"/>
      <c r="G1437" s="51">
        <f t="shared" si="596"/>
        <v>0</v>
      </c>
      <c r="H1437" s="65"/>
      <c r="I1437" s="51">
        <f t="shared" si="597"/>
        <v>0</v>
      </c>
      <c r="J1437" s="65"/>
      <c r="K1437" s="51">
        <f t="shared" si="598"/>
        <v>0</v>
      </c>
      <c r="L1437" s="91"/>
      <c r="M1437" s="63"/>
      <c r="N1437" s="63"/>
      <c r="O1437" s="63"/>
      <c r="P1437" s="63"/>
      <c r="Q1437" s="63"/>
      <c r="R1437" s="63"/>
      <c r="S1437" s="51">
        <f t="shared" si="599"/>
        <v>0</v>
      </c>
      <c r="T1437" s="51">
        <f t="shared" si="600"/>
        <v>0</v>
      </c>
      <c r="U1437" s="51">
        <f t="shared" si="601"/>
        <v>0</v>
      </c>
      <c r="V1437" s="51">
        <f t="shared" si="602"/>
        <v>0</v>
      </c>
      <c r="W1437" s="51">
        <f t="shared" si="603"/>
        <v>0</v>
      </c>
      <c r="X1437" s="51">
        <f t="shared" si="604"/>
        <v>0</v>
      </c>
      <c r="Y1437" s="51">
        <f t="shared" si="605"/>
        <v>0</v>
      </c>
      <c r="Z1437" s="42"/>
      <c r="AB1437" s="274" t="str">
        <f t="shared" si="607"/>
        <v>niet invulbaar</v>
      </c>
      <c r="AC1437" s="34"/>
      <c r="AD1437" s="34"/>
      <c r="AE1437" s="34"/>
      <c r="AF1437" s="86"/>
      <c r="AH1437" s="28" t="s">
        <v>245</v>
      </c>
      <c r="AI1437" s="28" t="str" cm="1">
        <f t="array" ref="AI1437">IF(AH1437="h",_xlfn.XLOOKUP(AJ1437,AJ1438:$AJ$2125,AH1438:$AH$2125,""),IF(AH1437="l",IF(AJ1436&lt;&gt;"","sub",""),""))</f>
        <v/>
      </c>
      <c r="AJ1437" s="28" t="str">
        <f t="shared" si="606"/>
        <v/>
      </c>
    </row>
    <row r="1438" spans="1:36" hidden="1" x14ac:dyDescent="0.25">
      <c r="A1438" s="59"/>
      <c r="B1438" s="59"/>
      <c r="C1438" s="63"/>
      <c r="D1438" s="65"/>
      <c r="E1438" s="51">
        <f t="shared" si="595"/>
        <v>0</v>
      </c>
      <c r="F1438" s="65"/>
      <c r="G1438" s="51">
        <f t="shared" si="596"/>
        <v>0</v>
      </c>
      <c r="H1438" s="65"/>
      <c r="I1438" s="51">
        <f t="shared" si="597"/>
        <v>0</v>
      </c>
      <c r="J1438" s="65"/>
      <c r="K1438" s="51">
        <f t="shared" si="598"/>
        <v>0</v>
      </c>
      <c r="L1438" s="91"/>
      <c r="M1438" s="63"/>
      <c r="N1438" s="63"/>
      <c r="O1438" s="63"/>
      <c r="P1438" s="63"/>
      <c r="Q1438" s="63"/>
      <c r="R1438" s="63"/>
      <c r="S1438" s="51">
        <f t="shared" si="599"/>
        <v>0</v>
      </c>
      <c r="T1438" s="51">
        <f t="shared" si="600"/>
        <v>0</v>
      </c>
      <c r="U1438" s="51">
        <f t="shared" si="601"/>
        <v>0</v>
      </c>
      <c r="V1438" s="51">
        <f t="shared" si="602"/>
        <v>0</v>
      </c>
      <c r="W1438" s="51">
        <f t="shared" si="603"/>
        <v>0</v>
      </c>
      <c r="X1438" s="51">
        <f t="shared" si="604"/>
        <v>0</v>
      </c>
      <c r="Y1438" s="51">
        <f t="shared" si="605"/>
        <v>0</v>
      </c>
      <c r="Z1438" s="42"/>
      <c r="AB1438" s="274" t="str">
        <f t="shared" si="607"/>
        <v>niet invulbaar</v>
      </c>
      <c r="AC1438" s="34"/>
      <c r="AD1438" s="34"/>
      <c r="AE1438" s="34"/>
      <c r="AF1438" s="86"/>
      <c r="AH1438" s="28" t="s">
        <v>245</v>
      </c>
      <c r="AI1438" s="28" t="str" cm="1">
        <f t="array" ref="AI1438">IF(AH1438="h",_xlfn.XLOOKUP(AJ1438,AJ1439:$AJ$2125,AH1439:$AH$2125,""),IF(AH1438="l",IF(AJ1437&lt;&gt;"","sub",""),""))</f>
        <v/>
      </c>
      <c r="AJ1438" s="28" t="str">
        <f t="shared" si="606"/>
        <v/>
      </c>
    </row>
    <row r="1439" spans="1:36" hidden="1" x14ac:dyDescent="0.25">
      <c r="A1439" s="59"/>
      <c r="B1439" s="59"/>
      <c r="C1439" s="63"/>
      <c r="D1439" s="65"/>
      <c r="E1439" s="51">
        <f t="shared" ref="E1439:E1469" si="608">B1439*D1439</f>
        <v>0</v>
      </c>
      <c r="F1439" s="65"/>
      <c r="G1439" s="51">
        <f t="shared" ref="G1439:G1469" si="609">B1439*F1439</f>
        <v>0</v>
      </c>
      <c r="H1439" s="65"/>
      <c r="I1439" s="51">
        <f t="shared" ref="I1439:I1469" si="610">B1439*H1439</f>
        <v>0</v>
      </c>
      <c r="J1439" s="65"/>
      <c r="K1439" s="51">
        <f t="shared" ref="K1439:K1469" si="611">(E1439*$J$6)+G1439+I1439+J1439</f>
        <v>0</v>
      </c>
      <c r="L1439" s="91"/>
      <c r="M1439" s="63"/>
      <c r="N1439" s="63"/>
      <c r="O1439" s="63"/>
      <c r="P1439" s="63"/>
      <c r="Q1439" s="63"/>
      <c r="R1439" s="63"/>
      <c r="S1439" s="51">
        <f t="shared" ref="S1439:S1469" si="612">IF(M1439="j",$K1439,0)</f>
        <v>0</v>
      </c>
      <c r="T1439" s="51">
        <f t="shared" ref="T1439:T1469" si="613">IF(N1439="j",$K1439,0)</f>
        <v>0</v>
      </c>
      <c r="U1439" s="51">
        <f t="shared" ref="U1439:U1469" si="614">IF(O1439="j",$K1439,0)</f>
        <v>0</v>
      </c>
      <c r="V1439" s="51">
        <f t="shared" ref="V1439:V1469" si="615">IF(P1439="j",$K1439,0)</f>
        <v>0</v>
      </c>
      <c r="W1439" s="51">
        <f t="shared" ref="W1439:W1469" si="616">IF(Q1439="j",$K1439,0)</f>
        <v>0</v>
      </c>
      <c r="X1439" s="51">
        <f t="shared" ref="X1439:X1469" si="617">IF(R1439="j",$K1439,0)</f>
        <v>0</v>
      </c>
      <c r="Y1439" s="51">
        <f t="shared" ref="Y1439:Y1469" si="618">SUM(S1439:X1439)</f>
        <v>0</v>
      </c>
      <c r="Z1439" s="42"/>
      <c r="AB1439" s="274" t="str">
        <f t="shared" si="607"/>
        <v>niet invulbaar</v>
      </c>
      <c r="AC1439" s="34"/>
      <c r="AD1439" s="34"/>
      <c r="AE1439" s="34"/>
      <c r="AF1439" s="86"/>
      <c r="AH1439" s="28" t="s">
        <v>245</v>
      </c>
      <c r="AI1439" s="28" t="str" cm="1">
        <f t="array" ref="AI1439">IF(AH1439="h",_xlfn.XLOOKUP(AJ1439,AJ1440:$AJ$2125,AH1440:$AH$2125,""),IF(AH1439="l",IF(AJ1438&lt;&gt;"","sub",""),""))</f>
        <v/>
      </c>
      <c r="AJ1439" s="28" t="str">
        <f t="shared" si="606"/>
        <v/>
      </c>
    </row>
    <row r="1440" spans="1:36" hidden="1" x14ac:dyDescent="0.25">
      <c r="A1440" s="59"/>
      <c r="B1440" s="59"/>
      <c r="C1440" s="63"/>
      <c r="D1440" s="65"/>
      <c r="E1440" s="51">
        <f t="shared" si="608"/>
        <v>0</v>
      </c>
      <c r="F1440" s="65"/>
      <c r="G1440" s="51">
        <f t="shared" si="609"/>
        <v>0</v>
      </c>
      <c r="H1440" s="65"/>
      <c r="I1440" s="51">
        <f t="shared" si="610"/>
        <v>0</v>
      </c>
      <c r="J1440" s="65"/>
      <c r="K1440" s="51">
        <f t="shared" si="611"/>
        <v>0</v>
      </c>
      <c r="L1440" s="91"/>
      <c r="M1440" s="63"/>
      <c r="N1440" s="63"/>
      <c r="O1440" s="63"/>
      <c r="P1440" s="63"/>
      <c r="Q1440" s="63"/>
      <c r="R1440" s="63"/>
      <c r="S1440" s="51">
        <f t="shared" si="612"/>
        <v>0</v>
      </c>
      <c r="T1440" s="51">
        <f t="shared" si="613"/>
        <v>0</v>
      </c>
      <c r="U1440" s="51">
        <f t="shared" si="614"/>
        <v>0</v>
      </c>
      <c r="V1440" s="51">
        <f t="shared" si="615"/>
        <v>0</v>
      </c>
      <c r="W1440" s="51">
        <f t="shared" si="616"/>
        <v>0</v>
      </c>
      <c r="X1440" s="51">
        <f t="shared" si="617"/>
        <v>0</v>
      </c>
      <c r="Y1440" s="51">
        <f t="shared" si="618"/>
        <v>0</v>
      </c>
      <c r="Z1440" s="42"/>
      <c r="AB1440" s="274" t="str">
        <f t="shared" si="607"/>
        <v>niet invulbaar</v>
      </c>
      <c r="AC1440" s="34"/>
      <c r="AD1440" s="34"/>
      <c r="AE1440" s="34"/>
      <c r="AF1440" s="86"/>
      <c r="AH1440" s="28" t="s">
        <v>245</v>
      </c>
      <c r="AI1440" s="28" t="str" cm="1">
        <f t="array" ref="AI1440">IF(AH1440="h",_xlfn.XLOOKUP(AJ1440,AJ1441:$AJ$2125,AH1441:$AH$2125,""),IF(AH1440="l",IF(AJ1439&lt;&gt;"","sub",""),""))</f>
        <v/>
      </c>
      <c r="AJ1440" s="28" t="str">
        <f t="shared" si="606"/>
        <v/>
      </c>
    </row>
    <row r="1441" spans="1:36" hidden="1" x14ac:dyDescent="0.25">
      <c r="A1441" s="59"/>
      <c r="B1441" s="59"/>
      <c r="C1441" s="63"/>
      <c r="D1441" s="65"/>
      <c r="E1441" s="51">
        <f t="shared" si="608"/>
        <v>0</v>
      </c>
      <c r="F1441" s="65"/>
      <c r="G1441" s="51">
        <f t="shared" si="609"/>
        <v>0</v>
      </c>
      <c r="H1441" s="65"/>
      <c r="I1441" s="51">
        <f t="shared" si="610"/>
        <v>0</v>
      </c>
      <c r="J1441" s="65"/>
      <c r="K1441" s="51">
        <f t="shared" si="611"/>
        <v>0</v>
      </c>
      <c r="L1441" s="91"/>
      <c r="M1441" s="63"/>
      <c r="N1441" s="63"/>
      <c r="O1441" s="63"/>
      <c r="P1441" s="63"/>
      <c r="Q1441" s="63"/>
      <c r="R1441" s="63"/>
      <c r="S1441" s="51">
        <f t="shared" si="612"/>
        <v>0</v>
      </c>
      <c r="T1441" s="51">
        <f t="shared" si="613"/>
        <v>0</v>
      </c>
      <c r="U1441" s="51">
        <f t="shared" si="614"/>
        <v>0</v>
      </c>
      <c r="V1441" s="51">
        <f t="shared" si="615"/>
        <v>0</v>
      </c>
      <c r="W1441" s="51">
        <f t="shared" si="616"/>
        <v>0</v>
      </c>
      <c r="X1441" s="51">
        <f t="shared" si="617"/>
        <v>0</v>
      </c>
      <c r="Y1441" s="51">
        <f t="shared" si="618"/>
        <v>0</v>
      </c>
      <c r="Z1441" s="42"/>
      <c r="AB1441" s="274" t="str">
        <f t="shared" si="607"/>
        <v>niet invulbaar</v>
      </c>
      <c r="AC1441" s="34"/>
      <c r="AD1441" s="34"/>
      <c r="AE1441" s="34"/>
      <c r="AF1441" s="86"/>
      <c r="AH1441" s="28" t="s">
        <v>245</v>
      </c>
      <c r="AI1441" s="28" t="str" cm="1">
        <f t="array" ref="AI1441">IF(AH1441="h",_xlfn.XLOOKUP(AJ1441,AJ1442:$AJ$2125,AH1442:$AH$2125,""),IF(AH1441="l",IF(AJ1440&lt;&gt;"","sub",""),""))</f>
        <v/>
      </c>
      <c r="AJ1441" s="28" t="str">
        <f t="shared" si="606"/>
        <v/>
      </c>
    </row>
    <row r="1442" spans="1:36" hidden="1" x14ac:dyDescent="0.25">
      <c r="A1442" s="59"/>
      <c r="B1442" s="59"/>
      <c r="C1442" s="63"/>
      <c r="D1442" s="65"/>
      <c r="E1442" s="51">
        <f t="shared" si="608"/>
        <v>0</v>
      </c>
      <c r="F1442" s="65"/>
      <c r="G1442" s="51">
        <f t="shared" si="609"/>
        <v>0</v>
      </c>
      <c r="H1442" s="65"/>
      <c r="I1442" s="51">
        <f t="shared" si="610"/>
        <v>0</v>
      </c>
      <c r="J1442" s="65"/>
      <c r="K1442" s="51">
        <f t="shared" si="611"/>
        <v>0</v>
      </c>
      <c r="L1442" s="91"/>
      <c r="M1442" s="63"/>
      <c r="N1442" s="63"/>
      <c r="O1442" s="63"/>
      <c r="P1442" s="63"/>
      <c r="Q1442" s="63"/>
      <c r="R1442" s="63"/>
      <c r="S1442" s="51">
        <f t="shared" si="612"/>
        <v>0</v>
      </c>
      <c r="T1442" s="51">
        <f t="shared" si="613"/>
        <v>0</v>
      </c>
      <c r="U1442" s="51">
        <f t="shared" si="614"/>
        <v>0</v>
      </c>
      <c r="V1442" s="51">
        <f t="shared" si="615"/>
        <v>0</v>
      </c>
      <c r="W1442" s="51">
        <f t="shared" si="616"/>
        <v>0</v>
      </c>
      <c r="X1442" s="51">
        <f t="shared" si="617"/>
        <v>0</v>
      </c>
      <c r="Y1442" s="51">
        <f t="shared" si="618"/>
        <v>0</v>
      </c>
      <c r="Z1442" s="42"/>
      <c r="AB1442" s="274" t="str">
        <f t="shared" si="607"/>
        <v>niet invulbaar</v>
      </c>
      <c r="AC1442" s="34"/>
      <c r="AD1442" s="34"/>
      <c r="AE1442" s="34"/>
      <c r="AF1442" s="86"/>
      <c r="AH1442" s="28" t="s">
        <v>245</v>
      </c>
      <c r="AI1442" s="28" t="str" cm="1">
        <f t="array" ref="AI1442">IF(AH1442="h",_xlfn.XLOOKUP(AJ1442,AJ1443:$AJ$2125,AH1443:$AH$2125,""),IF(AH1442="l",IF(AJ1441&lt;&gt;"","sub",""),""))</f>
        <v/>
      </c>
      <c r="AJ1442" s="28" t="str">
        <f t="shared" si="606"/>
        <v/>
      </c>
    </row>
    <row r="1443" spans="1:36" hidden="1" x14ac:dyDescent="0.25">
      <c r="A1443" s="59"/>
      <c r="B1443" s="59"/>
      <c r="C1443" s="63"/>
      <c r="D1443" s="65"/>
      <c r="E1443" s="51">
        <f t="shared" si="608"/>
        <v>0</v>
      </c>
      <c r="F1443" s="65"/>
      <c r="G1443" s="51">
        <f t="shared" si="609"/>
        <v>0</v>
      </c>
      <c r="H1443" s="65"/>
      <c r="I1443" s="51">
        <f t="shared" si="610"/>
        <v>0</v>
      </c>
      <c r="J1443" s="65"/>
      <c r="K1443" s="51">
        <f t="shared" si="611"/>
        <v>0</v>
      </c>
      <c r="L1443" s="91"/>
      <c r="M1443" s="63"/>
      <c r="N1443" s="63"/>
      <c r="O1443" s="63"/>
      <c r="P1443" s="63"/>
      <c r="Q1443" s="63"/>
      <c r="R1443" s="63"/>
      <c r="S1443" s="51">
        <f t="shared" si="612"/>
        <v>0</v>
      </c>
      <c r="T1443" s="51">
        <f t="shared" si="613"/>
        <v>0</v>
      </c>
      <c r="U1443" s="51">
        <f t="shared" si="614"/>
        <v>0</v>
      </c>
      <c r="V1443" s="51">
        <f t="shared" si="615"/>
        <v>0</v>
      </c>
      <c r="W1443" s="51">
        <f t="shared" si="616"/>
        <v>0</v>
      </c>
      <c r="X1443" s="51">
        <f t="shared" si="617"/>
        <v>0</v>
      </c>
      <c r="Y1443" s="51">
        <f t="shared" si="618"/>
        <v>0</v>
      </c>
      <c r="Z1443" s="42"/>
      <c r="AB1443" s="274" t="str">
        <f t="shared" si="607"/>
        <v>niet invulbaar</v>
      </c>
      <c r="AC1443" s="34"/>
      <c r="AD1443" s="34"/>
      <c r="AE1443" s="34"/>
      <c r="AF1443" s="86"/>
      <c r="AH1443" s="28" t="s">
        <v>245</v>
      </c>
      <c r="AI1443" s="28" t="str" cm="1">
        <f t="array" ref="AI1443">IF(AH1443="h",_xlfn.XLOOKUP(AJ1443,AJ1444:$AJ$2125,AH1444:$AH$2125,""),IF(AH1443="l",IF(AJ1442&lt;&gt;"","sub",""),""))</f>
        <v/>
      </c>
      <c r="AJ1443" s="28" t="str">
        <f t="shared" si="606"/>
        <v/>
      </c>
    </row>
    <row r="1444" spans="1:36" hidden="1" x14ac:dyDescent="0.25">
      <c r="A1444" s="59"/>
      <c r="B1444" s="59"/>
      <c r="C1444" s="63"/>
      <c r="D1444" s="65"/>
      <c r="E1444" s="51">
        <f t="shared" si="608"/>
        <v>0</v>
      </c>
      <c r="F1444" s="65"/>
      <c r="G1444" s="51">
        <f t="shared" si="609"/>
        <v>0</v>
      </c>
      <c r="H1444" s="65"/>
      <c r="I1444" s="51">
        <f t="shared" si="610"/>
        <v>0</v>
      </c>
      <c r="J1444" s="65"/>
      <c r="K1444" s="51">
        <f t="shared" si="611"/>
        <v>0</v>
      </c>
      <c r="L1444" s="91"/>
      <c r="M1444" s="63"/>
      <c r="N1444" s="63"/>
      <c r="O1444" s="63"/>
      <c r="P1444" s="63"/>
      <c r="Q1444" s="63"/>
      <c r="R1444" s="63"/>
      <c r="S1444" s="51">
        <f t="shared" si="612"/>
        <v>0</v>
      </c>
      <c r="T1444" s="51">
        <f t="shared" si="613"/>
        <v>0</v>
      </c>
      <c r="U1444" s="51">
        <f t="shared" si="614"/>
        <v>0</v>
      </c>
      <c r="V1444" s="51">
        <f t="shared" si="615"/>
        <v>0</v>
      </c>
      <c r="W1444" s="51">
        <f t="shared" si="616"/>
        <v>0</v>
      </c>
      <c r="X1444" s="51">
        <f t="shared" si="617"/>
        <v>0</v>
      </c>
      <c r="Y1444" s="51">
        <f t="shared" si="618"/>
        <v>0</v>
      </c>
      <c r="Z1444" s="42"/>
      <c r="AB1444" s="274" t="str">
        <f t="shared" si="607"/>
        <v>niet invulbaar</v>
      </c>
      <c r="AC1444" s="34"/>
      <c r="AD1444" s="34"/>
      <c r="AE1444" s="34"/>
      <c r="AF1444" s="86"/>
      <c r="AH1444" s="28" t="s">
        <v>245</v>
      </c>
      <c r="AI1444" s="28" t="str" cm="1">
        <f t="array" ref="AI1444">IF(AH1444="h",_xlfn.XLOOKUP(AJ1444,AJ1445:$AJ$2125,AH1445:$AH$2125,""),IF(AH1444="l",IF(AJ1443&lt;&gt;"","sub",""),""))</f>
        <v/>
      </c>
      <c r="AJ1444" s="28" t="str">
        <f t="shared" si="606"/>
        <v/>
      </c>
    </row>
    <row r="1445" spans="1:36" hidden="1" x14ac:dyDescent="0.25">
      <c r="A1445" s="59"/>
      <c r="B1445" s="59"/>
      <c r="C1445" s="63"/>
      <c r="D1445" s="65"/>
      <c r="E1445" s="51">
        <f t="shared" si="608"/>
        <v>0</v>
      </c>
      <c r="F1445" s="65"/>
      <c r="G1445" s="51">
        <f t="shared" si="609"/>
        <v>0</v>
      </c>
      <c r="H1445" s="65"/>
      <c r="I1445" s="51">
        <f t="shared" si="610"/>
        <v>0</v>
      </c>
      <c r="J1445" s="65"/>
      <c r="K1445" s="51">
        <f t="shared" si="611"/>
        <v>0</v>
      </c>
      <c r="L1445" s="91"/>
      <c r="M1445" s="63"/>
      <c r="N1445" s="63"/>
      <c r="O1445" s="63"/>
      <c r="P1445" s="63"/>
      <c r="Q1445" s="63"/>
      <c r="R1445" s="63"/>
      <c r="S1445" s="51">
        <f t="shared" si="612"/>
        <v>0</v>
      </c>
      <c r="T1445" s="51">
        <f t="shared" si="613"/>
        <v>0</v>
      </c>
      <c r="U1445" s="51">
        <f t="shared" si="614"/>
        <v>0</v>
      </c>
      <c r="V1445" s="51">
        <f t="shared" si="615"/>
        <v>0</v>
      </c>
      <c r="W1445" s="51">
        <f t="shared" si="616"/>
        <v>0</v>
      </c>
      <c r="X1445" s="51">
        <f t="shared" si="617"/>
        <v>0</v>
      </c>
      <c r="Y1445" s="51">
        <f t="shared" si="618"/>
        <v>0</v>
      </c>
      <c r="Z1445" s="42"/>
      <c r="AB1445" s="274" t="str">
        <f t="shared" si="607"/>
        <v>niet invulbaar</v>
      </c>
      <c r="AC1445" s="34"/>
      <c r="AD1445" s="34"/>
      <c r="AE1445" s="34"/>
      <c r="AF1445" s="86"/>
      <c r="AH1445" s="28" t="s">
        <v>245</v>
      </c>
      <c r="AI1445" s="28" t="str" cm="1">
        <f t="array" ref="AI1445">IF(AH1445="h",_xlfn.XLOOKUP(AJ1445,AJ1446:$AJ$2125,AH1446:$AH$2125,""),IF(AH1445="l",IF(AJ1444&lt;&gt;"","sub",""),""))</f>
        <v/>
      </c>
      <c r="AJ1445" s="28" t="str">
        <f t="shared" si="606"/>
        <v/>
      </c>
    </row>
    <row r="1446" spans="1:36" hidden="1" x14ac:dyDescent="0.25">
      <c r="A1446" s="59"/>
      <c r="B1446" s="59"/>
      <c r="C1446" s="63"/>
      <c r="D1446" s="65"/>
      <c r="E1446" s="51">
        <f t="shared" si="608"/>
        <v>0</v>
      </c>
      <c r="F1446" s="65"/>
      <c r="G1446" s="51">
        <f t="shared" si="609"/>
        <v>0</v>
      </c>
      <c r="H1446" s="65"/>
      <c r="I1446" s="51">
        <f t="shared" si="610"/>
        <v>0</v>
      </c>
      <c r="J1446" s="65"/>
      <c r="K1446" s="51">
        <f t="shared" si="611"/>
        <v>0</v>
      </c>
      <c r="L1446" s="91"/>
      <c r="M1446" s="63"/>
      <c r="N1446" s="63"/>
      <c r="O1446" s="63"/>
      <c r="P1446" s="63"/>
      <c r="Q1446" s="63"/>
      <c r="R1446" s="63"/>
      <c r="S1446" s="51">
        <f t="shared" si="612"/>
        <v>0</v>
      </c>
      <c r="T1446" s="51">
        <f t="shared" si="613"/>
        <v>0</v>
      </c>
      <c r="U1446" s="51">
        <f t="shared" si="614"/>
        <v>0</v>
      </c>
      <c r="V1446" s="51">
        <f t="shared" si="615"/>
        <v>0</v>
      </c>
      <c r="W1446" s="51">
        <f t="shared" si="616"/>
        <v>0</v>
      </c>
      <c r="X1446" s="51">
        <f t="shared" si="617"/>
        <v>0</v>
      </c>
      <c r="Y1446" s="51">
        <f t="shared" si="618"/>
        <v>0</v>
      </c>
      <c r="Z1446" s="42"/>
      <c r="AB1446" s="274" t="str">
        <f t="shared" si="607"/>
        <v>niet invulbaar</v>
      </c>
      <c r="AC1446" s="34"/>
      <c r="AD1446" s="34"/>
      <c r="AE1446" s="34"/>
      <c r="AF1446" s="86"/>
      <c r="AH1446" s="28" t="s">
        <v>245</v>
      </c>
      <c r="AI1446" s="28" t="str" cm="1">
        <f t="array" ref="AI1446">IF(AH1446="h",_xlfn.XLOOKUP(AJ1446,AJ1447:$AJ$2125,AH1447:$AH$2125,""),IF(AH1446="l",IF(AJ1445&lt;&gt;"","sub",""),""))</f>
        <v/>
      </c>
      <c r="AJ1446" s="28" t="str">
        <f t="shared" si="606"/>
        <v/>
      </c>
    </row>
    <row r="1447" spans="1:36" hidden="1" x14ac:dyDescent="0.25">
      <c r="A1447" s="59"/>
      <c r="B1447" s="59"/>
      <c r="C1447" s="63"/>
      <c r="D1447" s="65"/>
      <c r="E1447" s="51">
        <f t="shared" si="608"/>
        <v>0</v>
      </c>
      <c r="F1447" s="65"/>
      <c r="G1447" s="51">
        <f t="shared" si="609"/>
        <v>0</v>
      </c>
      <c r="H1447" s="65"/>
      <c r="I1447" s="51">
        <f t="shared" si="610"/>
        <v>0</v>
      </c>
      <c r="J1447" s="65"/>
      <c r="K1447" s="51">
        <f t="shared" si="611"/>
        <v>0</v>
      </c>
      <c r="L1447" s="91"/>
      <c r="M1447" s="63"/>
      <c r="N1447" s="63"/>
      <c r="O1447" s="63"/>
      <c r="P1447" s="63"/>
      <c r="Q1447" s="63"/>
      <c r="R1447" s="63"/>
      <c r="S1447" s="51">
        <f t="shared" si="612"/>
        <v>0</v>
      </c>
      <c r="T1447" s="51">
        <f t="shared" si="613"/>
        <v>0</v>
      </c>
      <c r="U1447" s="51">
        <f t="shared" si="614"/>
        <v>0</v>
      </c>
      <c r="V1447" s="51">
        <f t="shared" si="615"/>
        <v>0</v>
      </c>
      <c r="W1447" s="51">
        <f t="shared" si="616"/>
        <v>0</v>
      </c>
      <c r="X1447" s="51">
        <f t="shared" si="617"/>
        <v>0</v>
      </c>
      <c r="Y1447" s="51">
        <f t="shared" si="618"/>
        <v>0</v>
      </c>
      <c r="Z1447" s="42"/>
      <c r="AB1447" s="274" t="str">
        <f t="shared" si="607"/>
        <v>niet invulbaar</v>
      </c>
      <c r="AC1447" s="34"/>
      <c r="AD1447" s="34"/>
      <c r="AE1447" s="34"/>
      <c r="AF1447" s="86"/>
      <c r="AH1447" s="28" t="s">
        <v>245</v>
      </c>
      <c r="AI1447" s="28" t="str" cm="1">
        <f t="array" ref="AI1447">IF(AH1447="h",_xlfn.XLOOKUP(AJ1447,AJ1448:$AJ$2125,AH1448:$AH$2125,""),IF(AH1447="l",IF(AJ1446&lt;&gt;"","sub",""),""))</f>
        <v/>
      </c>
      <c r="AJ1447" s="28" t="str">
        <f t="shared" si="606"/>
        <v/>
      </c>
    </row>
    <row r="1448" spans="1:36" hidden="1" x14ac:dyDescent="0.25">
      <c r="A1448" s="59"/>
      <c r="B1448" s="59"/>
      <c r="C1448" s="63"/>
      <c r="D1448" s="65"/>
      <c r="E1448" s="51">
        <f t="shared" si="608"/>
        <v>0</v>
      </c>
      <c r="F1448" s="65"/>
      <c r="G1448" s="51">
        <f t="shared" si="609"/>
        <v>0</v>
      </c>
      <c r="H1448" s="65"/>
      <c r="I1448" s="51">
        <f t="shared" si="610"/>
        <v>0</v>
      </c>
      <c r="J1448" s="65"/>
      <c r="K1448" s="51">
        <f t="shared" si="611"/>
        <v>0</v>
      </c>
      <c r="L1448" s="91"/>
      <c r="M1448" s="63"/>
      <c r="N1448" s="63"/>
      <c r="O1448" s="63"/>
      <c r="P1448" s="63"/>
      <c r="Q1448" s="63"/>
      <c r="R1448" s="63"/>
      <c r="S1448" s="51">
        <f t="shared" si="612"/>
        <v>0</v>
      </c>
      <c r="T1448" s="51">
        <f t="shared" si="613"/>
        <v>0</v>
      </c>
      <c r="U1448" s="51">
        <f t="shared" si="614"/>
        <v>0</v>
      </c>
      <c r="V1448" s="51">
        <f t="shared" si="615"/>
        <v>0</v>
      </c>
      <c r="W1448" s="51">
        <f t="shared" si="616"/>
        <v>0</v>
      </c>
      <c r="X1448" s="51">
        <f t="shared" si="617"/>
        <v>0</v>
      </c>
      <c r="Y1448" s="51">
        <f t="shared" si="618"/>
        <v>0</v>
      </c>
      <c r="Z1448" s="42"/>
      <c r="AB1448" s="274" t="str">
        <f t="shared" si="607"/>
        <v>niet invulbaar</v>
      </c>
      <c r="AC1448" s="34"/>
      <c r="AD1448" s="34"/>
      <c r="AE1448" s="34"/>
      <c r="AF1448" s="86"/>
      <c r="AH1448" s="28" t="s">
        <v>245</v>
      </c>
      <c r="AI1448" s="28" t="str" cm="1">
        <f t="array" ref="AI1448">IF(AH1448="h",_xlfn.XLOOKUP(AJ1448,AJ1449:$AJ$2125,AH1449:$AH$2125,""),IF(AH1448="l",IF(AJ1447&lt;&gt;"","sub",""),""))</f>
        <v/>
      </c>
      <c r="AJ1448" s="28" t="str">
        <f t="shared" si="606"/>
        <v/>
      </c>
    </row>
    <row r="1449" spans="1:36" hidden="1" x14ac:dyDescent="0.25">
      <c r="A1449" s="59"/>
      <c r="B1449" s="59"/>
      <c r="C1449" s="63"/>
      <c r="D1449" s="65"/>
      <c r="E1449" s="51">
        <f t="shared" si="608"/>
        <v>0</v>
      </c>
      <c r="F1449" s="65"/>
      <c r="G1449" s="51">
        <f t="shared" si="609"/>
        <v>0</v>
      </c>
      <c r="H1449" s="65"/>
      <c r="I1449" s="51">
        <f t="shared" si="610"/>
        <v>0</v>
      </c>
      <c r="J1449" s="65"/>
      <c r="K1449" s="51">
        <f t="shared" si="611"/>
        <v>0</v>
      </c>
      <c r="L1449" s="91"/>
      <c r="M1449" s="63"/>
      <c r="N1449" s="63"/>
      <c r="O1449" s="63"/>
      <c r="P1449" s="63"/>
      <c r="Q1449" s="63"/>
      <c r="R1449" s="63"/>
      <c r="S1449" s="51">
        <f t="shared" si="612"/>
        <v>0</v>
      </c>
      <c r="T1449" s="51">
        <f t="shared" si="613"/>
        <v>0</v>
      </c>
      <c r="U1449" s="51">
        <f t="shared" si="614"/>
        <v>0</v>
      </c>
      <c r="V1449" s="51">
        <f t="shared" si="615"/>
        <v>0</v>
      </c>
      <c r="W1449" s="51">
        <f t="shared" si="616"/>
        <v>0</v>
      </c>
      <c r="X1449" s="51">
        <f t="shared" si="617"/>
        <v>0</v>
      </c>
      <c r="Y1449" s="51">
        <f t="shared" si="618"/>
        <v>0</v>
      </c>
      <c r="Z1449" s="42"/>
      <c r="AB1449" s="274" t="str">
        <f t="shared" si="607"/>
        <v>niet invulbaar</v>
      </c>
      <c r="AC1449" s="34"/>
      <c r="AD1449" s="34"/>
      <c r="AE1449" s="34"/>
      <c r="AF1449" s="86"/>
      <c r="AH1449" s="28" t="s">
        <v>245</v>
      </c>
      <c r="AI1449" s="28" t="str" cm="1">
        <f t="array" ref="AI1449">IF(AH1449="h",_xlfn.XLOOKUP(AJ1449,AJ1450:$AJ$2125,AH1450:$AH$2125,""),IF(AH1449="l",IF(AJ1448&lt;&gt;"","sub",""),""))</f>
        <v/>
      </c>
      <c r="AJ1449" s="28" t="str">
        <f t="shared" si="606"/>
        <v/>
      </c>
    </row>
    <row r="1450" spans="1:36" hidden="1" x14ac:dyDescent="0.25">
      <c r="A1450" s="59"/>
      <c r="B1450" s="59"/>
      <c r="C1450" s="63"/>
      <c r="D1450" s="65"/>
      <c r="E1450" s="51">
        <f t="shared" si="608"/>
        <v>0</v>
      </c>
      <c r="F1450" s="65"/>
      <c r="G1450" s="51">
        <f t="shared" si="609"/>
        <v>0</v>
      </c>
      <c r="H1450" s="65"/>
      <c r="I1450" s="51">
        <f t="shared" si="610"/>
        <v>0</v>
      </c>
      <c r="J1450" s="65"/>
      <c r="K1450" s="51">
        <f t="shared" si="611"/>
        <v>0</v>
      </c>
      <c r="L1450" s="91"/>
      <c r="M1450" s="63"/>
      <c r="N1450" s="63"/>
      <c r="O1450" s="63"/>
      <c r="P1450" s="63"/>
      <c r="Q1450" s="63"/>
      <c r="R1450" s="63"/>
      <c r="S1450" s="51">
        <f t="shared" si="612"/>
        <v>0</v>
      </c>
      <c r="T1450" s="51">
        <f t="shared" si="613"/>
        <v>0</v>
      </c>
      <c r="U1450" s="51">
        <f t="shared" si="614"/>
        <v>0</v>
      </c>
      <c r="V1450" s="51">
        <f t="shared" si="615"/>
        <v>0</v>
      </c>
      <c r="W1450" s="51">
        <f t="shared" si="616"/>
        <v>0</v>
      </c>
      <c r="X1450" s="51">
        <f t="shared" si="617"/>
        <v>0</v>
      </c>
      <c r="Y1450" s="51">
        <f t="shared" si="618"/>
        <v>0</v>
      </c>
      <c r="Z1450" s="42"/>
      <c r="AB1450" s="274" t="str">
        <f t="shared" si="607"/>
        <v>niet invulbaar</v>
      </c>
      <c r="AC1450" s="34"/>
      <c r="AD1450" s="34"/>
      <c r="AE1450" s="34"/>
      <c r="AF1450" s="86"/>
      <c r="AH1450" s="28" t="s">
        <v>245</v>
      </c>
      <c r="AI1450" s="28" t="str" cm="1">
        <f t="array" ref="AI1450">IF(AH1450="h",_xlfn.XLOOKUP(AJ1450,AJ1451:$AJ$2125,AH1451:$AH$2125,""),IF(AH1450="l",IF(AJ1449&lt;&gt;"","sub",""),""))</f>
        <v/>
      </c>
      <c r="AJ1450" s="28" t="str">
        <f t="shared" si="606"/>
        <v/>
      </c>
    </row>
    <row r="1451" spans="1:36" hidden="1" x14ac:dyDescent="0.25">
      <c r="A1451" s="59"/>
      <c r="B1451" s="59"/>
      <c r="C1451" s="63"/>
      <c r="D1451" s="65"/>
      <c r="E1451" s="51">
        <f t="shared" si="608"/>
        <v>0</v>
      </c>
      <c r="F1451" s="65"/>
      <c r="G1451" s="51">
        <f t="shared" si="609"/>
        <v>0</v>
      </c>
      <c r="H1451" s="65"/>
      <c r="I1451" s="51">
        <f t="shared" si="610"/>
        <v>0</v>
      </c>
      <c r="J1451" s="65"/>
      <c r="K1451" s="51">
        <f t="shared" si="611"/>
        <v>0</v>
      </c>
      <c r="L1451" s="91"/>
      <c r="M1451" s="63"/>
      <c r="N1451" s="63"/>
      <c r="O1451" s="63"/>
      <c r="P1451" s="63"/>
      <c r="Q1451" s="63"/>
      <c r="R1451" s="63"/>
      <c r="S1451" s="51">
        <f t="shared" si="612"/>
        <v>0</v>
      </c>
      <c r="T1451" s="51">
        <f t="shared" si="613"/>
        <v>0</v>
      </c>
      <c r="U1451" s="51">
        <f t="shared" si="614"/>
        <v>0</v>
      </c>
      <c r="V1451" s="51">
        <f t="shared" si="615"/>
        <v>0</v>
      </c>
      <c r="W1451" s="51">
        <f t="shared" si="616"/>
        <v>0</v>
      </c>
      <c r="X1451" s="51">
        <f t="shared" si="617"/>
        <v>0</v>
      </c>
      <c r="Y1451" s="51">
        <f t="shared" si="618"/>
        <v>0</v>
      </c>
      <c r="Z1451" s="42"/>
      <c r="AB1451" s="274" t="str">
        <f t="shared" si="607"/>
        <v>niet invulbaar</v>
      </c>
      <c r="AC1451" s="34"/>
      <c r="AD1451" s="34"/>
      <c r="AE1451" s="34"/>
      <c r="AF1451" s="86"/>
      <c r="AH1451" s="28" t="s">
        <v>245</v>
      </c>
      <c r="AI1451" s="28" t="str" cm="1">
        <f t="array" ref="AI1451">IF(AH1451="h",_xlfn.XLOOKUP(AJ1451,AJ1452:$AJ$2125,AH1452:$AH$2125,""),IF(AH1451="l",IF(AJ1450&lt;&gt;"","sub",""),""))</f>
        <v/>
      </c>
      <c r="AJ1451" s="28" t="str">
        <f t="shared" si="606"/>
        <v/>
      </c>
    </row>
    <row r="1452" spans="1:36" hidden="1" x14ac:dyDescent="0.25">
      <c r="A1452" s="59"/>
      <c r="B1452" s="59"/>
      <c r="C1452" s="63"/>
      <c r="D1452" s="65"/>
      <c r="E1452" s="51">
        <f t="shared" si="608"/>
        <v>0</v>
      </c>
      <c r="F1452" s="65"/>
      <c r="G1452" s="51">
        <f t="shared" si="609"/>
        <v>0</v>
      </c>
      <c r="H1452" s="65"/>
      <c r="I1452" s="51">
        <f t="shared" si="610"/>
        <v>0</v>
      </c>
      <c r="J1452" s="65"/>
      <c r="K1452" s="51">
        <f t="shared" si="611"/>
        <v>0</v>
      </c>
      <c r="L1452" s="91"/>
      <c r="M1452" s="63"/>
      <c r="N1452" s="63"/>
      <c r="O1452" s="63"/>
      <c r="P1452" s="63"/>
      <c r="Q1452" s="63"/>
      <c r="R1452" s="63"/>
      <c r="S1452" s="51">
        <f t="shared" si="612"/>
        <v>0</v>
      </c>
      <c r="T1452" s="51">
        <f t="shared" si="613"/>
        <v>0</v>
      </c>
      <c r="U1452" s="51">
        <f t="shared" si="614"/>
        <v>0</v>
      </c>
      <c r="V1452" s="51">
        <f t="shared" si="615"/>
        <v>0</v>
      </c>
      <c r="W1452" s="51">
        <f t="shared" si="616"/>
        <v>0</v>
      </c>
      <c r="X1452" s="51">
        <f t="shared" si="617"/>
        <v>0</v>
      </c>
      <c r="Y1452" s="51">
        <f t="shared" si="618"/>
        <v>0</v>
      </c>
      <c r="Z1452" s="42"/>
      <c r="AB1452" s="274" t="str">
        <f t="shared" si="607"/>
        <v>niet invulbaar</v>
      </c>
      <c r="AC1452" s="34"/>
      <c r="AD1452" s="34"/>
      <c r="AE1452" s="34"/>
      <c r="AF1452" s="86"/>
      <c r="AH1452" s="28" t="s">
        <v>245</v>
      </c>
      <c r="AI1452" s="28" t="str" cm="1">
        <f t="array" ref="AI1452">IF(AH1452="h",_xlfn.XLOOKUP(AJ1452,AJ1453:$AJ$2125,AH1453:$AH$2125,""),IF(AH1452="l",IF(AJ1451&lt;&gt;"","sub",""),""))</f>
        <v/>
      </c>
      <c r="AJ1452" s="28" t="str">
        <f t="shared" si="606"/>
        <v/>
      </c>
    </row>
    <row r="1453" spans="1:36" hidden="1" x14ac:dyDescent="0.25">
      <c r="A1453" s="59"/>
      <c r="B1453" s="59"/>
      <c r="C1453" s="63"/>
      <c r="D1453" s="65"/>
      <c r="E1453" s="51">
        <f t="shared" si="608"/>
        <v>0</v>
      </c>
      <c r="F1453" s="65"/>
      <c r="G1453" s="51">
        <f t="shared" si="609"/>
        <v>0</v>
      </c>
      <c r="H1453" s="65"/>
      <c r="I1453" s="51">
        <f t="shared" si="610"/>
        <v>0</v>
      </c>
      <c r="J1453" s="65"/>
      <c r="K1453" s="51">
        <f t="shared" si="611"/>
        <v>0</v>
      </c>
      <c r="L1453" s="91"/>
      <c r="M1453" s="63"/>
      <c r="N1453" s="63"/>
      <c r="O1453" s="63"/>
      <c r="P1453" s="63"/>
      <c r="Q1453" s="63"/>
      <c r="R1453" s="63"/>
      <c r="S1453" s="51">
        <f t="shared" si="612"/>
        <v>0</v>
      </c>
      <c r="T1453" s="51">
        <f t="shared" si="613"/>
        <v>0</v>
      </c>
      <c r="U1453" s="51">
        <f t="shared" si="614"/>
        <v>0</v>
      </c>
      <c r="V1453" s="51">
        <f t="shared" si="615"/>
        <v>0</v>
      </c>
      <c r="W1453" s="51">
        <f t="shared" si="616"/>
        <v>0</v>
      </c>
      <c r="X1453" s="51">
        <f t="shared" si="617"/>
        <v>0</v>
      </c>
      <c r="Y1453" s="51">
        <f t="shared" si="618"/>
        <v>0</v>
      </c>
      <c r="Z1453" s="42"/>
      <c r="AB1453" s="274" t="str">
        <f t="shared" si="607"/>
        <v>niet invulbaar</v>
      </c>
      <c r="AC1453" s="34"/>
      <c r="AD1453" s="34"/>
      <c r="AE1453" s="34"/>
      <c r="AF1453" s="86"/>
      <c r="AH1453" s="28" t="s">
        <v>245</v>
      </c>
      <c r="AI1453" s="28" t="str" cm="1">
        <f t="array" ref="AI1453">IF(AH1453="h",_xlfn.XLOOKUP(AJ1453,AJ1454:$AJ$2125,AH1454:$AH$2125,""),IF(AH1453="l",IF(AJ1452&lt;&gt;"","sub",""),""))</f>
        <v/>
      </c>
      <c r="AJ1453" s="28" t="str">
        <f t="shared" si="606"/>
        <v/>
      </c>
    </row>
    <row r="1454" spans="1:36" hidden="1" x14ac:dyDescent="0.25">
      <c r="A1454" s="59"/>
      <c r="B1454" s="59"/>
      <c r="C1454" s="63"/>
      <c r="D1454" s="65"/>
      <c r="E1454" s="51">
        <f t="shared" si="608"/>
        <v>0</v>
      </c>
      <c r="F1454" s="65"/>
      <c r="G1454" s="51">
        <f t="shared" si="609"/>
        <v>0</v>
      </c>
      <c r="H1454" s="65"/>
      <c r="I1454" s="51">
        <f t="shared" si="610"/>
        <v>0</v>
      </c>
      <c r="J1454" s="65"/>
      <c r="K1454" s="51">
        <f t="shared" si="611"/>
        <v>0</v>
      </c>
      <c r="L1454" s="91"/>
      <c r="M1454" s="63"/>
      <c r="N1454" s="63"/>
      <c r="O1454" s="63"/>
      <c r="P1454" s="63"/>
      <c r="Q1454" s="63"/>
      <c r="R1454" s="63"/>
      <c r="S1454" s="51">
        <f t="shared" si="612"/>
        <v>0</v>
      </c>
      <c r="T1454" s="51">
        <f t="shared" si="613"/>
        <v>0</v>
      </c>
      <c r="U1454" s="51">
        <f t="shared" si="614"/>
        <v>0</v>
      </c>
      <c r="V1454" s="51">
        <f t="shared" si="615"/>
        <v>0</v>
      </c>
      <c r="W1454" s="51">
        <f t="shared" si="616"/>
        <v>0</v>
      </c>
      <c r="X1454" s="51">
        <f t="shared" si="617"/>
        <v>0</v>
      </c>
      <c r="Y1454" s="51">
        <f t="shared" si="618"/>
        <v>0</v>
      </c>
      <c r="Z1454" s="42"/>
      <c r="AB1454" s="274" t="str">
        <f t="shared" si="607"/>
        <v>niet invulbaar</v>
      </c>
      <c r="AC1454" s="34"/>
      <c r="AD1454" s="34"/>
      <c r="AE1454" s="34"/>
      <c r="AF1454" s="86"/>
      <c r="AH1454" s="28" t="s">
        <v>245</v>
      </c>
      <c r="AI1454" s="28" t="str" cm="1">
        <f t="array" ref="AI1454">IF(AH1454="h",_xlfn.XLOOKUP(AJ1454,AJ1455:$AJ$2125,AH1455:$AH$2125,""),IF(AH1454="l",IF(AJ1453&lt;&gt;"","sub",""),""))</f>
        <v/>
      </c>
      <c r="AJ1454" s="28" t="str">
        <f t="shared" si="606"/>
        <v/>
      </c>
    </row>
    <row r="1455" spans="1:36" hidden="1" x14ac:dyDescent="0.25">
      <c r="A1455" s="59"/>
      <c r="B1455" s="59"/>
      <c r="C1455" s="63"/>
      <c r="D1455" s="65"/>
      <c r="E1455" s="51">
        <f t="shared" si="608"/>
        <v>0</v>
      </c>
      <c r="F1455" s="65"/>
      <c r="G1455" s="51">
        <f t="shared" si="609"/>
        <v>0</v>
      </c>
      <c r="H1455" s="65"/>
      <c r="I1455" s="51">
        <f t="shared" si="610"/>
        <v>0</v>
      </c>
      <c r="J1455" s="65"/>
      <c r="K1455" s="51">
        <f t="shared" si="611"/>
        <v>0</v>
      </c>
      <c r="L1455" s="91"/>
      <c r="M1455" s="63"/>
      <c r="N1455" s="63"/>
      <c r="O1455" s="63"/>
      <c r="P1455" s="63"/>
      <c r="Q1455" s="63"/>
      <c r="R1455" s="63"/>
      <c r="S1455" s="51">
        <f t="shared" si="612"/>
        <v>0</v>
      </c>
      <c r="T1455" s="51">
        <f t="shared" si="613"/>
        <v>0</v>
      </c>
      <c r="U1455" s="51">
        <f t="shared" si="614"/>
        <v>0</v>
      </c>
      <c r="V1455" s="51">
        <f t="shared" si="615"/>
        <v>0</v>
      </c>
      <c r="W1455" s="51">
        <f t="shared" si="616"/>
        <v>0</v>
      </c>
      <c r="X1455" s="51">
        <f t="shared" si="617"/>
        <v>0</v>
      </c>
      <c r="Y1455" s="51">
        <f t="shared" si="618"/>
        <v>0</v>
      </c>
      <c r="Z1455" s="42"/>
      <c r="AB1455" s="274" t="str">
        <f t="shared" si="607"/>
        <v>niet invulbaar</v>
      </c>
      <c r="AC1455" s="34"/>
      <c r="AD1455" s="34"/>
      <c r="AE1455" s="34"/>
      <c r="AF1455" s="86"/>
      <c r="AH1455" s="28" t="s">
        <v>245</v>
      </c>
      <c r="AI1455" s="28" t="str" cm="1">
        <f t="array" ref="AI1455">IF(AH1455="h",_xlfn.XLOOKUP(AJ1455,AJ1456:$AJ$2125,AH1456:$AH$2125,""),IF(AH1455="l",IF(AJ1454&lt;&gt;"","sub",""),""))</f>
        <v/>
      </c>
      <c r="AJ1455" s="28" t="str">
        <f t="shared" si="606"/>
        <v/>
      </c>
    </row>
    <row r="1456" spans="1:36" hidden="1" x14ac:dyDescent="0.25">
      <c r="A1456" s="59"/>
      <c r="B1456" s="59"/>
      <c r="C1456" s="63"/>
      <c r="D1456" s="65"/>
      <c r="E1456" s="51">
        <f t="shared" si="608"/>
        <v>0</v>
      </c>
      <c r="F1456" s="65"/>
      <c r="G1456" s="51">
        <f t="shared" si="609"/>
        <v>0</v>
      </c>
      <c r="H1456" s="65"/>
      <c r="I1456" s="51">
        <f t="shared" si="610"/>
        <v>0</v>
      </c>
      <c r="J1456" s="65"/>
      <c r="K1456" s="51">
        <f t="shared" si="611"/>
        <v>0</v>
      </c>
      <c r="L1456" s="91"/>
      <c r="M1456" s="63"/>
      <c r="N1456" s="63"/>
      <c r="O1456" s="63"/>
      <c r="P1456" s="63"/>
      <c r="Q1456" s="63"/>
      <c r="R1456" s="63"/>
      <c r="S1456" s="51">
        <f t="shared" si="612"/>
        <v>0</v>
      </c>
      <c r="T1456" s="51">
        <f t="shared" si="613"/>
        <v>0</v>
      </c>
      <c r="U1456" s="51">
        <f t="shared" si="614"/>
        <v>0</v>
      </c>
      <c r="V1456" s="51">
        <f t="shared" si="615"/>
        <v>0</v>
      </c>
      <c r="W1456" s="51">
        <f t="shared" si="616"/>
        <v>0</v>
      </c>
      <c r="X1456" s="51">
        <f t="shared" si="617"/>
        <v>0</v>
      </c>
      <c r="Y1456" s="51">
        <f t="shared" si="618"/>
        <v>0</v>
      </c>
      <c r="Z1456" s="42"/>
      <c r="AB1456" s="274" t="str">
        <f t="shared" si="607"/>
        <v>niet invulbaar</v>
      </c>
      <c r="AC1456" s="34"/>
      <c r="AD1456" s="34"/>
      <c r="AE1456" s="34"/>
      <c r="AF1456" s="86"/>
      <c r="AH1456" s="28" t="s">
        <v>245</v>
      </c>
      <c r="AI1456" s="28" t="str" cm="1">
        <f t="array" ref="AI1456">IF(AH1456="h",_xlfn.XLOOKUP(AJ1456,AJ1457:$AJ$2125,AH1457:$AH$2125,""),IF(AH1456="l",IF(AJ1455&lt;&gt;"","sub",""),""))</f>
        <v/>
      </c>
      <c r="AJ1456" s="28" t="str">
        <f t="shared" si="606"/>
        <v/>
      </c>
    </row>
    <row r="1457" spans="1:36" hidden="1" x14ac:dyDescent="0.25">
      <c r="A1457" s="59"/>
      <c r="B1457" s="59"/>
      <c r="C1457" s="63"/>
      <c r="D1457" s="65"/>
      <c r="E1457" s="51">
        <f t="shared" si="608"/>
        <v>0</v>
      </c>
      <c r="F1457" s="65"/>
      <c r="G1457" s="51">
        <f t="shared" si="609"/>
        <v>0</v>
      </c>
      <c r="H1457" s="65"/>
      <c r="I1457" s="51">
        <f t="shared" si="610"/>
        <v>0</v>
      </c>
      <c r="J1457" s="65"/>
      <c r="K1457" s="51">
        <f t="shared" si="611"/>
        <v>0</v>
      </c>
      <c r="L1457" s="91"/>
      <c r="M1457" s="63"/>
      <c r="N1457" s="63"/>
      <c r="O1457" s="63"/>
      <c r="P1457" s="63"/>
      <c r="Q1457" s="63"/>
      <c r="R1457" s="63"/>
      <c r="S1457" s="51">
        <f t="shared" si="612"/>
        <v>0</v>
      </c>
      <c r="T1457" s="51">
        <f t="shared" si="613"/>
        <v>0</v>
      </c>
      <c r="U1457" s="51">
        <f t="shared" si="614"/>
        <v>0</v>
      </c>
      <c r="V1457" s="51">
        <f t="shared" si="615"/>
        <v>0</v>
      </c>
      <c r="W1457" s="51">
        <f t="shared" si="616"/>
        <v>0</v>
      </c>
      <c r="X1457" s="51">
        <f t="shared" si="617"/>
        <v>0</v>
      </c>
      <c r="Y1457" s="51">
        <f t="shared" si="618"/>
        <v>0</v>
      </c>
      <c r="Z1457" s="42"/>
      <c r="AB1457" s="274" t="str">
        <f t="shared" si="607"/>
        <v>niet invulbaar</v>
      </c>
      <c r="AC1457" s="34"/>
      <c r="AD1457" s="34"/>
      <c r="AE1457" s="34"/>
      <c r="AF1457" s="86"/>
      <c r="AH1457" s="28" t="s">
        <v>245</v>
      </c>
      <c r="AI1457" s="28" t="str" cm="1">
        <f t="array" ref="AI1457">IF(AH1457="h",_xlfn.XLOOKUP(AJ1457,AJ1458:$AJ$2125,AH1458:$AH$2125,""),IF(AH1457="l",IF(AJ1456&lt;&gt;"","sub",""),""))</f>
        <v/>
      </c>
      <c r="AJ1457" s="28" t="str">
        <f t="shared" si="606"/>
        <v/>
      </c>
    </row>
    <row r="1458" spans="1:36" hidden="1" x14ac:dyDescent="0.25">
      <c r="A1458" s="59"/>
      <c r="B1458" s="59"/>
      <c r="C1458" s="63"/>
      <c r="D1458" s="65"/>
      <c r="E1458" s="51">
        <f t="shared" si="608"/>
        <v>0</v>
      </c>
      <c r="F1458" s="65"/>
      <c r="G1458" s="51">
        <f t="shared" si="609"/>
        <v>0</v>
      </c>
      <c r="H1458" s="65"/>
      <c r="I1458" s="51">
        <f t="shared" si="610"/>
        <v>0</v>
      </c>
      <c r="J1458" s="65"/>
      <c r="K1458" s="51">
        <f t="shared" si="611"/>
        <v>0</v>
      </c>
      <c r="L1458" s="91"/>
      <c r="M1458" s="63"/>
      <c r="N1458" s="63"/>
      <c r="O1458" s="63"/>
      <c r="P1458" s="63"/>
      <c r="Q1458" s="63"/>
      <c r="R1458" s="63"/>
      <c r="S1458" s="51">
        <f t="shared" si="612"/>
        <v>0</v>
      </c>
      <c r="T1458" s="51">
        <f t="shared" si="613"/>
        <v>0</v>
      </c>
      <c r="U1458" s="51">
        <f t="shared" si="614"/>
        <v>0</v>
      </c>
      <c r="V1458" s="51">
        <f t="shared" si="615"/>
        <v>0</v>
      </c>
      <c r="W1458" s="51">
        <f t="shared" si="616"/>
        <v>0</v>
      </c>
      <c r="X1458" s="51">
        <f t="shared" si="617"/>
        <v>0</v>
      </c>
      <c r="Y1458" s="51">
        <f t="shared" si="618"/>
        <v>0</v>
      </c>
      <c r="Z1458" s="42"/>
      <c r="AB1458" s="274" t="str">
        <f t="shared" si="607"/>
        <v>niet invulbaar</v>
      </c>
      <c r="AC1458" s="34"/>
      <c r="AD1458" s="34"/>
      <c r="AE1458" s="34"/>
      <c r="AF1458" s="86"/>
      <c r="AH1458" s="28" t="s">
        <v>245</v>
      </c>
      <c r="AI1458" s="28" t="str" cm="1">
        <f t="array" ref="AI1458">IF(AH1458="h",_xlfn.XLOOKUP(AJ1458,AJ1459:$AJ$2125,AH1459:$AH$2125,""),IF(AH1458="l",IF(AJ1457&lt;&gt;"","sub",""),""))</f>
        <v/>
      </c>
      <c r="AJ1458" s="28" t="str">
        <f t="shared" si="606"/>
        <v/>
      </c>
    </row>
    <row r="1459" spans="1:36" hidden="1" x14ac:dyDescent="0.25">
      <c r="A1459" s="59"/>
      <c r="B1459" s="59"/>
      <c r="C1459" s="63"/>
      <c r="D1459" s="65"/>
      <c r="E1459" s="51">
        <f t="shared" si="608"/>
        <v>0</v>
      </c>
      <c r="F1459" s="65"/>
      <c r="G1459" s="51">
        <f t="shared" si="609"/>
        <v>0</v>
      </c>
      <c r="H1459" s="65"/>
      <c r="I1459" s="51">
        <f t="shared" si="610"/>
        <v>0</v>
      </c>
      <c r="J1459" s="65"/>
      <c r="K1459" s="51">
        <f t="shared" si="611"/>
        <v>0</v>
      </c>
      <c r="L1459" s="91"/>
      <c r="M1459" s="63"/>
      <c r="N1459" s="63"/>
      <c r="O1459" s="63"/>
      <c r="P1459" s="63"/>
      <c r="Q1459" s="63"/>
      <c r="R1459" s="63"/>
      <c r="S1459" s="51">
        <f t="shared" si="612"/>
        <v>0</v>
      </c>
      <c r="T1459" s="51">
        <f t="shared" si="613"/>
        <v>0</v>
      </c>
      <c r="U1459" s="51">
        <f t="shared" si="614"/>
        <v>0</v>
      </c>
      <c r="V1459" s="51">
        <f t="shared" si="615"/>
        <v>0</v>
      </c>
      <c r="W1459" s="51">
        <f t="shared" si="616"/>
        <v>0</v>
      </c>
      <c r="X1459" s="51">
        <f t="shared" si="617"/>
        <v>0</v>
      </c>
      <c r="Y1459" s="51">
        <f t="shared" si="618"/>
        <v>0</v>
      </c>
      <c r="Z1459" s="42"/>
      <c r="AB1459" s="274" t="str">
        <f t="shared" si="607"/>
        <v>niet invulbaar</v>
      </c>
      <c r="AC1459" s="34"/>
      <c r="AD1459" s="34"/>
      <c r="AE1459" s="34"/>
      <c r="AF1459" s="86"/>
      <c r="AH1459" s="28" t="s">
        <v>245</v>
      </c>
      <c r="AI1459" s="28" t="str" cm="1">
        <f t="array" ref="AI1459">IF(AH1459="h",_xlfn.XLOOKUP(AJ1459,AJ1460:$AJ$2125,AH1460:$AH$2125,""),IF(AH1459="l",IF(AJ1458&lt;&gt;"","sub",""),""))</f>
        <v/>
      </c>
      <c r="AJ1459" s="28" t="str">
        <f t="shared" si="606"/>
        <v/>
      </c>
    </row>
    <row r="1460" spans="1:36" hidden="1" x14ac:dyDescent="0.25">
      <c r="A1460" s="59"/>
      <c r="B1460" s="59"/>
      <c r="C1460" s="63"/>
      <c r="D1460" s="65"/>
      <c r="E1460" s="51">
        <f t="shared" si="608"/>
        <v>0</v>
      </c>
      <c r="F1460" s="65"/>
      <c r="G1460" s="51">
        <f t="shared" si="609"/>
        <v>0</v>
      </c>
      <c r="H1460" s="65"/>
      <c r="I1460" s="51">
        <f t="shared" si="610"/>
        <v>0</v>
      </c>
      <c r="J1460" s="65"/>
      <c r="K1460" s="51">
        <f t="shared" si="611"/>
        <v>0</v>
      </c>
      <c r="L1460" s="91"/>
      <c r="M1460" s="63"/>
      <c r="N1460" s="63"/>
      <c r="O1460" s="63"/>
      <c r="P1460" s="63"/>
      <c r="Q1460" s="63"/>
      <c r="R1460" s="63"/>
      <c r="S1460" s="51">
        <f t="shared" si="612"/>
        <v>0</v>
      </c>
      <c r="T1460" s="51">
        <f t="shared" si="613"/>
        <v>0</v>
      </c>
      <c r="U1460" s="51">
        <f t="shared" si="614"/>
        <v>0</v>
      </c>
      <c r="V1460" s="51">
        <f t="shared" si="615"/>
        <v>0</v>
      </c>
      <c r="W1460" s="51">
        <f t="shared" si="616"/>
        <v>0</v>
      </c>
      <c r="X1460" s="51">
        <f t="shared" si="617"/>
        <v>0</v>
      </c>
      <c r="Y1460" s="51">
        <f t="shared" si="618"/>
        <v>0</v>
      </c>
      <c r="Z1460" s="42"/>
      <c r="AB1460" s="274" t="str">
        <f t="shared" si="607"/>
        <v>niet invulbaar</v>
      </c>
      <c r="AC1460" s="34"/>
      <c r="AD1460" s="34"/>
      <c r="AE1460" s="34"/>
      <c r="AF1460" s="86"/>
      <c r="AH1460" s="28" t="s">
        <v>245</v>
      </c>
      <c r="AI1460" s="28" t="str" cm="1">
        <f t="array" ref="AI1460">IF(AH1460="h",_xlfn.XLOOKUP(AJ1460,AJ1461:$AJ$2125,AH1461:$AH$2125,""),IF(AH1460="l",IF(AJ1459&lt;&gt;"","sub",""),""))</f>
        <v/>
      </c>
      <c r="AJ1460" s="28" t="str">
        <f t="shared" si="606"/>
        <v/>
      </c>
    </row>
    <row r="1461" spans="1:36" hidden="1" x14ac:dyDescent="0.25">
      <c r="A1461" s="59"/>
      <c r="B1461" s="59"/>
      <c r="C1461" s="63"/>
      <c r="D1461" s="65"/>
      <c r="E1461" s="51">
        <f t="shared" si="608"/>
        <v>0</v>
      </c>
      <c r="F1461" s="65"/>
      <c r="G1461" s="51">
        <f t="shared" si="609"/>
        <v>0</v>
      </c>
      <c r="H1461" s="65"/>
      <c r="I1461" s="51">
        <f t="shared" si="610"/>
        <v>0</v>
      </c>
      <c r="J1461" s="65"/>
      <c r="K1461" s="51">
        <f t="shared" si="611"/>
        <v>0</v>
      </c>
      <c r="L1461" s="91"/>
      <c r="M1461" s="63"/>
      <c r="N1461" s="63"/>
      <c r="O1461" s="63"/>
      <c r="P1461" s="63"/>
      <c r="Q1461" s="63"/>
      <c r="R1461" s="63"/>
      <c r="S1461" s="51">
        <f t="shared" si="612"/>
        <v>0</v>
      </c>
      <c r="T1461" s="51">
        <f t="shared" si="613"/>
        <v>0</v>
      </c>
      <c r="U1461" s="51">
        <f t="shared" si="614"/>
        <v>0</v>
      </c>
      <c r="V1461" s="51">
        <f t="shared" si="615"/>
        <v>0</v>
      </c>
      <c r="W1461" s="51">
        <f t="shared" si="616"/>
        <v>0</v>
      </c>
      <c r="X1461" s="51">
        <f t="shared" si="617"/>
        <v>0</v>
      </c>
      <c r="Y1461" s="51">
        <f t="shared" si="618"/>
        <v>0</v>
      </c>
      <c r="Z1461" s="42"/>
      <c r="AB1461" s="274" t="str">
        <f t="shared" si="607"/>
        <v>niet invulbaar</v>
      </c>
      <c r="AC1461" s="34"/>
      <c r="AD1461" s="34"/>
      <c r="AE1461" s="34"/>
      <c r="AF1461" s="86"/>
      <c r="AH1461" s="28" t="s">
        <v>245</v>
      </c>
      <c r="AI1461" s="28" t="str" cm="1">
        <f t="array" ref="AI1461">IF(AH1461="h",_xlfn.XLOOKUP(AJ1461,AJ1462:$AJ$2125,AH1462:$AH$2125,""),IF(AH1461="l",IF(AJ1460&lt;&gt;"","sub",""),""))</f>
        <v/>
      </c>
      <c r="AJ1461" s="28" t="str">
        <f t="shared" si="606"/>
        <v/>
      </c>
    </row>
    <row r="1462" spans="1:36" hidden="1" x14ac:dyDescent="0.25">
      <c r="A1462" s="59"/>
      <c r="B1462" s="59"/>
      <c r="C1462" s="63"/>
      <c r="D1462" s="65"/>
      <c r="E1462" s="51">
        <f t="shared" si="608"/>
        <v>0</v>
      </c>
      <c r="F1462" s="65"/>
      <c r="G1462" s="51">
        <f t="shared" si="609"/>
        <v>0</v>
      </c>
      <c r="H1462" s="65"/>
      <c r="I1462" s="51">
        <f t="shared" si="610"/>
        <v>0</v>
      </c>
      <c r="J1462" s="65"/>
      <c r="K1462" s="51">
        <f t="shared" si="611"/>
        <v>0</v>
      </c>
      <c r="L1462" s="91"/>
      <c r="M1462" s="63"/>
      <c r="N1462" s="63"/>
      <c r="O1462" s="63"/>
      <c r="P1462" s="63"/>
      <c r="Q1462" s="63"/>
      <c r="R1462" s="63"/>
      <c r="S1462" s="51">
        <f t="shared" si="612"/>
        <v>0</v>
      </c>
      <c r="T1462" s="51">
        <f t="shared" si="613"/>
        <v>0</v>
      </c>
      <c r="U1462" s="51">
        <f t="shared" si="614"/>
        <v>0</v>
      </c>
      <c r="V1462" s="51">
        <f t="shared" si="615"/>
        <v>0</v>
      </c>
      <c r="W1462" s="51">
        <f t="shared" si="616"/>
        <v>0</v>
      </c>
      <c r="X1462" s="51">
        <f t="shared" si="617"/>
        <v>0</v>
      </c>
      <c r="Y1462" s="51">
        <f t="shared" si="618"/>
        <v>0</v>
      </c>
      <c r="Z1462" s="42"/>
      <c r="AB1462" s="274" t="str">
        <f t="shared" si="607"/>
        <v>niet invulbaar</v>
      </c>
      <c r="AC1462" s="34"/>
      <c r="AD1462" s="34"/>
      <c r="AE1462" s="34"/>
      <c r="AF1462" s="86"/>
      <c r="AH1462" s="28" t="s">
        <v>245</v>
      </c>
      <c r="AI1462" s="28" t="str" cm="1">
        <f t="array" ref="AI1462">IF(AH1462="h",_xlfn.XLOOKUP(AJ1462,AJ1463:$AJ$2125,AH1463:$AH$2125,""),IF(AH1462="l",IF(AJ1461&lt;&gt;"","sub",""),""))</f>
        <v/>
      </c>
      <c r="AJ1462" s="28" t="str">
        <f t="shared" si="606"/>
        <v/>
      </c>
    </row>
    <row r="1463" spans="1:36" hidden="1" x14ac:dyDescent="0.25">
      <c r="A1463" s="59"/>
      <c r="B1463" s="59"/>
      <c r="C1463" s="63"/>
      <c r="D1463" s="65"/>
      <c r="E1463" s="51">
        <f t="shared" si="608"/>
        <v>0</v>
      </c>
      <c r="F1463" s="65"/>
      <c r="G1463" s="51">
        <f t="shared" si="609"/>
        <v>0</v>
      </c>
      <c r="H1463" s="65"/>
      <c r="I1463" s="51">
        <f t="shared" si="610"/>
        <v>0</v>
      </c>
      <c r="J1463" s="65"/>
      <c r="K1463" s="51">
        <f t="shared" si="611"/>
        <v>0</v>
      </c>
      <c r="L1463" s="91"/>
      <c r="M1463" s="63"/>
      <c r="N1463" s="63"/>
      <c r="O1463" s="63"/>
      <c r="P1463" s="63"/>
      <c r="Q1463" s="63"/>
      <c r="R1463" s="63"/>
      <c r="S1463" s="51">
        <f t="shared" si="612"/>
        <v>0</v>
      </c>
      <c r="T1463" s="51">
        <f t="shared" si="613"/>
        <v>0</v>
      </c>
      <c r="U1463" s="51">
        <f t="shared" si="614"/>
        <v>0</v>
      </c>
      <c r="V1463" s="51">
        <f t="shared" si="615"/>
        <v>0</v>
      </c>
      <c r="W1463" s="51">
        <f t="shared" si="616"/>
        <v>0</v>
      </c>
      <c r="X1463" s="51">
        <f t="shared" si="617"/>
        <v>0</v>
      </c>
      <c r="Y1463" s="51">
        <f t="shared" si="618"/>
        <v>0</v>
      </c>
      <c r="Z1463" s="42"/>
      <c r="AB1463" s="274" t="str">
        <f t="shared" si="607"/>
        <v>niet invulbaar</v>
      </c>
      <c r="AC1463" s="34"/>
      <c r="AD1463" s="34"/>
      <c r="AE1463" s="34"/>
      <c r="AF1463" s="86"/>
      <c r="AH1463" s="28" t="s">
        <v>245</v>
      </c>
      <c r="AI1463" s="28" t="str" cm="1">
        <f t="array" ref="AI1463">IF(AH1463="h",_xlfn.XLOOKUP(AJ1463,AJ1464:$AJ$2125,AH1464:$AH$2125,""),IF(AH1463="l",IF(AJ1462&lt;&gt;"","sub",""),""))</f>
        <v/>
      </c>
      <c r="AJ1463" s="28" t="str">
        <f t="shared" si="606"/>
        <v/>
      </c>
    </row>
    <row r="1464" spans="1:36" hidden="1" x14ac:dyDescent="0.25">
      <c r="A1464" s="59"/>
      <c r="B1464" s="59"/>
      <c r="C1464" s="63"/>
      <c r="D1464" s="65"/>
      <c r="E1464" s="51">
        <f t="shared" si="608"/>
        <v>0</v>
      </c>
      <c r="F1464" s="65"/>
      <c r="G1464" s="51">
        <f t="shared" si="609"/>
        <v>0</v>
      </c>
      <c r="H1464" s="65"/>
      <c r="I1464" s="51">
        <f t="shared" si="610"/>
        <v>0</v>
      </c>
      <c r="J1464" s="65"/>
      <c r="K1464" s="51">
        <f t="shared" si="611"/>
        <v>0</v>
      </c>
      <c r="L1464" s="91"/>
      <c r="M1464" s="63"/>
      <c r="N1464" s="63"/>
      <c r="O1464" s="63"/>
      <c r="P1464" s="63"/>
      <c r="Q1464" s="63"/>
      <c r="R1464" s="63"/>
      <c r="S1464" s="51">
        <f t="shared" si="612"/>
        <v>0</v>
      </c>
      <c r="T1464" s="51">
        <f t="shared" si="613"/>
        <v>0</v>
      </c>
      <c r="U1464" s="51">
        <f t="shared" si="614"/>
        <v>0</v>
      </c>
      <c r="V1464" s="51">
        <f t="shared" si="615"/>
        <v>0</v>
      </c>
      <c r="W1464" s="51">
        <f t="shared" si="616"/>
        <v>0</v>
      </c>
      <c r="X1464" s="51">
        <f t="shared" si="617"/>
        <v>0</v>
      </c>
      <c r="Y1464" s="51">
        <f t="shared" si="618"/>
        <v>0</v>
      </c>
      <c r="Z1464" s="42"/>
      <c r="AB1464" s="274" t="str">
        <f t="shared" si="607"/>
        <v>niet invulbaar</v>
      </c>
      <c r="AC1464" s="34"/>
      <c r="AD1464" s="34"/>
      <c r="AE1464" s="34"/>
      <c r="AF1464" s="86"/>
      <c r="AH1464" s="28" t="s">
        <v>245</v>
      </c>
      <c r="AI1464" s="28" t="str" cm="1">
        <f t="array" ref="AI1464">IF(AH1464="h",_xlfn.XLOOKUP(AJ1464,AJ1465:$AJ$2125,AH1465:$AH$2125,""),IF(AH1464="l",IF(AJ1463&lt;&gt;"","sub",""),""))</f>
        <v/>
      </c>
      <c r="AJ1464" s="28" t="str">
        <f t="shared" si="606"/>
        <v/>
      </c>
    </row>
    <row r="1465" spans="1:36" hidden="1" x14ac:dyDescent="0.25">
      <c r="A1465" s="59"/>
      <c r="B1465" s="59"/>
      <c r="C1465" s="63"/>
      <c r="D1465" s="65"/>
      <c r="E1465" s="51">
        <f t="shared" si="608"/>
        <v>0</v>
      </c>
      <c r="F1465" s="65"/>
      <c r="G1465" s="51">
        <f t="shared" si="609"/>
        <v>0</v>
      </c>
      <c r="H1465" s="65"/>
      <c r="I1465" s="51">
        <f t="shared" si="610"/>
        <v>0</v>
      </c>
      <c r="J1465" s="65"/>
      <c r="K1465" s="51">
        <f t="shared" si="611"/>
        <v>0</v>
      </c>
      <c r="L1465" s="91"/>
      <c r="M1465" s="63"/>
      <c r="N1465" s="63"/>
      <c r="O1465" s="63"/>
      <c r="P1465" s="63"/>
      <c r="Q1465" s="63"/>
      <c r="R1465" s="63"/>
      <c r="S1465" s="51">
        <f t="shared" si="612"/>
        <v>0</v>
      </c>
      <c r="T1465" s="51">
        <f t="shared" si="613"/>
        <v>0</v>
      </c>
      <c r="U1465" s="51">
        <f t="shared" si="614"/>
        <v>0</v>
      </c>
      <c r="V1465" s="51">
        <f t="shared" si="615"/>
        <v>0</v>
      </c>
      <c r="W1465" s="51">
        <f t="shared" si="616"/>
        <v>0</v>
      </c>
      <c r="X1465" s="51">
        <f t="shared" si="617"/>
        <v>0</v>
      </c>
      <c r="Y1465" s="51">
        <f t="shared" si="618"/>
        <v>0</v>
      </c>
      <c r="Z1465" s="42"/>
      <c r="AB1465" s="274" t="str">
        <f t="shared" si="607"/>
        <v>niet invulbaar</v>
      </c>
      <c r="AC1465" s="34"/>
      <c r="AD1465" s="34"/>
      <c r="AE1465" s="34"/>
      <c r="AF1465" s="86"/>
      <c r="AH1465" s="28" t="s">
        <v>245</v>
      </c>
      <c r="AI1465" s="28" t="str" cm="1">
        <f t="array" ref="AI1465">IF(AH1465="h",_xlfn.XLOOKUP(AJ1465,AJ1466:$AJ$2125,AH1466:$AH$2125,""),IF(AH1465="l",IF(AJ1464&lt;&gt;"","sub",""),""))</f>
        <v/>
      </c>
      <c r="AJ1465" s="28" t="str">
        <f t="shared" si="606"/>
        <v/>
      </c>
    </row>
    <row r="1466" spans="1:36" hidden="1" x14ac:dyDescent="0.25">
      <c r="A1466" s="59"/>
      <c r="B1466" s="59"/>
      <c r="C1466" s="63"/>
      <c r="D1466" s="65"/>
      <c r="E1466" s="51">
        <f t="shared" si="608"/>
        <v>0</v>
      </c>
      <c r="F1466" s="65"/>
      <c r="G1466" s="51">
        <f t="shared" si="609"/>
        <v>0</v>
      </c>
      <c r="H1466" s="65"/>
      <c r="I1466" s="51">
        <f t="shared" si="610"/>
        <v>0</v>
      </c>
      <c r="J1466" s="65"/>
      <c r="K1466" s="51">
        <f t="shared" si="611"/>
        <v>0</v>
      </c>
      <c r="L1466" s="91"/>
      <c r="M1466" s="63"/>
      <c r="N1466" s="63"/>
      <c r="O1466" s="63"/>
      <c r="P1466" s="63"/>
      <c r="Q1466" s="63"/>
      <c r="R1466" s="63"/>
      <c r="S1466" s="51">
        <f t="shared" si="612"/>
        <v>0</v>
      </c>
      <c r="T1466" s="51">
        <f t="shared" si="613"/>
        <v>0</v>
      </c>
      <c r="U1466" s="51">
        <f t="shared" si="614"/>
        <v>0</v>
      </c>
      <c r="V1466" s="51">
        <f t="shared" si="615"/>
        <v>0</v>
      </c>
      <c r="W1466" s="51">
        <f t="shared" si="616"/>
        <v>0</v>
      </c>
      <c r="X1466" s="51">
        <f t="shared" si="617"/>
        <v>0</v>
      </c>
      <c r="Y1466" s="51">
        <f t="shared" si="618"/>
        <v>0</v>
      </c>
      <c r="Z1466" s="42"/>
      <c r="AB1466" s="274" t="str">
        <f t="shared" si="607"/>
        <v>niet invulbaar</v>
      </c>
      <c r="AC1466" s="34"/>
      <c r="AD1466" s="34"/>
      <c r="AE1466" s="34"/>
      <c r="AF1466" s="86"/>
      <c r="AH1466" s="28" t="s">
        <v>245</v>
      </c>
      <c r="AI1466" s="28" t="str" cm="1">
        <f t="array" ref="AI1466">IF(AH1466="h",_xlfn.XLOOKUP(AJ1466,AJ1467:$AJ$2125,AH1467:$AH$2125,""),IF(AH1466="l",IF(AJ1465&lt;&gt;"","sub",""),""))</f>
        <v/>
      </c>
      <c r="AJ1466" s="28" t="str">
        <f t="shared" si="606"/>
        <v/>
      </c>
    </row>
    <row r="1467" spans="1:36" hidden="1" x14ac:dyDescent="0.25">
      <c r="A1467" s="59"/>
      <c r="B1467" s="59"/>
      <c r="C1467" s="63"/>
      <c r="D1467" s="65"/>
      <c r="E1467" s="51">
        <f t="shared" si="608"/>
        <v>0</v>
      </c>
      <c r="F1467" s="65"/>
      <c r="G1467" s="51">
        <f t="shared" si="609"/>
        <v>0</v>
      </c>
      <c r="H1467" s="65"/>
      <c r="I1467" s="51">
        <f t="shared" si="610"/>
        <v>0</v>
      </c>
      <c r="J1467" s="65"/>
      <c r="K1467" s="51">
        <f t="shared" si="611"/>
        <v>0</v>
      </c>
      <c r="L1467" s="91"/>
      <c r="M1467" s="63"/>
      <c r="N1467" s="63"/>
      <c r="O1467" s="63"/>
      <c r="P1467" s="63"/>
      <c r="Q1467" s="63"/>
      <c r="R1467" s="63"/>
      <c r="S1467" s="51">
        <f t="shared" si="612"/>
        <v>0</v>
      </c>
      <c r="T1467" s="51">
        <f t="shared" si="613"/>
        <v>0</v>
      </c>
      <c r="U1467" s="51">
        <f t="shared" si="614"/>
        <v>0</v>
      </c>
      <c r="V1467" s="51">
        <f t="shared" si="615"/>
        <v>0</v>
      </c>
      <c r="W1467" s="51">
        <f t="shared" si="616"/>
        <v>0</v>
      </c>
      <c r="X1467" s="51">
        <f t="shared" si="617"/>
        <v>0</v>
      </c>
      <c r="Y1467" s="51">
        <f t="shared" si="618"/>
        <v>0</v>
      </c>
      <c r="Z1467" s="42"/>
      <c r="AB1467" s="274" t="str">
        <f t="shared" si="607"/>
        <v>niet invulbaar</v>
      </c>
      <c r="AC1467" s="34"/>
      <c r="AD1467" s="34"/>
      <c r="AE1467" s="34"/>
      <c r="AF1467" s="86"/>
      <c r="AH1467" s="28" t="s">
        <v>245</v>
      </c>
      <c r="AI1467" s="28" t="str" cm="1">
        <f t="array" ref="AI1467">IF(AH1467="h",_xlfn.XLOOKUP(AJ1467,AJ1468:$AJ$2125,AH1468:$AH$2125,""),IF(AH1467="l",IF(AJ1466&lt;&gt;"","sub",""),""))</f>
        <v/>
      </c>
      <c r="AJ1467" s="28" t="str">
        <f t="shared" si="606"/>
        <v/>
      </c>
    </row>
    <row r="1468" spans="1:36" hidden="1" x14ac:dyDescent="0.25">
      <c r="A1468" s="59"/>
      <c r="B1468" s="59"/>
      <c r="C1468" s="63"/>
      <c r="D1468" s="65"/>
      <c r="E1468" s="51">
        <f t="shared" si="608"/>
        <v>0</v>
      </c>
      <c r="F1468" s="65"/>
      <c r="G1468" s="51">
        <f t="shared" si="609"/>
        <v>0</v>
      </c>
      <c r="H1468" s="65"/>
      <c r="I1468" s="51">
        <f t="shared" si="610"/>
        <v>0</v>
      </c>
      <c r="J1468" s="65"/>
      <c r="K1468" s="51">
        <f t="shared" si="611"/>
        <v>0</v>
      </c>
      <c r="L1468" s="91"/>
      <c r="M1468" s="63"/>
      <c r="N1468" s="63"/>
      <c r="O1468" s="63"/>
      <c r="P1468" s="63"/>
      <c r="Q1468" s="63"/>
      <c r="R1468" s="63"/>
      <c r="S1468" s="51">
        <f t="shared" si="612"/>
        <v>0</v>
      </c>
      <c r="T1468" s="51">
        <f t="shared" si="613"/>
        <v>0</v>
      </c>
      <c r="U1468" s="51">
        <f t="shared" si="614"/>
        <v>0</v>
      </c>
      <c r="V1468" s="51">
        <f t="shared" si="615"/>
        <v>0</v>
      </c>
      <c r="W1468" s="51">
        <f t="shared" si="616"/>
        <v>0</v>
      </c>
      <c r="X1468" s="51">
        <f t="shared" si="617"/>
        <v>0</v>
      </c>
      <c r="Y1468" s="51">
        <f t="shared" si="618"/>
        <v>0</v>
      </c>
      <c r="Z1468" s="42"/>
      <c r="AB1468" s="274" t="str">
        <f t="shared" si="607"/>
        <v>niet invulbaar</v>
      </c>
      <c r="AC1468" s="34"/>
      <c r="AD1468" s="34"/>
      <c r="AE1468" s="34"/>
      <c r="AF1468" s="86"/>
      <c r="AH1468" s="28" t="s">
        <v>245</v>
      </c>
      <c r="AI1468" s="28" t="str" cm="1">
        <f t="array" ref="AI1468">IF(AH1468="h",_xlfn.XLOOKUP(AJ1468,AJ1469:$AJ$2125,AH1469:$AH$2125,""),IF(AH1468="l",IF(AJ1467&lt;&gt;"","sub",""),""))</f>
        <v/>
      </c>
      <c r="AJ1468" s="28" t="str">
        <f t="shared" si="606"/>
        <v/>
      </c>
    </row>
    <row r="1469" spans="1:36" hidden="1" x14ac:dyDescent="0.25">
      <c r="A1469" s="59"/>
      <c r="B1469" s="59"/>
      <c r="C1469" s="63"/>
      <c r="D1469" s="65"/>
      <c r="E1469" s="51">
        <f t="shared" si="608"/>
        <v>0</v>
      </c>
      <c r="F1469" s="65"/>
      <c r="G1469" s="51">
        <f t="shared" si="609"/>
        <v>0</v>
      </c>
      <c r="H1469" s="65"/>
      <c r="I1469" s="51">
        <f t="shared" si="610"/>
        <v>0</v>
      </c>
      <c r="J1469" s="65"/>
      <c r="K1469" s="51">
        <f t="shared" si="611"/>
        <v>0</v>
      </c>
      <c r="L1469" s="91"/>
      <c r="M1469" s="63"/>
      <c r="N1469" s="63"/>
      <c r="O1469" s="63"/>
      <c r="P1469" s="63"/>
      <c r="Q1469" s="63"/>
      <c r="R1469" s="63"/>
      <c r="S1469" s="51">
        <f t="shared" si="612"/>
        <v>0</v>
      </c>
      <c r="T1469" s="51">
        <f t="shared" si="613"/>
        <v>0</v>
      </c>
      <c r="U1469" s="51">
        <f t="shared" si="614"/>
        <v>0</v>
      </c>
      <c r="V1469" s="51">
        <f t="shared" si="615"/>
        <v>0</v>
      </c>
      <c r="W1469" s="51">
        <f t="shared" si="616"/>
        <v>0</v>
      </c>
      <c r="X1469" s="51">
        <f t="shared" si="617"/>
        <v>0</v>
      </c>
      <c r="Y1469" s="51">
        <f t="shared" si="618"/>
        <v>0</v>
      </c>
      <c r="Z1469" s="42"/>
      <c r="AB1469" s="274" t="str">
        <f t="shared" si="607"/>
        <v>niet invulbaar</v>
      </c>
      <c r="AC1469" s="34"/>
      <c r="AD1469" s="34"/>
      <c r="AE1469" s="34"/>
      <c r="AF1469" s="86"/>
      <c r="AH1469" s="28" t="s">
        <v>245</v>
      </c>
      <c r="AI1469" s="28" t="str" cm="1">
        <f t="array" ref="AI1469">IF(AH1469="h",_xlfn.XLOOKUP(AJ1469,AJ1470:$AJ$2125,AH1470:$AH$2125,""),IF(AH1469="l",IF(AJ1468&lt;&gt;"","sub",""),""))</f>
        <v/>
      </c>
      <c r="AJ1469" s="28" t="str">
        <f t="shared" si="606"/>
        <v/>
      </c>
    </row>
    <row r="1470" spans="1:36" hidden="1" x14ac:dyDescent="0.25">
      <c r="A1470" s="93" t="s">
        <v>128</v>
      </c>
      <c r="B1470" s="35"/>
      <c r="C1470" s="35"/>
      <c r="D1470" s="92"/>
      <c r="E1470" s="57">
        <f>SUM(E1407:E1469)</f>
        <v>0</v>
      </c>
      <c r="F1470" s="92"/>
      <c r="G1470" s="57">
        <f>SUM(G1407:G1469)</f>
        <v>0</v>
      </c>
      <c r="H1470" s="92"/>
      <c r="I1470" s="57">
        <f>SUM(I1407:I1469)</f>
        <v>0</v>
      </c>
      <c r="J1470" s="92"/>
      <c r="K1470" s="57">
        <f>SUM(K1407:K1469)</f>
        <v>0</v>
      </c>
      <c r="L1470" s="91"/>
      <c r="M1470" s="90"/>
      <c r="N1470" s="90"/>
      <c r="O1470" s="90"/>
      <c r="P1470" s="90"/>
      <c r="Q1470" s="90"/>
      <c r="R1470" s="90"/>
      <c r="S1470" s="57">
        <f t="shared" ref="S1470:Y1470" si="619">SUM(S1407:S1469)</f>
        <v>0</v>
      </c>
      <c r="T1470" s="57">
        <f t="shared" si="619"/>
        <v>0</v>
      </c>
      <c r="U1470" s="57">
        <f t="shared" si="619"/>
        <v>0</v>
      </c>
      <c r="V1470" s="57">
        <f t="shared" si="619"/>
        <v>0</v>
      </c>
      <c r="W1470" s="57">
        <f t="shared" si="619"/>
        <v>0</v>
      </c>
      <c r="X1470" s="57">
        <f t="shared" si="619"/>
        <v>0</v>
      </c>
      <c r="Y1470" s="57">
        <f t="shared" si="619"/>
        <v>0</v>
      </c>
      <c r="Z1470" s="35"/>
      <c r="AB1470" s="274" t="str">
        <f t="shared" si="607"/>
        <v>niet invulbaar</v>
      </c>
      <c r="AC1470" s="34"/>
      <c r="AD1470" s="34"/>
      <c r="AE1470" s="34"/>
      <c r="AF1470" s="86"/>
      <c r="AH1470" s="28" t="s">
        <v>245</v>
      </c>
      <c r="AI1470" s="28" t="str" cm="1">
        <f t="array" ref="AI1470">IF(AH1470="h",_xlfn.XLOOKUP(AJ1470,AJ1471:$AJ$2125,AH1471:$AH$2125,""),IF(AH1470="l",IF(AJ1469&lt;&gt;"","sub",""),""))</f>
        <v/>
      </c>
      <c r="AJ1470" s="28" t="str">
        <f t="shared" si="606"/>
        <v/>
      </c>
    </row>
    <row r="1471" spans="1:36" hidden="1" x14ac:dyDescent="0.25">
      <c r="A1471" s="59"/>
      <c r="B1471" s="59"/>
      <c r="C1471" s="59"/>
      <c r="D1471" s="65"/>
      <c r="E1471" s="59"/>
      <c r="F1471" s="65"/>
      <c r="G1471" s="65"/>
      <c r="H1471" s="65"/>
      <c r="I1471" s="65"/>
      <c r="J1471" s="65"/>
      <c r="K1471" s="65"/>
      <c r="L1471" s="91"/>
      <c r="M1471" s="63"/>
      <c r="N1471" s="63"/>
      <c r="O1471" s="63"/>
      <c r="P1471" s="63"/>
      <c r="Q1471" s="63"/>
      <c r="R1471" s="63"/>
      <c r="S1471" s="65"/>
      <c r="T1471" s="65"/>
      <c r="U1471" s="65"/>
      <c r="V1471" s="65"/>
      <c r="W1471" s="65"/>
      <c r="X1471" s="65"/>
      <c r="Y1471" s="65"/>
      <c r="Z1471" s="42"/>
      <c r="AB1471" s="274" t="str">
        <f t="shared" si="607"/>
        <v>niet invulbaar</v>
      </c>
      <c r="AC1471" s="34"/>
      <c r="AD1471" s="34"/>
      <c r="AE1471" s="34"/>
      <c r="AF1471" s="86"/>
      <c r="AH1471" s="28" t="s">
        <v>245</v>
      </c>
      <c r="AI1471" s="28" t="str" cm="1">
        <f t="array" ref="AI1471">IF(AH1471="h",_xlfn.XLOOKUP(AJ1471,AJ1472:$AJ$2125,AH1472:$AH$2125,""),IF(AH1471="l",IF(AJ1470&lt;&gt;"","sub",""),""))</f>
        <v/>
      </c>
      <c r="AJ1471" s="28" t="str">
        <f t="shared" si="606"/>
        <v/>
      </c>
    </row>
    <row r="1472" spans="1:36" hidden="1" x14ac:dyDescent="0.25">
      <c r="A1472" s="94" t="s">
        <v>56</v>
      </c>
      <c r="B1472" s="59"/>
      <c r="C1472" s="63"/>
      <c r="D1472" s="59"/>
      <c r="E1472" s="59"/>
      <c r="F1472" s="65"/>
      <c r="G1472" s="65"/>
      <c r="H1472" s="65"/>
      <c r="I1472" s="65"/>
      <c r="J1472" s="65"/>
      <c r="K1472" s="65"/>
      <c r="L1472" s="91"/>
      <c r="M1472" s="63"/>
      <c r="N1472" s="63"/>
      <c r="O1472" s="63"/>
      <c r="P1472" s="63"/>
      <c r="Q1472" s="63"/>
      <c r="R1472" s="63"/>
      <c r="S1472" s="65"/>
      <c r="T1472" s="65"/>
      <c r="U1472" s="65"/>
      <c r="V1472" s="65"/>
      <c r="W1472" s="65"/>
      <c r="X1472" s="65"/>
      <c r="Y1472" s="65"/>
      <c r="Z1472" s="42"/>
      <c r="AB1472" s="274" t="str">
        <f t="shared" si="607"/>
        <v>niet invulbaar</v>
      </c>
      <c r="AC1472" s="34"/>
      <c r="AD1472" s="34"/>
      <c r="AE1472" s="34"/>
      <c r="AF1472" s="86"/>
      <c r="AH1472" s="28" t="s">
        <v>245</v>
      </c>
      <c r="AI1472" s="28" t="str" cm="1">
        <f t="array" ref="AI1472">IF(AH1472="h",_xlfn.XLOOKUP(AJ1472,AJ1473:$AJ$2125,AH1473:$AH$2125,""),IF(AH1472="l",IF(AJ1471&lt;&gt;"","sub",""),""))</f>
        <v/>
      </c>
      <c r="AJ1472" s="28" t="str">
        <f t="shared" si="606"/>
        <v/>
      </c>
    </row>
    <row r="1473" spans="1:36" hidden="1" x14ac:dyDescent="0.25">
      <c r="A1473" s="59"/>
      <c r="B1473" s="59"/>
      <c r="C1473" s="63"/>
      <c r="D1473" s="65"/>
      <c r="E1473" s="51">
        <f t="shared" ref="E1473:E1504" si="620">B1473*D1473</f>
        <v>0</v>
      </c>
      <c r="F1473" s="65"/>
      <c r="G1473" s="51">
        <f t="shared" ref="G1473:G1504" si="621">B1473*F1473</f>
        <v>0</v>
      </c>
      <c r="H1473" s="65"/>
      <c r="I1473" s="51">
        <f t="shared" ref="I1473:I1504" si="622">B1473*H1473</f>
        <v>0</v>
      </c>
      <c r="J1473" s="65"/>
      <c r="K1473" s="51">
        <f t="shared" ref="K1473:K1504" si="623">(E1473*$J$6)+G1473+I1473+J1473</f>
        <v>0</v>
      </c>
      <c r="L1473" s="91"/>
      <c r="M1473" s="63"/>
      <c r="N1473" s="63"/>
      <c r="O1473" s="63"/>
      <c r="P1473" s="63"/>
      <c r="Q1473" s="63"/>
      <c r="R1473" s="63"/>
      <c r="S1473" s="51">
        <f t="shared" ref="S1473:S1504" si="624">IF(M1473="j",$K1473,0)</f>
        <v>0</v>
      </c>
      <c r="T1473" s="51">
        <f t="shared" ref="T1473:T1504" si="625">IF(N1473="j",$K1473,0)</f>
        <v>0</v>
      </c>
      <c r="U1473" s="51">
        <f t="shared" ref="U1473:U1504" si="626">IF(O1473="j",$K1473,0)</f>
        <v>0</v>
      </c>
      <c r="V1473" s="51">
        <f t="shared" ref="V1473:V1504" si="627">IF(P1473="j",$K1473,0)</f>
        <v>0</v>
      </c>
      <c r="W1473" s="51">
        <f t="shared" ref="W1473:W1504" si="628">IF(Q1473="j",$K1473,0)</f>
        <v>0</v>
      </c>
      <c r="X1473" s="51">
        <f t="shared" ref="X1473:X1504" si="629">IF(R1473="j",$K1473,0)</f>
        <v>0</v>
      </c>
      <c r="Y1473" s="51">
        <f t="shared" ref="Y1473:Y1504" si="630">SUM(S1473:X1473)</f>
        <v>0</v>
      </c>
      <c r="Z1473" s="42"/>
      <c r="AB1473" s="274" t="str">
        <f t="shared" si="607"/>
        <v>niet invulbaar</v>
      </c>
      <c r="AC1473" s="34"/>
      <c r="AD1473" s="34"/>
      <c r="AE1473" s="34"/>
      <c r="AF1473" s="86"/>
      <c r="AH1473" s="28" t="s">
        <v>245</v>
      </c>
      <c r="AI1473" s="28" t="str" cm="1">
        <f t="array" ref="AI1473">IF(AH1473="h",_xlfn.XLOOKUP(AJ1473,AJ1474:$AJ$2125,AH1474:$AH$2125,""),IF(AH1473="l",IF(AJ1472&lt;&gt;"","sub",""),""))</f>
        <v/>
      </c>
      <c r="AJ1473" s="28" t="str">
        <f t="shared" si="606"/>
        <v/>
      </c>
    </row>
    <row r="1474" spans="1:36" hidden="1" x14ac:dyDescent="0.25">
      <c r="A1474" s="59"/>
      <c r="B1474" s="59"/>
      <c r="C1474" s="63"/>
      <c r="D1474" s="65"/>
      <c r="E1474" s="51">
        <f t="shared" si="620"/>
        <v>0</v>
      </c>
      <c r="F1474" s="65"/>
      <c r="G1474" s="51">
        <f t="shared" si="621"/>
        <v>0</v>
      </c>
      <c r="H1474" s="65"/>
      <c r="I1474" s="51">
        <f t="shared" si="622"/>
        <v>0</v>
      </c>
      <c r="J1474" s="65"/>
      <c r="K1474" s="51">
        <f t="shared" si="623"/>
        <v>0</v>
      </c>
      <c r="L1474" s="91"/>
      <c r="M1474" s="63"/>
      <c r="N1474" s="63"/>
      <c r="O1474" s="63"/>
      <c r="P1474" s="63"/>
      <c r="Q1474" s="63"/>
      <c r="R1474" s="63"/>
      <c r="S1474" s="51">
        <f t="shared" si="624"/>
        <v>0</v>
      </c>
      <c r="T1474" s="51">
        <f t="shared" si="625"/>
        <v>0</v>
      </c>
      <c r="U1474" s="51">
        <f t="shared" si="626"/>
        <v>0</v>
      </c>
      <c r="V1474" s="51">
        <f t="shared" si="627"/>
        <v>0</v>
      </c>
      <c r="W1474" s="51">
        <f t="shared" si="628"/>
        <v>0</v>
      </c>
      <c r="X1474" s="51">
        <f t="shared" si="629"/>
        <v>0</v>
      </c>
      <c r="Y1474" s="51">
        <f t="shared" si="630"/>
        <v>0</v>
      </c>
      <c r="Z1474" s="42"/>
      <c r="AB1474" s="274" t="str">
        <f t="shared" si="607"/>
        <v>niet invulbaar</v>
      </c>
      <c r="AC1474" s="34"/>
      <c r="AD1474" s="34"/>
      <c r="AE1474" s="34"/>
      <c r="AF1474" s="86"/>
      <c r="AH1474" s="28" t="s">
        <v>245</v>
      </c>
      <c r="AI1474" s="28" t="str" cm="1">
        <f t="array" ref="AI1474">IF(AH1474="h",_xlfn.XLOOKUP(AJ1474,AJ1475:$AJ$2125,AH1475:$AH$2125,""),IF(AH1474="l",IF(AJ1473&lt;&gt;"","sub",""),""))</f>
        <v/>
      </c>
      <c r="AJ1474" s="28" t="str">
        <f t="shared" si="606"/>
        <v/>
      </c>
    </row>
    <row r="1475" spans="1:36" hidden="1" x14ac:dyDescent="0.25">
      <c r="A1475" s="59"/>
      <c r="B1475" s="59"/>
      <c r="C1475" s="63"/>
      <c r="D1475" s="65"/>
      <c r="E1475" s="51">
        <f t="shared" si="620"/>
        <v>0</v>
      </c>
      <c r="F1475" s="65"/>
      <c r="G1475" s="51">
        <f t="shared" si="621"/>
        <v>0</v>
      </c>
      <c r="H1475" s="65"/>
      <c r="I1475" s="51">
        <f t="shared" si="622"/>
        <v>0</v>
      </c>
      <c r="J1475" s="65"/>
      <c r="K1475" s="51">
        <f t="shared" si="623"/>
        <v>0</v>
      </c>
      <c r="L1475" s="91"/>
      <c r="M1475" s="63"/>
      <c r="N1475" s="63"/>
      <c r="O1475" s="63"/>
      <c r="P1475" s="63"/>
      <c r="Q1475" s="63"/>
      <c r="R1475" s="63"/>
      <c r="S1475" s="51">
        <f t="shared" si="624"/>
        <v>0</v>
      </c>
      <c r="T1475" s="51">
        <f t="shared" si="625"/>
        <v>0</v>
      </c>
      <c r="U1475" s="51">
        <f t="shared" si="626"/>
        <v>0</v>
      </c>
      <c r="V1475" s="51">
        <f t="shared" si="627"/>
        <v>0</v>
      </c>
      <c r="W1475" s="51">
        <f t="shared" si="628"/>
        <v>0</v>
      </c>
      <c r="X1475" s="51">
        <f t="shared" si="629"/>
        <v>0</v>
      </c>
      <c r="Y1475" s="51">
        <f t="shared" si="630"/>
        <v>0</v>
      </c>
      <c r="Z1475" s="42"/>
      <c r="AB1475" s="274" t="str">
        <f t="shared" si="607"/>
        <v>niet invulbaar</v>
      </c>
      <c r="AC1475" s="34"/>
      <c r="AD1475" s="34"/>
      <c r="AE1475" s="34"/>
      <c r="AF1475" s="86"/>
      <c r="AH1475" s="28" t="s">
        <v>245</v>
      </c>
      <c r="AI1475" s="28" t="str" cm="1">
        <f t="array" ref="AI1475">IF(AH1475="h",_xlfn.XLOOKUP(AJ1475,AJ1476:$AJ$2125,AH1476:$AH$2125,""),IF(AH1475="l",IF(AJ1474&lt;&gt;"","sub",""),""))</f>
        <v/>
      </c>
      <c r="AJ1475" s="28" t="str">
        <f t="shared" si="606"/>
        <v/>
      </c>
    </row>
    <row r="1476" spans="1:36" hidden="1" x14ac:dyDescent="0.25">
      <c r="A1476" s="59"/>
      <c r="B1476" s="59"/>
      <c r="C1476" s="63"/>
      <c r="D1476" s="65"/>
      <c r="E1476" s="51">
        <f t="shared" si="620"/>
        <v>0</v>
      </c>
      <c r="F1476" s="65"/>
      <c r="G1476" s="51">
        <f t="shared" si="621"/>
        <v>0</v>
      </c>
      <c r="H1476" s="65"/>
      <c r="I1476" s="51">
        <f t="shared" si="622"/>
        <v>0</v>
      </c>
      <c r="J1476" s="65"/>
      <c r="K1476" s="51">
        <f t="shared" si="623"/>
        <v>0</v>
      </c>
      <c r="L1476" s="91"/>
      <c r="M1476" s="63"/>
      <c r="N1476" s="63"/>
      <c r="O1476" s="63"/>
      <c r="P1476" s="63"/>
      <c r="Q1476" s="63"/>
      <c r="R1476" s="63"/>
      <c r="S1476" s="51">
        <f t="shared" si="624"/>
        <v>0</v>
      </c>
      <c r="T1476" s="51">
        <f t="shared" si="625"/>
        <v>0</v>
      </c>
      <c r="U1476" s="51">
        <f t="shared" si="626"/>
        <v>0</v>
      </c>
      <c r="V1476" s="51">
        <f t="shared" si="627"/>
        <v>0</v>
      </c>
      <c r="W1476" s="51">
        <f t="shared" si="628"/>
        <v>0</v>
      </c>
      <c r="X1476" s="51">
        <f t="shared" si="629"/>
        <v>0</v>
      </c>
      <c r="Y1476" s="51">
        <f t="shared" si="630"/>
        <v>0</v>
      </c>
      <c r="Z1476" s="42"/>
      <c r="AB1476" s="274" t="str">
        <f t="shared" si="607"/>
        <v>niet invulbaar</v>
      </c>
      <c r="AC1476" s="34"/>
      <c r="AD1476" s="34"/>
      <c r="AE1476" s="34"/>
      <c r="AF1476" s="86"/>
      <c r="AH1476" s="28" t="s">
        <v>245</v>
      </c>
      <c r="AI1476" s="28" t="str" cm="1">
        <f t="array" ref="AI1476">IF(AH1476="h",_xlfn.XLOOKUP(AJ1476,AJ1477:$AJ$2125,AH1477:$AH$2125,""),IF(AH1476="l",IF(AJ1475&lt;&gt;"","sub",""),""))</f>
        <v/>
      </c>
      <c r="AJ1476" s="28" t="str">
        <f t="shared" si="606"/>
        <v/>
      </c>
    </row>
    <row r="1477" spans="1:36" hidden="1" x14ac:dyDescent="0.25">
      <c r="A1477" s="59"/>
      <c r="B1477" s="59"/>
      <c r="C1477" s="63"/>
      <c r="D1477" s="65"/>
      <c r="E1477" s="51">
        <f t="shared" si="620"/>
        <v>0</v>
      </c>
      <c r="F1477" s="65"/>
      <c r="G1477" s="51">
        <f t="shared" si="621"/>
        <v>0</v>
      </c>
      <c r="H1477" s="65"/>
      <c r="I1477" s="51">
        <f t="shared" si="622"/>
        <v>0</v>
      </c>
      <c r="J1477" s="65"/>
      <c r="K1477" s="51">
        <f t="shared" si="623"/>
        <v>0</v>
      </c>
      <c r="L1477" s="91"/>
      <c r="M1477" s="63"/>
      <c r="N1477" s="63"/>
      <c r="O1477" s="63"/>
      <c r="P1477" s="63"/>
      <c r="Q1477" s="63"/>
      <c r="R1477" s="63"/>
      <c r="S1477" s="51">
        <f t="shared" si="624"/>
        <v>0</v>
      </c>
      <c r="T1477" s="51">
        <f t="shared" si="625"/>
        <v>0</v>
      </c>
      <c r="U1477" s="51">
        <f t="shared" si="626"/>
        <v>0</v>
      </c>
      <c r="V1477" s="51">
        <f t="shared" si="627"/>
        <v>0</v>
      </c>
      <c r="W1477" s="51">
        <f t="shared" si="628"/>
        <v>0</v>
      </c>
      <c r="X1477" s="51">
        <f t="shared" si="629"/>
        <v>0</v>
      </c>
      <c r="Y1477" s="51">
        <f t="shared" si="630"/>
        <v>0</v>
      </c>
      <c r="Z1477" s="42"/>
      <c r="AB1477" s="274" t="str">
        <f t="shared" si="607"/>
        <v>niet invulbaar</v>
      </c>
      <c r="AC1477" s="34"/>
      <c r="AD1477" s="34"/>
      <c r="AE1477" s="34"/>
      <c r="AF1477" s="86"/>
      <c r="AH1477" s="28" t="s">
        <v>245</v>
      </c>
      <c r="AI1477" s="28" t="str" cm="1">
        <f t="array" ref="AI1477">IF(AH1477="h",_xlfn.XLOOKUP(AJ1477,AJ1478:$AJ$2125,AH1478:$AH$2125,""),IF(AH1477="l",IF(AJ1476&lt;&gt;"","sub",""),""))</f>
        <v/>
      </c>
      <c r="AJ1477" s="28" t="str">
        <f t="shared" si="606"/>
        <v/>
      </c>
    </row>
    <row r="1478" spans="1:36" hidden="1" x14ac:dyDescent="0.25">
      <c r="A1478" s="59"/>
      <c r="B1478" s="59"/>
      <c r="C1478" s="63"/>
      <c r="D1478" s="65"/>
      <c r="E1478" s="51">
        <f t="shared" si="620"/>
        <v>0</v>
      </c>
      <c r="F1478" s="65"/>
      <c r="G1478" s="51">
        <f t="shared" si="621"/>
        <v>0</v>
      </c>
      <c r="H1478" s="65"/>
      <c r="I1478" s="51">
        <f t="shared" si="622"/>
        <v>0</v>
      </c>
      <c r="J1478" s="65"/>
      <c r="K1478" s="51">
        <f t="shared" si="623"/>
        <v>0</v>
      </c>
      <c r="L1478" s="91"/>
      <c r="M1478" s="63"/>
      <c r="N1478" s="63"/>
      <c r="O1478" s="63"/>
      <c r="P1478" s="63"/>
      <c r="Q1478" s="63"/>
      <c r="R1478" s="63"/>
      <c r="S1478" s="51">
        <f t="shared" si="624"/>
        <v>0</v>
      </c>
      <c r="T1478" s="51">
        <f t="shared" si="625"/>
        <v>0</v>
      </c>
      <c r="U1478" s="51">
        <f t="shared" si="626"/>
        <v>0</v>
      </c>
      <c r="V1478" s="51">
        <f t="shared" si="627"/>
        <v>0</v>
      </c>
      <c r="W1478" s="51">
        <f t="shared" si="628"/>
        <v>0</v>
      </c>
      <c r="X1478" s="51">
        <f t="shared" si="629"/>
        <v>0</v>
      </c>
      <c r="Y1478" s="51">
        <f t="shared" si="630"/>
        <v>0</v>
      </c>
      <c r="Z1478" s="42"/>
      <c r="AB1478" s="274" t="str">
        <f t="shared" si="607"/>
        <v>niet invulbaar</v>
      </c>
      <c r="AC1478" s="34"/>
      <c r="AD1478" s="34"/>
      <c r="AE1478" s="34"/>
      <c r="AF1478" s="86"/>
      <c r="AH1478" s="28" t="s">
        <v>245</v>
      </c>
      <c r="AI1478" s="28" t="str" cm="1">
        <f t="array" ref="AI1478">IF(AH1478="h",_xlfn.XLOOKUP(AJ1478,AJ1479:$AJ$2125,AH1479:$AH$2125,""),IF(AH1478="l",IF(AJ1477&lt;&gt;"","sub",""),""))</f>
        <v/>
      </c>
      <c r="AJ1478" s="28" t="str">
        <f t="shared" si="606"/>
        <v/>
      </c>
    </row>
    <row r="1479" spans="1:36" hidden="1" x14ac:dyDescent="0.25">
      <c r="A1479" s="59"/>
      <c r="B1479" s="59"/>
      <c r="C1479" s="63"/>
      <c r="D1479" s="65"/>
      <c r="E1479" s="51">
        <f t="shared" si="620"/>
        <v>0</v>
      </c>
      <c r="F1479" s="65"/>
      <c r="G1479" s="51">
        <f t="shared" si="621"/>
        <v>0</v>
      </c>
      <c r="H1479" s="65"/>
      <c r="I1479" s="51">
        <f t="shared" si="622"/>
        <v>0</v>
      </c>
      <c r="J1479" s="65"/>
      <c r="K1479" s="51">
        <f t="shared" si="623"/>
        <v>0</v>
      </c>
      <c r="L1479" s="91"/>
      <c r="M1479" s="63"/>
      <c r="N1479" s="63"/>
      <c r="O1479" s="63"/>
      <c r="P1479" s="63"/>
      <c r="Q1479" s="63"/>
      <c r="R1479" s="63"/>
      <c r="S1479" s="51">
        <f t="shared" si="624"/>
        <v>0</v>
      </c>
      <c r="T1479" s="51">
        <f t="shared" si="625"/>
        <v>0</v>
      </c>
      <c r="U1479" s="51">
        <f t="shared" si="626"/>
        <v>0</v>
      </c>
      <c r="V1479" s="51">
        <f t="shared" si="627"/>
        <v>0</v>
      </c>
      <c r="W1479" s="51">
        <f t="shared" si="628"/>
        <v>0</v>
      </c>
      <c r="X1479" s="51">
        <f t="shared" si="629"/>
        <v>0</v>
      </c>
      <c r="Y1479" s="51">
        <f t="shared" si="630"/>
        <v>0</v>
      </c>
      <c r="Z1479" s="42"/>
      <c r="AB1479" s="274" t="str">
        <f t="shared" si="607"/>
        <v>niet invulbaar</v>
      </c>
      <c r="AC1479" s="34"/>
      <c r="AD1479" s="34"/>
      <c r="AE1479" s="34"/>
      <c r="AF1479" s="86"/>
      <c r="AH1479" s="28" t="s">
        <v>245</v>
      </c>
      <c r="AI1479" s="28" t="str" cm="1">
        <f t="array" ref="AI1479">IF(AH1479="h",_xlfn.XLOOKUP(AJ1479,AJ1480:$AJ$2125,AH1480:$AH$2125,""),IF(AH1479="l",IF(AJ1478&lt;&gt;"","sub",""),""))</f>
        <v/>
      </c>
      <c r="AJ1479" s="28" t="str">
        <f t="shared" si="606"/>
        <v/>
      </c>
    </row>
    <row r="1480" spans="1:36" hidden="1" x14ac:dyDescent="0.25">
      <c r="A1480" s="59"/>
      <c r="B1480" s="59"/>
      <c r="C1480" s="63"/>
      <c r="D1480" s="65"/>
      <c r="E1480" s="51">
        <f t="shared" si="620"/>
        <v>0</v>
      </c>
      <c r="F1480" s="65"/>
      <c r="G1480" s="51">
        <f t="shared" si="621"/>
        <v>0</v>
      </c>
      <c r="H1480" s="65"/>
      <c r="I1480" s="51">
        <f t="shared" si="622"/>
        <v>0</v>
      </c>
      <c r="J1480" s="65"/>
      <c r="K1480" s="51">
        <f t="shared" si="623"/>
        <v>0</v>
      </c>
      <c r="L1480" s="91"/>
      <c r="M1480" s="63"/>
      <c r="N1480" s="63"/>
      <c r="O1480" s="63"/>
      <c r="P1480" s="63"/>
      <c r="Q1480" s="63"/>
      <c r="R1480" s="63"/>
      <c r="S1480" s="51">
        <f t="shared" si="624"/>
        <v>0</v>
      </c>
      <c r="T1480" s="51">
        <f t="shared" si="625"/>
        <v>0</v>
      </c>
      <c r="U1480" s="51">
        <f t="shared" si="626"/>
        <v>0</v>
      </c>
      <c r="V1480" s="51">
        <f t="shared" si="627"/>
        <v>0</v>
      </c>
      <c r="W1480" s="51">
        <f t="shared" si="628"/>
        <v>0</v>
      </c>
      <c r="X1480" s="51">
        <f t="shared" si="629"/>
        <v>0</v>
      </c>
      <c r="Y1480" s="51">
        <f t="shared" si="630"/>
        <v>0</v>
      </c>
      <c r="Z1480" s="42"/>
      <c r="AB1480" s="274" t="str">
        <f t="shared" si="607"/>
        <v>niet invulbaar</v>
      </c>
      <c r="AC1480" s="34"/>
      <c r="AD1480" s="34"/>
      <c r="AE1480" s="34"/>
      <c r="AF1480" s="86"/>
      <c r="AH1480" s="28" t="s">
        <v>245</v>
      </c>
      <c r="AI1480" s="28" t="str" cm="1">
        <f t="array" ref="AI1480">IF(AH1480="h",_xlfn.XLOOKUP(AJ1480,AJ1481:$AJ$2125,AH1481:$AH$2125,""),IF(AH1480="l",IF(AJ1479&lt;&gt;"","sub",""),""))</f>
        <v/>
      </c>
      <c r="AJ1480" s="28" t="str">
        <f t="shared" si="606"/>
        <v/>
      </c>
    </row>
    <row r="1481" spans="1:36" hidden="1" x14ac:dyDescent="0.25">
      <c r="A1481" s="59"/>
      <c r="B1481" s="59"/>
      <c r="C1481" s="63"/>
      <c r="D1481" s="65"/>
      <c r="E1481" s="51">
        <f t="shared" si="620"/>
        <v>0</v>
      </c>
      <c r="F1481" s="65"/>
      <c r="G1481" s="51">
        <f t="shared" si="621"/>
        <v>0</v>
      </c>
      <c r="H1481" s="65"/>
      <c r="I1481" s="51">
        <f t="shared" si="622"/>
        <v>0</v>
      </c>
      <c r="J1481" s="65"/>
      <c r="K1481" s="51">
        <f t="shared" si="623"/>
        <v>0</v>
      </c>
      <c r="L1481" s="91"/>
      <c r="M1481" s="63"/>
      <c r="N1481" s="63"/>
      <c r="O1481" s="63"/>
      <c r="P1481" s="63"/>
      <c r="Q1481" s="63"/>
      <c r="R1481" s="63"/>
      <c r="S1481" s="51">
        <f t="shared" si="624"/>
        <v>0</v>
      </c>
      <c r="T1481" s="51">
        <f t="shared" si="625"/>
        <v>0</v>
      </c>
      <c r="U1481" s="51">
        <f t="shared" si="626"/>
        <v>0</v>
      </c>
      <c r="V1481" s="51">
        <f t="shared" si="627"/>
        <v>0</v>
      </c>
      <c r="W1481" s="51">
        <f t="shared" si="628"/>
        <v>0</v>
      </c>
      <c r="X1481" s="51">
        <f t="shared" si="629"/>
        <v>0</v>
      </c>
      <c r="Y1481" s="51">
        <f t="shared" si="630"/>
        <v>0</v>
      </c>
      <c r="Z1481" s="42"/>
      <c r="AB1481" s="274" t="str">
        <f t="shared" si="607"/>
        <v>niet invulbaar</v>
      </c>
      <c r="AC1481" s="34"/>
      <c r="AD1481" s="34"/>
      <c r="AE1481" s="34"/>
      <c r="AF1481" s="86"/>
      <c r="AH1481" s="28" t="s">
        <v>245</v>
      </c>
      <c r="AI1481" s="28" t="str" cm="1">
        <f t="array" ref="AI1481">IF(AH1481="h",_xlfn.XLOOKUP(AJ1481,AJ1482:$AJ$2125,AH1482:$AH$2125,""),IF(AH1481="l",IF(AJ1480&lt;&gt;"","sub",""),""))</f>
        <v/>
      </c>
      <c r="AJ1481" s="28" t="str">
        <f t="shared" si="606"/>
        <v/>
      </c>
    </row>
    <row r="1482" spans="1:36" hidden="1" x14ac:dyDescent="0.25">
      <c r="A1482" s="59"/>
      <c r="B1482" s="59"/>
      <c r="C1482" s="63"/>
      <c r="D1482" s="65"/>
      <c r="E1482" s="51">
        <f t="shared" si="620"/>
        <v>0</v>
      </c>
      <c r="F1482" s="65"/>
      <c r="G1482" s="51">
        <f t="shared" si="621"/>
        <v>0</v>
      </c>
      <c r="H1482" s="65"/>
      <c r="I1482" s="51">
        <f t="shared" si="622"/>
        <v>0</v>
      </c>
      <c r="J1482" s="65"/>
      <c r="K1482" s="51">
        <f t="shared" si="623"/>
        <v>0</v>
      </c>
      <c r="L1482" s="91"/>
      <c r="M1482" s="63"/>
      <c r="N1482" s="63"/>
      <c r="O1482" s="63"/>
      <c r="P1482" s="63"/>
      <c r="Q1482" s="63"/>
      <c r="R1482" s="63"/>
      <c r="S1482" s="51">
        <f t="shared" si="624"/>
        <v>0</v>
      </c>
      <c r="T1482" s="51">
        <f t="shared" si="625"/>
        <v>0</v>
      </c>
      <c r="U1482" s="51">
        <f t="shared" si="626"/>
        <v>0</v>
      </c>
      <c r="V1482" s="51">
        <f t="shared" si="627"/>
        <v>0</v>
      </c>
      <c r="W1482" s="51">
        <f t="shared" si="628"/>
        <v>0</v>
      </c>
      <c r="X1482" s="51">
        <f t="shared" si="629"/>
        <v>0</v>
      </c>
      <c r="Y1482" s="51">
        <f t="shared" si="630"/>
        <v>0</v>
      </c>
      <c r="Z1482" s="42"/>
      <c r="AB1482" s="274" t="str">
        <f t="shared" si="607"/>
        <v>niet invulbaar</v>
      </c>
      <c r="AC1482" s="34"/>
      <c r="AD1482" s="34"/>
      <c r="AE1482" s="34"/>
      <c r="AF1482" s="86"/>
      <c r="AH1482" s="28" t="s">
        <v>245</v>
      </c>
      <c r="AI1482" s="28" t="str" cm="1">
        <f t="array" ref="AI1482">IF(AH1482="h",_xlfn.XLOOKUP(AJ1482,AJ1483:$AJ$2125,AH1483:$AH$2125,""),IF(AH1482="l",IF(AJ1481&lt;&gt;"","sub",""),""))</f>
        <v/>
      </c>
      <c r="AJ1482" s="28" t="str">
        <f t="shared" si="606"/>
        <v/>
      </c>
    </row>
    <row r="1483" spans="1:36" hidden="1" x14ac:dyDescent="0.25">
      <c r="A1483" s="59"/>
      <c r="B1483" s="59"/>
      <c r="C1483" s="63"/>
      <c r="D1483" s="65"/>
      <c r="E1483" s="51">
        <f t="shared" si="620"/>
        <v>0</v>
      </c>
      <c r="F1483" s="65"/>
      <c r="G1483" s="51">
        <f t="shared" si="621"/>
        <v>0</v>
      </c>
      <c r="H1483" s="65"/>
      <c r="I1483" s="51">
        <f t="shared" si="622"/>
        <v>0</v>
      </c>
      <c r="J1483" s="65"/>
      <c r="K1483" s="51">
        <f t="shared" si="623"/>
        <v>0</v>
      </c>
      <c r="L1483" s="91"/>
      <c r="M1483" s="63"/>
      <c r="N1483" s="63"/>
      <c r="O1483" s="63"/>
      <c r="P1483" s="63"/>
      <c r="Q1483" s="63"/>
      <c r="R1483" s="63"/>
      <c r="S1483" s="51">
        <f t="shared" si="624"/>
        <v>0</v>
      </c>
      <c r="T1483" s="51">
        <f t="shared" si="625"/>
        <v>0</v>
      </c>
      <c r="U1483" s="51">
        <f t="shared" si="626"/>
        <v>0</v>
      </c>
      <c r="V1483" s="51">
        <f t="shared" si="627"/>
        <v>0</v>
      </c>
      <c r="W1483" s="51">
        <f t="shared" si="628"/>
        <v>0</v>
      </c>
      <c r="X1483" s="51">
        <f t="shared" si="629"/>
        <v>0</v>
      </c>
      <c r="Y1483" s="51">
        <f t="shared" si="630"/>
        <v>0</v>
      </c>
      <c r="Z1483" s="42"/>
      <c r="AB1483" s="274" t="str">
        <f t="shared" si="607"/>
        <v>niet invulbaar</v>
      </c>
      <c r="AC1483" s="34"/>
      <c r="AD1483" s="34"/>
      <c r="AE1483" s="34"/>
      <c r="AF1483" s="86"/>
      <c r="AH1483" s="28" t="s">
        <v>245</v>
      </c>
      <c r="AI1483" s="28" t="str" cm="1">
        <f t="array" ref="AI1483">IF(AH1483="h",_xlfn.XLOOKUP(AJ1483,AJ1484:$AJ$2125,AH1484:$AH$2125,""),IF(AH1483="l",IF(AJ1482&lt;&gt;"","sub",""),""))</f>
        <v/>
      </c>
      <c r="AJ1483" s="28" t="str">
        <f t="shared" ref="AJ1483:AJ1546" si="631">IF(AH1483="h",LEFT(A1483,2),IF(SUM(B1483:Y1483)&gt;0,IF(AH1483="sub",RIGHT(A1483,2),""),""))</f>
        <v/>
      </c>
    </row>
    <row r="1484" spans="1:36" hidden="1" x14ac:dyDescent="0.25">
      <c r="A1484" s="59"/>
      <c r="B1484" s="59"/>
      <c r="C1484" s="63"/>
      <c r="D1484" s="65"/>
      <c r="E1484" s="51">
        <f t="shared" si="620"/>
        <v>0</v>
      </c>
      <c r="F1484" s="65"/>
      <c r="G1484" s="51">
        <f t="shared" si="621"/>
        <v>0</v>
      </c>
      <c r="H1484" s="65"/>
      <c r="I1484" s="51">
        <f t="shared" si="622"/>
        <v>0</v>
      </c>
      <c r="J1484" s="65"/>
      <c r="K1484" s="51">
        <f t="shared" si="623"/>
        <v>0</v>
      </c>
      <c r="L1484" s="91"/>
      <c r="M1484" s="63"/>
      <c r="N1484" s="63"/>
      <c r="O1484" s="63"/>
      <c r="P1484" s="63"/>
      <c r="Q1484" s="63"/>
      <c r="R1484" s="63"/>
      <c r="S1484" s="51">
        <f t="shared" si="624"/>
        <v>0</v>
      </c>
      <c r="T1484" s="51">
        <f t="shared" si="625"/>
        <v>0</v>
      </c>
      <c r="U1484" s="51">
        <f t="shared" si="626"/>
        <v>0</v>
      </c>
      <c r="V1484" s="51">
        <f t="shared" si="627"/>
        <v>0</v>
      </c>
      <c r="W1484" s="51">
        <f t="shared" si="628"/>
        <v>0</v>
      </c>
      <c r="X1484" s="51">
        <f t="shared" si="629"/>
        <v>0</v>
      </c>
      <c r="Y1484" s="51">
        <f t="shared" si="630"/>
        <v>0</v>
      </c>
      <c r="Z1484" s="42"/>
      <c r="AB1484" s="274" t="str">
        <f t="shared" ref="AB1484:AB1547" si="632">IF(AH1484="uit","niet invulbaar",IF(AH1484="staart","niet leeg",IF(OR(AH1484="h",AH1484="l"),IF(AI1484="sub","niet leeg","leeg"),IF(OR(AND(A1484="",Y1484=""),SUM(B1484:Y1484)=0),"leeg","niet leeg"))))</f>
        <v>niet invulbaar</v>
      </c>
      <c r="AC1484" s="34"/>
      <c r="AD1484" s="34"/>
      <c r="AE1484" s="34"/>
      <c r="AF1484" s="86"/>
      <c r="AH1484" s="28" t="s">
        <v>245</v>
      </c>
      <c r="AI1484" s="28" t="str" cm="1">
        <f t="array" ref="AI1484">IF(AH1484="h",_xlfn.XLOOKUP(AJ1484,AJ1485:$AJ$2125,AH1485:$AH$2125,""),IF(AH1484="l",IF(AJ1483&lt;&gt;"","sub",""),""))</f>
        <v/>
      </c>
      <c r="AJ1484" s="28" t="str">
        <f t="shared" si="631"/>
        <v/>
      </c>
    </row>
    <row r="1485" spans="1:36" hidden="1" x14ac:dyDescent="0.25">
      <c r="A1485" s="59"/>
      <c r="B1485" s="59"/>
      <c r="C1485" s="63"/>
      <c r="D1485" s="65"/>
      <c r="E1485" s="51">
        <f t="shared" si="620"/>
        <v>0</v>
      </c>
      <c r="F1485" s="65"/>
      <c r="G1485" s="51">
        <f t="shared" si="621"/>
        <v>0</v>
      </c>
      <c r="H1485" s="65"/>
      <c r="I1485" s="51">
        <f t="shared" si="622"/>
        <v>0</v>
      </c>
      <c r="J1485" s="65"/>
      <c r="K1485" s="51">
        <f t="shared" si="623"/>
        <v>0</v>
      </c>
      <c r="L1485" s="91"/>
      <c r="M1485" s="63"/>
      <c r="N1485" s="63"/>
      <c r="O1485" s="63"/>
      <c r="P1485" s="63"/>
      <c r="Q1485" s="63"/>
      <c r="R1485" s="63"/>
      <c r="S1485" s="51">
        <f t="shared" si="624"/>
        <v>0</v>
      </c>
      <c r="T1485" s="51">
        <f t="shared" si="625"/>
        <v>0</v>
      </c>
      <c r="U1485" s="51">
        <f t="shared" si="626"/>
        <v>0</v>
      </c>
      <c r="V1485" s="51">
        <f t="shared" si="627"/>
        <v>0</v>
      </c>
      <c r="W1485" s="51">
        <f t="shared" si="628"/>
        <v>0</v>
      </c>
      <c r="X1485" s="51">
        <f t="shared" si="629"/>
        <v>0</v>
      </c>
      <c r="Y1485" s="51">
        <f t="shared" si="630"/>
        <v>0</v>
      </c>
      <c r="Z1485" s="42"/>
      <c r="AB1485" s="274" t="str">
        <f t="shared" si="632"/>
        <v>niet invulbaar</v>
      </c>
      <c r="AC1485" s="34"/>
      <c r="AD1485" s="34"/>
      <c r="AE1485" s="34"/>
      <c r="AF1485" s="86"/>
      <c r="AH1485" s="28" t="s">
        <v>245</v>
      </c>
      <c r="AI1485" s="28" t="str" cm="1">
        <f t="array" ref="AI1485">IF(AH1485="h",_xlfn.XLOOKUP(AJ1485,AJ1486:$AJ$2125,AH1486:$AH$2125,""),IF(AH1485="l",IF(AJ1484&lt;&gt;"","sub",""),""))</f>
        <v/>
      </c>
      <c r="AJ1485" s="28" t="str">
        <f t="shared" si="631"/>
        <v/>
      </c>
    </row>
    <row r="1486" spans="1:36" hidden="1" x14ac:dyDescent="0.25">
      <c r="A1486" s="59"/>
      <c r="B1486" s="59"/>
      <c r="C1486" s="63"/>
      <c r="D1486" s="65"/>
      <c r="E1486" s="51">
        <f t="shared" si="620"/>
        <v>0</v>
      </c>
      <c r="F1486" s="65"/>
      <c r="G1486" s="51">
        <f t="shared" si="621"/>
        <v>0</v>
      </c>
      <c r="H1486" s="65"/>
      <c r="I1486" s="51">
        <f t="shared" si="622"/>
        <v>0</v>
      </c>
      <c r="J1486" s="65"/>
      <c r="K1486" s="51">
        <f t="shared" si="623"/>
        <v>0</v>
      </c>
      <c r="L1486" s="91"/>
      <c r="M1486" s="63"/>
      <c r="N1486" s="63"/>
      <c r="O1486" s="63"/>
      <c r="P1486" s="63"/>
      <c r="Q1486" s="63"/>
      <c r="R1486" s="63"/>
      <c r="S1486" s="51">
        <f t="shared" si="624"/>
        <v>0</v>
      </c>
      <c r="T1486" s="51">
        <f t="shared" si="625"/>
        <v>0</v>
      </c>
      <c r="U1486" s="51">
        <f t="shared" si="626"/>
        <v>0</v>
      </c>
      <c r="V1486" s="51">
        <f t="shared" si="627"/>
        <v>0</v>
      </c>
      <c r="W1486" s="51">
        <f t="shared" si="628"/>
        <v>0</v>
      </c>
      <c r="X1486" s="51">
        <f t="shared" si="629"/>
        <v>0</v>
      </c>
      <c r="Y1486" s="51">
        <f t="shared" si="630"/>
        <v>0</v>
      </c>
      <c r="Z1486" s="42"/>
      <c r="AB1486" s="274" t="str">
        <f t="shared" si="632"/>
        <v>niet invulbaar</v>
      </c>
      <c r="AC1486" s="34"/>
      <c r="AD1486" s="34"/>
      <c r="AE1486" s="34"/>
      <c r="AF1486" s="86"/>
      <c r="AH1486" s="28" t="s">
        <v>245</v>
      </c>
      <c r="AI1486" s="28" t="str" cm="1">
        <f t="array" ref="AI1486">IF(AH1486="h",_xlfn.XLOOKUP(AJ1486,AJ1487:$AJ$2125,AH1487:$AH$2125,""),IF(AH1486="l",IF(AJ1485&lt;&gt;"","sub",""),""))</f>
        <v/>
      </c>
      <c r="AJ1486" s="28" t="str">
        <f t="shared" si="631"/>
        <v/>
      </c>
    </row>
    <row r="1487" spans="1:36" hidden="1" x14ac:dyDescent="0.25">
      <c r="A1487" s="59"/>
      <c r="B1487" s="59"/>
      <c r="C1487" s="63"/>
      <c r="D1487" s="65"/>
      <c r="E1487" s="51">
        <f t="shared" si="620"/>
        <v>0</v>
      </c>
      <c r="F1487" s="65"/>
      <c r="G1487" s="51">
        <f t="shared" si="621"/>
        <v>0</v>
      </c>
      <c r="H1487" s="65"/>
      <c r="I1487" s="51">
        <f t="shared" si="622"/>
        <v>0</v>
      </c>
      <c r="J1487" s="65"/>
      <c r="K1487" s="51">
        <f t="shared" si="623"/>
        <v>0</v>
      </c>
      <c r="L1487" s="91"/>
      <c r="M1487" s="63"/>
      <c r="N1487" s="63"/>
      <c r="O1487" s="63"/>
      <c r="P1487" s="63"/>
      <c r="Q1487" s="63"/>
      <c r="R1487" s="63"/>
      <c r="S1487" s="51">
        <f t="shared" si="624"/>
        <v>0</v>
      </c>
      <c r="T1487" s="51">
        <f t="shared" si="625"/>
        <v>0</v>
      </c>
      <c r="U1487" s="51">
        <f t="shared" si="626"/>
        <v>0</v>
      </c>
      <c r="V1487" s="51">
        <f t="shared" si="627"/>
        <v>0</v>
      </c>
      <c r="W1487" s="51">
        <f t="shared" si="628"/>
        <v>0</v>
      </c>
      <c r="X1487" s="51">
        <f t="shared" si="629"/>
        <v>0</v>
      </c>
      <c r="Y1487" s="51">
        <f t="shared" si="630"/>
        <v>0</v>
      </c>
      <c r="Z1487" s="42"/>
      <c r="AB1487" s="274" t="str">
        <f t="shared" si="632"/>
        <v>niet invulbaar</v>
      </c>
      <c r="AC1487" s="34"/>
      <c r="AD1487" s="34"/>
      <c r="AE1487" s="34"/>
      <c r="AF1487" s="86"/>
      <c r="AH1487" s="28" t="s">
        <v>245</v>
      </c>
      <c r="AI1487" s="28" t="str" cm="1">
        <f t="array" ref="AI1487">IF(AH1487="h",_xlfn.XLOOKUP(AJ1487,AJ1488:$AJ$2125,AH1488:$AH$2125,""),IF(AH1487="l",IF(AJ1486&lt;&gt;"","sub",""),""))</f>
        <v/>
      </c>
      <c r="AJ1487" s="28" t="str">
        <f t="shared" si="631"/>
        <v/>
      </c>
    </row>
    <row r="1488" spans="1:36" hidden="1" x14ac:dyDescent="0.25">
      <c r="A1488" s="59"/>
      <c r="B1488" s="59"/>
      <c r="C1488" s="63"/>
      <c r="D1488" s="65"/>
      <c r="E1488" s="51">
        <f t="shared" si="620"/>
        <v>0</v>
      </c>
      <c r="F1488" s="65"/>
      <c r="G1488" s="51">
        <f t="shared" si="621"/>
        <v>0</v>
      </c>
      <c r="H1488" s="65"/>
      <c r="I1488" s="51">
        <f t="shared" si="622"/>
        <v>0</v>
      </c>
      <c r="J1488" s="65"/>
      <c r="K1488" s="51">
        <f t="shared" si="623"/>
        <v>0</v>
      </c>
      <c r="L1488" s="91"/>
      <c r="M1488" s="63"/>
      <c r="N1488" s="63"/>
      <c r="O1488" s="63"/>
      <c r="P1488" s="63"/>
      <c r="Q1488" s="63"/>
      <c r="R1488" s="63"/>
      <c r="S1488" s="51">
        <f t="shared" si="624"/>
        <v>0</v>
      </c>
      <c r="T1488" s="51">
        <f t="shared" si="625"/>
        <v>0</v>
      </c>
      <c r="U1488" s="51">
        <f t="shared" si="626"/>
        <v>0</v>
      </c>
      <c r="V1488" s="51">
        <f t="shared" si="627"/>
        <v>0</v>
      </c>
      <c r="W1488" s="51">
        <f t="shared" si="628"/>
        <v>0</v>
      </c>
      <c r="X1488" s="51">
        <f t="shared" si="629"/>
        <v>0</v>
      </c>
      <c r="Y1488" s="51">
        <f t="shared" si="630"/>
        <v>0</v>
      </c>
      <c r="Z1488" s="42"/>
      <c r="AB1488" s="274" t="str">
        <f t="shared" si="632"/>
        <v>niet invulbaar</v>
      </c>
      <c r="AC1488" s="34"/>
      <c r="AD1488" s="34"/>
      <c r="AE1488" s="34"/>
      <c r="AF1488" s="86"/>
      <c r="AH1488" s="28" t="s">
        <v>245</v>
      </c>
      <c r="AI1488" s="28" t="str" cm="1">
        <f t="array" ref="AI1488">IF(AH1488="h",_xlfn.XLOOKUP(AJ1488,AJ1489:$AJ$2125,AH1489:$AH$2125,""),IF(AH1488="l",IF(AJ1487&lt;&gt;"","sub",""),""))</f>
        <v/>
      </c>
      <c r="AJ1488" s="28" t="str">
        <f t="shared" si="631"/>
        <v/>
      </c>
    </row>
    <row r="1489" spans="1:36" hidden="1" x14ac:dyDescent="0.25">
      <c r="A1489" s="59"/>
      <c r="B1489" s="59"/>
      <c r="C1489" s="63"/>
      <c r="D1489" s="65"/>
      <c r="E1489" s="51">
        <f t="shared" si="620"/>
        <v>0</v>
      </c>
      <c r="F1489" s="65"/>
      <c r="G1489" s="51">
        <f t="shared" si="621"/>
        <v>0</v>
      </c>
      <c r="H1489" s="65"/>
      <c r="I1489" s="51">
        <f t="shared" si="622"/>
        <v>0</v>
      </c>
      <c r="J1489" s="65"/>
      <c r="K1489" s="51">
        <f t="shared" si="623"/>
        <v>0</v>
      </c>
      <c r="L1489" s="91"/>
      <c r="M1489" s="63"/>
      <c r="N1489" s="63"/>
      <c r="O1489" s="63"/>
      <c r="P1489" s="63"/>
      <c r="Q1489" s="63"/>
      <c r="R1489" s="63"/>
      <c r="S1489" s="51">
        <f t="shared" si="624"/>
        <v>0</v>
      </c>
      <c r="T1489" s="51">
        <f t="shared" si="625"/>
        <v>0</v>
      </c>
      <c r="U1489" s="51">
        <f t="shared" si="626"/>
        <v>0</v>
      </c>
      <c r="V1489" s="51">
        <f t="shared" si="627"/>
        <v>0</v>
      </c>
      <c r="W1489" s="51">
        <f t="shared" si="628"/>
        <v>0</v>
      </c>
      <c r="X1489" s="51">
        <f t="shared" si="629"/>
        <v>0</v>
      </c>
      <c r="Y1489" s="51">
        <f t="shared" si="630"/>
        <v>0</v>
      </c>
      <c r="Z1489" s="42"/>
      <c r="AB1489" s="274" t="str">
        <f t="shared" si="632"/>
        <v>niet invulbaar</v>
      </c>
      <c r="AC1489" s="34"/>
      <c r="AD1489" s="34"/>
      <c r="AE1489" s="34"/>
      <c r="AF1489" s="86"/>
      <c r="AH1489" s="28" t="s">
        <v>245</v>
      </c>
      <c r="AI1489" s="28" t="str" cm="1">
        <f t="array" ref="AI1489">IF(AH1489="h",_xlfn.XLOOKUP(AJ1489,AJ1490:$AJ$2125,AH1490:$AH$2125,""),IF(AH1489="l",IF(AJ1488&lt;&gt;"","sub",""),""))</f>
        <v/>
      </c>
      <c r="AJ1489" s="28" t="str">
        <f t="shared" si="631"/>
        <v/>
      </c>
    </row>
    <row r="1490" spans="1:36" hidden="1" x14ac:dyDescent="0.25">
      <c r="A1490" s="59"/>
      <c r="B1490" s="59"/>
      <c r="C1490" s="63"/>
      <c r="D1490" s="65"/>
      <c r="E1490" s="51">
        <f t="shared" si="620"/>
        <v>0</v>
      </c>
      <c r="F1490" s="65"/>
      <c r="G1490" s="51">
        <f t="shared" si="621"/>
        <v>0</v>
      </c>
      <c r="H1490" s="65"/>
      <c r="I1490" s="51">
        <f t="shared" si="622"/>
        <v>0</v>
      </c>
      <c r="J1490" s="65"/>
      <c r="K1490" s="51">
        <f t="shared" si="623"/>
        <v>0</v>
      </c>
      <c r="L1490" s="91"/>
      <c r="M1490" s="63"/>
      <c r="N1490" s="63"/>
      <c r="O1490" s="63"/>
      <c r="P1490" s="63"/>
      <c r="Q1490" s="63"/>
      <c r="R1490" s="63"/>
      <c r="S1490" s="51">
        <f t="shared" si="624"/>
        <v>0</v>
      </c>
      <c r="T1490" s="51">
        <f t="shared" si="625"/>
        <v>0</v>
      </c>
      <c r="U1490" s="51">
        <f t="shared" si="626"/>
        <v>0</v>
      </c>
      <c r="V1490" s="51">
        <f t="shared" si="627"/>
        <v>0</v>
      </c>
      <c r="W1490" s="51">
        <f t="shared" si="628"/>
        <v>0</v>
      </c>
      <c r="X1490" s="51">
        <f t="shared" si="629"/>
        <v>0</v>
      </c>
      <c r="Y1490" s="51">
        <f t="shared" si="630"/>
        <v>0</v>
      </c>
      <c r="Z1490" s="42"/>
      <c r="AB1490" s="274" t="str">
        <f t="shared" si="632"/>
        <v>niet invulbaar</v>
      </c>
      <c r="AC1490" s="34"/>
      <c r="AD1490" s="34"/>
      <c r="AE1490" s="34"/>
      <c r="AF1490" s="86"/>
      <c r="AH1490" s="28" t="s">
        <v>245</v>
      </c>
      <c r="AI1490" s="28" t="str" cm="1">
        <f t="array" ref="AI1490">IF(AH1490="h",_xlfn.XLOOKUP(AJ1490,AJ1491:$AJ$2125,AH1491:$AH$2125,""),IF(AH1490="l",IF(AJ1489&lt;&gt;"","sub",""),""))</f>
        <v/>
      </c>
      <c r="AJ1490" s="28" t="str">
        <f t="shared" si="631"/>
        <v/>
      </c>
    </row>
    <row r="1491" spans="1:36" hidden="1" x14ac:dyDescent="0.25">
      <c r="A1491" s="59"/>
      <c r="B1491" s="59"/>
      <c r="C1491" s="63"/>
      <c r="D1491" s="65"/>
      <c r="E1491" s="51">
        <f t="shared" si="620"/>
        <v>0</v>
      </c>
      <c r="F1491" s="65"/>
      <c r="G1491" s="51">
        <f t="shared" si="621"/>
        <v>0</v>
      </c>
      <c r="H1491" s="65"/>
      <c r="I1491" s="51">
        <f t="shared" si="622"/>
        <v>0</v>
      </c>
      <c r="J1491" s="65"/>
      <c r="K1491" s="51">
        <f t="shared" si="623"/>
        <v>0</v>
      </c>
      <c r="L1491" s="91"/>
      <c r="M1491" s="63"/>
      <c r="N1491" s="63"/>
      <c r="O1491" s="63"/>
      <c r="P1491" s="63"/>
      <c r="Q1491" s="63"/>
      <c r="R1491" s="63"/>
      <c r="S1491" s="51">
        <f t="shared" si="624"/>
        <v>0</v>
      </c>
      <c r="T1491" s="51">
        <f t="shared" si="625"/>
        <v>0</v>
      </c>
      <c r="U1491" s="51">
        <f t="shared" si="626"/>
        <v>0</v>
      </c>
      <c r="V1491" s="51">
        <f t="shared" si="627"/>
        <v>0</v>
      </c>
      <c r="W1491" s="51">
        <f t="shared" si="628"/>
        <v>0</v>
      </c>
      <c r="X1491" s="51">
        <f t="shared" si="629"/>
        <v>0</v>
      </c>
      <c r="Y1491" s="51">
        <f t="shared" si="630"/>
        <v>0</v>
      </c>
      <c r="Z1491" s="42"/>
      <c r="AB1491" s="274" t="str">
        <f t="shared" si="632"/>
        <v>niet invulbaar</v>
      </c>
      <c r="AC1491" s="34"/>
      <c r="AD1491" s="34"/>
      <c r="AE1491" s="34"/>
      <c r="AF1491" s="86"/>
      <c r="AH1491" s="28" t="s">
        <v>245</v>
      </c>
      <c r="AI1491" s="28" t="str" cm="1">
        <f t="array" ref="AI1491">IF(AH1491="h",_xlfn.XLOOKUP(AJ1491,AJ1492:$AJ$2125,AH1492:$AH$2125,""),IF(AH1491="l",IF(AJ1490&lt;&gt;"","sub",""),""))</f>
        <v/>
      </c>
      <c r="AJ1491" s="28" t="str">
        <f t="shared" si="631"/>
        <v/>
      </c>
    </row>
    <row r="1492" spans="1:36" hidden="1" x14ac:dyDescent="0.25">
      <c r="A1492" s="59"/>
      <c r="B1492" s="59"/>
      <c r="C1492" s="63"/>
      <c r="D1492" s="65"/>
      <c r="E1492" s="51">
        <f t="shared" si="620"/>
        <v>0</v>
      </c>
      <c r="F1492" s="65"/>
      <c r="G1492" s="51">
        <f t="shared" si="621"/>
        <v>0</v>
      </c>
      <c r="H1492" s="65"/>
      <c r="I1492" s="51">
        <f t="shared" si="622"/>
        <v>0</v>
      </c>
      <c r="J1492" s="65"/>
      <c r="K1492" s="51">
        <f t="shared" si="623"/>
        <v>0</v>
      </c>
      <c r="L1492" s="91"/>
      <c r="M1492" s="63"/>
      <c r="N1492" s="63"/>
      <c r="O1492" s="63"/>
      <c r="P1492" s="63"/>
      <c r="Q1492" s="63"/>
      <c r="R1492" s="63"/>
      <c r="S1492" s="51">
        <f t="shared" si="624"/>
        <v>0</v>
      </c>
      <c r="T1492" s="51">
        <f t="shared" si="625"/>
        <v>0</v>
      </c>
      <c r="U1492" s="51">
        <f t="shared" si="626"/>
        <v>0</v>
      </c>
      <c r="V1492" s="51">
        <f t="shared" si="627"/>
        <v>0</v>
      </c>
      <c r="W1492" s="51">
        <f t="shared" si="628"/>
        <v>0</v>
      </c>
      <c r="X1492" s="51">
        <f t="shared" si="629"/>
        <v>0</v>
      </c>
      <c r="Y1492" s="51">
        <f t="shared" si="630"/>
        <v>0</v>
      </c>
      <c r="Z1492" s="42"/>
      <c r="AB1492" s="274" t="str">
        <f t="shared" si="632"/>
        <v>niet invulbaar</v>
      </c>
      <c r="AC1492" s="34"/>
      <c r="AD1492" s="34"/>
      <c r="AE1492" s="34"/>
      <c r="AF1492" s="86"/>
      <c r="AH1492" s="28" t="s">
        <v>245</v>
      </c>
      <c r="AI1492" s="28" t="str" cm="1">
        <f t="array" ref="AI1492">IF(AH1492="h",_xlfn.XLOOKUP(AJ1492,AJ1493:$AJ$2125,AH1493:$AH$2125,""),IF(AH1492="l",IF(AJ1491&lt;&gt;"","sub",""),""))</f>
        <v/>
      </c>
      <c r="AJ1492" s="28" t="str">
        <f t="shared" si="631"/>
        <v/>
      </c>
    </row>
    <row r="1493" spans="1:36" hidden="1" x14ac:dyDescent="0.25">
      <c r="A1493" s="59"/>
      <c r="B1493" s="59"/>
      <c r="C1493" s="63"/>
      <c r="D1493" s="65"/>
      <c r="E1493" s="51">
        <f t="shared" si="620"/>
        <v>0</v>
      </c>
      <c r="F1493" s="65"/>
      <c r="G1493" s="51">
        <f t="shared" si="621"/>
        <v>0</v>
      </c>
      <c r="H1493" s="65"/>
      <c r="I1493" s="51">
        <f t="shared" si="622"/>
        <v>0</v>
      </c>
      <c r="J1493" s="65"/>
      <c r="K1493" s="51">
        <f t="shared" si="623"/>
        <v>0</v>
      </c>
      <c r="L1493" s="91"/>
      <c r="M1493" s="63"/>
      <c r="N1493" s="63"/>
      <c r="O1493" s="63"/>
      <c r="P1493" s="63"/>
      <c r="Q1493" s="63"/>
      <c r="R1493" s="63"/>
      <c r="S1493" s="51">
        <f t="shared" si="624"/>
        <v>0</v>
      </c>
      <c r="T1493" s="51">
        <f t="shared" si="625"/>
        <v>0</v>
      </c>
      <c r="U1493" s="51">
        <f t="shared" si="626"/>
        <v>0</v>
      </c>
      <c r="V1493" s="51">
        <f t="shared" si="627"/>
        <v>0</v>
      </c>
      <c r="W1493" s="51">
        <f t="shared" si="628"/>
        <v>0</v>
      </c>
      <c r="X1493" s="51">
        <f t="shared" si="629"/>
        <v>0</v>
      </c>
      <c r="Y1493" s="51">
        <f t="shared" si="630"/>
        <v>0</v>
      </c>
      <c r="Z1493" s="42"/>
      <c r="AB1493" s="274" t="str">
        <f t="shared" si="632"/>
        <v>niet invulbaar</v>
      </c>
      <c r="AC1493" s="34"/>
      <c r="AD1493" s="34"/>
      <c r="AE1493" s="34"/>
      <c r="AF1493" s="86"/>
      <c r="AH1493" s="28" t="s">
        <v>245</v>
      </c>
      <c r="AI1493" s="28" t="str" cm="1">
        <f t="array" ref="AI1493">IF(AH1493="h",_xlfn.XLOOKUP(AJ1493,AJ1494:$AJ$2125,AH1494:$AH$2125,""),IF(AH1493="l",IF(AJ1492&lt;&gt;"","sub",""),""))</f>
        <v/>
      </c>
      <c r="AJ1493" s="28" t="str">
        <f t="shared" si="631"/>
        <v/>
      </c>
    </row>
    <row r="1494" spans="1:36" hidden="1" x14ac:dyDescent="0.25">
      <c r="A1494" s="59"/>
      <c r="B1494" s="59"/>
      <c r="C1494" s="63"/>
      <c r="D1494" s="65"/>
      <c r="E1494" s="51">
        <f t="shared" si="620"/>
        <v>0</v>
      </c>
      <c r="F1494" s="65"/>
      <c r="G1494" s="51">
        <f t="shared" si="621"/>
        <v>0</v>
      </c>
      <c r="H1494" s="65"/>
      <c r="I1494" s="51">
        <f t="shared" si="622"/>
        <v>0</v>
      </c>
      <c r="J1494" s="65"/>
      <c r="K1494" s="51">
        <f t="shared" si="623"/>
        <v>0</v>
      </c>
      <c r="L1494" s="91"/>
      <c r="M1494" s="63"/>
      <c r="N1494" s="63"/>
      <c r="O1494" s="63"/>
      <c r="P1494" s="63"/>
      <c r="Q1494" s="63"/>
      <c r="R1494" s="63"/>
      <c r="S1494" s="51">
        <f t="shared" si="624"/>
        <v>0</v>
      </c>
      <c r="T1494" s="51">
        <f t="shared" si="625"/>
        <v>0</v>
      </c>
      <c r="U1494" s="51">
        <f t="shared" si="626"/>
        <v>0</v>
      </c>
      <c r="V1494" s="51">
        <f t="shared" si="627"/>
        <v>0</v>
      </c>
      <c r="W1494" s="51">
        <f t="shared" si="628"/>
        <v>0</v>
      </c>
      <c r="X1494" s="51">
        <f t="shared" si="629"/>
        <v>0</v>
      </c>
      <c r="Y1494" s="51">
        <f t="shared" si="630"/>
        <v>0</v>
      </c>
      <c r="Z1494" s="42"/>
      <c r="AB1494" s="274" t="str">
        <f t="shared" si="632"/>
        <v>niet invulbaar</v>
      </c>
      <c r="AC1494" s="34"/>
      <c r="AD1494" s="34"/>
      <c r="AE1494" s="34"/>
      <c r="AF1494" s="86"/>
      <c r="AH1494" s="28" t="s">
        <v>245</v>
      </c>
      <c r="AI1494" s="28" t="str" cm="1">
        <f t="array" ref="AI1494">IF(AH1494="h",_xlfn.XLOOKUP(AJ1494,AJ1495:$AJ$2125,AH1495:$AH$2125,""),IF(AH1494="l",IF(AJ1493&lt;&gt;"","sub",""),""))</f>
        <v/>
      </c>
      <c r="AJ1494" s="28" t="str">
        <f t="shared" si="631"/>
        <v/>
      </c>
    </row>
    <row r="1495" spans="1:36" hidden="1" x14ac:dyDescent="0.25">
      <c r="A1495" s="59"/>
      <c r="B1495" s="59"/>
      <c r="C1495" s="63"/>
      <c r="D1495" s="65"/>
      <c r="E1495" s="51">
        <f t="shared" si="620"/>
        <v>0</v>
      </c>
      <c r="F1495" s="65"/>
      <c r="G1495" s="51">
        <f t="shared" si="621"/>
        <v>0</v>
      </c>
      <c r="H1495" s="65"/>
      <c r="I1495" s="51">
        <f t="shared" si="622"/>
        <v>0</v>
      </c>
      <c r="J1495" s="65"/>
      <c r="K1495" s="51">
        <f t="shared" si="623"/>
        <v>0</v>
      </c>
      <c r="L1495" s="91"/>
      <c r="M1495" s="63"/>
      <c r="N1495" s="63"/>
      <c r="O1495" s="63"/>
      <c r="P1495" s="63"/>
      <c r="Q1495" s="63"/>
      <c r="R1495" s="63"/>
      <c r="S1495" s="51">
        <f t="shared" si="624"/>
        <v>0</v>
      </c>
      <c r="T1495" s="51">
        <f t="shared" si="625"/>
        <v>0</v>
      </c>
      <c r="U1495" s="51">
        <f t="shared" si="626"/>
        <v>0</v>
      </c>
      <c r="V1495" s="51">
        <f t="shared" si="627"/>
        <v>0</v>
      </c>
      <c r="W1495" s="51">
        <f t="shared" si="628"/>
        <v>0</v>
      </c>
      <c r="X1495" s="51">
        <f t="shared" si="629"/>
        <v>0</v>
      </c>
      <c r="Y1495" s="51">
        <f t="shared" si="630"/>
        <v>0</v>
      </c>
      <c r="Z1495" s="42"/>
      <c r="AB1495" s="274" t="str">
        <f t="shared" si="632"/>
        <v>niet invulbaar</v>
      </c>
      <c r="AC1495" s="34"/>
      <c r="AD1495" s="34"/>
      <c r="AE1495" s="34"/>
      <c r="AF1495" s="86"/>
      <c r="AH1495" s="28" t="s">
        <v>245</v>
      </c>
      <c r="AI1495" s="28" t="str" cm="1">
        <f t="array" ref="AI1495">IF(AH1495="h",_xlfn.XLOOKUP(AJ1495,AJ1496:$AJ$2125,AH1496:$AH$2125,""),IF(AH1495="l",IF(AJ1494&lt;&gt;"","sub",""),""))</f>
        <v/>
      </c>
      <c r="AJ1495" s="28" t="str">
        <f t="shared" si="631"/>
        <v/>
      </c>
    </row>
    <row r="1496" spans="1:36" hidden="1" x14ac:dyDescent="0.25">
      <c r="A1496" s="59"/>
      <c r="B1496" s="59"/>
      <c r="C1496" s="63"/>
      <c r="D1496" s="65"/>
      <c r="E1496" s="51">
        <f t="shared" si="620"/>
        <v>0</v>
      </c>
      <c r="F1496" s="65"/>
      <c r="G1496" s="51">
        <f t="shared" si="621"/>
        <v>0</v>
      </c>
      <c r="H1496" s="65"/>
      <c r="I1496" s="51">
        <f t="shared" si="622"/>
        <v>0</v>
      </c>
      <c r="J1496" s="65"/>
      <c r="K1496" s="51">
        <f t="shared" si="623"/>
        <v>0</v>
      </c>
      <c r="L1496" s="91"/>
      <c r="M1496" s="63"/>
      <c r="N1496" s="63"/>
      <c r="O1496" s="63"/>
      <c r="P1496" s="63"/>
      <c r="Q1496" s="63"/>
      <c r="R1496" s="63"/>
      <c r="S1496" s="51">
        <f t="shared" si="624"/>
        <v>0</v>
      </c>
      <c r="T1496" s="51">
        <f t="shared" si="625"/>
        <v>0</v>
      </c>
      <c r="U1496" s="51">
        <f t="shared" si="626"/>
        <v>0</v>
      </c>
      <c r="V1496" s="51">
        <f t="shared" si="627"/>
        <v>0</v>
      </c>
      <c r="W1496" s="51">
        <f t="shared" si="628"/>
        <v>0</v>
      </c>
      <c r="X1496" s="51">
        <f t="shared" si="629"/>
        <v>0</v>
      </c>
      <c r="Y1496" s="51">
        <f t="shared" si="630"/>
        <v>0</v>
      </c>
      <c r="Z1496" s="42"/>
      <c r="AB1496" s="274" t="str">
        <f t="shared" si="632"/>
        <v>niet invulbaar</v>
      </c>
      <c r="AC1496" s="34"/>
      <c r="AD1496" s="34"/>
      <c r="AE1496" s="34"/>
      <c r="AF1496" s="86"/>
      <c r="AH1496" s="28" t="s">
        <v>245</v>
      </c>
      <c r="AI1496" s="28" t="str" cm="1">
        <f t="array" ref="AI1496">IF(AH1496="h",_xlfn.XLOOKUP(AJ1496,AJ1497:$AJ$2125,AH1497:$AH$2125,""),IF(AH1496="l",IF(AJ1495&lt;&gt;"","sub",""),""))</f>
        <v/>
      </c>
      <c r="AJ1496" s="28" t="str">
        <f t="shared" si="631"/>
        <v/>
      </c>
    </row>
    <row r="1497" spans="1:36" hidden="1" x14ac:dyDescent="0.25">
      <c r="A1497" s="59"/>
      <c r="B1497" s="59"/>
      <c r="C1497" s="63"/>
      <c r="D1497" s="65"/>
      <c r="E1497" s="51">
        <f t="shared" si="620"/>
        <v>0</v>
      </c>
      <c r="F1497" s="65"/>
      <c r="G1497" s="51">
        <f t="shared" si="621"/>
        <v>0</v>
      </c>
      <c r="H1497" s="65"/>
      <c r="I1497" s="51">
        <f t="shared" si="622"/>
        <v>0</v>
      </c>
      <c r="J1497" s="65"/>
      <c r="K1497" s="51">
        <f t="shared" si="623"/>
        <v>0</v>
      </c>
      <c r="L1497" s="91"/>
      <c r="M1497" s="63"/>
      <c r="N1497" s="63"/>
      <c r="O1497" s="63"/>
      <c r="P1497" s="63"/>
      <c r="Q1497" s="63"/>
      <c r="R1497" s="63"/>
      <c r="S1497" s="51">
        <f t="shared" si="624"/>
        <v>0</v>
      </c>
      <c r="T1497" s="51">
        <f t="shared" si="625"/>
        <v>0</v>
      </c>
      <c r="U1497" s="51">
        <f t="shared" si="626"/>
        <v>0</v>
      </c>
      <c r="V1497" s="51">
        <f t="shared" si="627"/>
        <v>0</v>
      </c>
      <c r="W1497" s="51">
        <f t="shared" si="628"/>
        <v>0</v>
      </c>
      <c r="X1497" s="51">
        <f t="shared" si="629"/>
        <v>0</v>
      </c>
      <c r="Y1497" s="51">
        <f t="shared" si="630"/>
        <v>0</v>
      </c>
      <c r="Z1497" s="42"/>
      <c r="AB1497" s="274" t="str">
        <f t="shared" si="632"/>
        <v>niet invulbaar</v>
      </c>
      <c r="AC1497" s="34"/>
      <c r="AD1497" s="34"/>
      <c r="AE1497" s="34"/>
      <c r="AF1497" s="86"/>
      <c r="AH1497" s="28" t="s">
        <v>245</v>
      </c>
      <c r="AI1497" s="28" t="str" cm="1">
        <f t="array" ref="AI1497">IF(AH1497="h",_xlfn.XLOOKUP(AJ1497,AJ1498:$AJ$2125,AH1498:$AH$2125,""),IF(AH1497="l",IF(AJ1496&lt;&gt;"","sub",""),""))</f>
        <v/>
      </c>
      <c r="AJ1497" s="28" t="str">
        <f t="shared" si="631"/>
        <v/>
      </c>
    </row>
    <row r="1498" spans="1:36" hidden="1" x14ac:dyDescent="0.25">
      <c r="A1498" s="59"/>
      <c r="B1498" s="59"/>
      <c r="C1498" s="63"/>
      <c r="D1498" s="65"/>
      <c r="E1498" s="51">
        <f t="shared" si="620"/>
        <v>0</v>
      </c>
      <c r="F1498" s="65"/>
      <c r="G1498" s="51">
        <f t="shared" si="621"/>
        <v>0</v>
      </c>
      <c r="H1498" s="65"/>
      <c r="I1498" s="51">
        <f t="shared" si="622"/>
        <v>0</v>
      </c>
      <c r="J1498" s="65"/>
      <c r="K1498" s="51">
        <f t="shared" si="623"/>
        <v>0</v>
      </c>
      <c r="L1498" s="91"/>
      <c r="M1498" s="63"/>
      <c r="N1498" s="63"/>
      <c r="O1498" s="63"/>
      <c r="P1498" s="63"/>
      <c r="Q1498" s="63"/>
      <c r="R1498" s="63"/>
      <c r="S1498" s="51">
        <f t="shared" si="624"/>
        <v>0</v>
      </c>
      <c r="T1498" s="51">
        <f t="shared" si="625"/>
        <v>0</v>
      </c>
      <c r="U1498" s="51">
        <f t="shared" si="626"/>
        <v>0</v>
      </c>
      <c r="V1498" s="51">
        <f t="shared" si="627"/>
        <v>0</v>
      </c>
      <c r="W1498" s="51">
        <f t="shared" si="628"/>
        <v>0</v>
      </c>
      <c r="X1498" s="51">
        <f t="shared" si="629"/>
        <v>0</v>
      </c>
      <c r="Y1498" s="51">
        <f t="shared" si="630"/>
        <v>0</v>
      </c>
      <c r="Z1498" s="42"/>
      <c r="AB1498" s="274" t="str">
        <f t="shared" si="632"/>
        <v>niet invulbaar</v>
      </c>
      <c r="AC1498" s="34"/>
      <c r="AD1498" s="34"/>
      <c r="AE1498" s="34"/>
      <c r="AF1498" s="86"/>
      <c r="AH1498" s="28" t="s">
        <v>245</v>
      </c>
      <c r="AI1498" s="28" t="str" cm="1">
        <f t="array" ref="AI1498">IF(AH1498="h",_xlfn.XLOOKUP(AJ1498,AJ1499:$AJ$2125,AH1499:$AH$2125,""),IF(AH1498="l",IF(AJ1497&lt;&gt;"","sub",""),""))</f>
        <v/>
      </c>
      <c r="AJ1498" s="28" t="str">
        <f t="shared" si="631"/>
        <v/>
      </c>
    </row>
    <row r="1499" spans="1:36" hidden="1" x14ac:dyDescent="0.25">
      <c r="A1499" s="59"/>
      <c r="B1499" s="59"/>
      <c r="C1499" s="63"/>
      <c r="D1499" s="65"/>
      <c r="E1499" s="51">
        <f t="shared" si="620"/>
        <v>0</v>
      </c>
      <c r="F1499" s="65"/>
      <c r="G1499" s="51">
        <f t="shared" si="621"/>
        <v>0</v>
      </c>
      <c r="H1499" s="65"/>
      <c r="I1499" s="51">
        <f t="shared" si="622"/>
        <v>0</v>
      </c>
      <c r="J1499" s="65"/>
      <c r="K1499" s="51">
        <f t="shared" si="623"/>
        <v>0</v>
      </c>
      <c r="L1499" s="91"/>
      <c r="M1499" s="63"/>
      <c r="N1499" s="63"/>
      <c r="O1499" s="63"/>
      <c r="P1499" s="63"/>
      <c r="Q1499" s="63"/>
      <c r="R1499" s="63"/>
      <c r="S1499" s="51">
        <f t="shared" si="624"/>
        <v>0</v>
      </c>
      <c r="T1499" s="51">
        <f t="shared" si="625"/>
        <v>0</v>
      </c>
      <c r="U1499" s="51">
        <f t="shared" si="626"/>
        <v>0</v>
      </c>
      <c r="V1499" s="51">
        <f t="shared" si="627"/>
        <v>0</v>
      </c>
      <c r="W1499" s="51">
        <f t="shared" si="628"/>
        <v>0</v>
      </c>
      <c r="X1499" s="51">
        <f t="shared" si="629"/>
        <v>0</v>
      </c>
      <c r="Y1499" s="51">
        <f t="shared" si="630"/>
        <v>0</v>
      </c>
      <c r="Z1499" s="42"/>
      <c r="AB1499" s="274" t="str">
        <f t="shared" si="632"/>
        <v>niet invulbaar</v>
      </c>
      <c r="AC1499" s="34"/>
      <c r="AD1499" s="34"/>
      <c r="AE1499" s="34"/>
      <c r="AF1499" s="86"/>
      <c r="AH1499" s="28" t="s">
        <v>245</v>
      </c>
      <c r="AI1499" s="28" t="str" cm="1">
        <f t="array" ref="AI1499">IF(AH1499="h",_xlfn.XLOOKUP(AJ1499,AJ1500:$AJ$2125,AH1500:$AH$2125,""),IF(AH1499="l",IF(AJ1498&lt;&gt;"","sub",""),""))</f>
        <v/>
      </c>
      <c r="AJ1499" s="28" t="str">
        <f t="shared" si="631"/>
        <v/>
      </c>
    </row>
    <row r="1500" spans="1:36" hidden="1" x14ac:dyDescent="0.25">
      <c r="A1500" s="59"/>
      <c r="B1500" s="59"/>
      <c r="C1500" s="63"/>
      <c r="D1500" s="65"/>
      <c r="E1500" s="51">
        <f t="shared" si="620"/>
        <v>0</v>
      </c>
      <c r="F1500" s="65"/>
      <c r="G1500" s="51">
        <f t="shared" si="621"/>
        <v>0</v>
      </c>
      <c r="H1500" s="65"/>
      <c r="I1500" s="51">
        <f t="shared" si="622"/>
        <v>0</v>
      </c>
      <c r="J1500" s="65"/>
      <c r="K1500" s="51">
        <f t="shared" si="623"/>
        <v>0</v>
      </c>
      <c r="L1500" s="91"/>
      <c r="M1500" s="63"/>
      <c r="N1500" s="63"/>
      <c r="O1500" s="63"/>
      <c r="P1500" s="63"/>
      <c r="Q1500" s="63"/>
      <c r="R1500" s="63"/>
      <c r="S1500" s="51">
        <f t="shared" si="624"/>
        <v>0</v>
      </c>
      <c r="T1500" s="51">
        <f t="shared" si="625"/>
        <v>0</v>
      </c>
      <c r="U1500" s="51">
        <f t="shared" si="626"/>
        <v>0</v>
      </c>
      <c r="V1500" s="51">
        <f t="shared" si="627"/>
        <v>0</v>
      </c>
      <c r="W1500" s="51">
        <f t="shared" si="628"/>
        <v>0</v>
      </c>
      <c r="X1500" s="51">
        <f t="shared" si="629"/>
        <v>0</v>
      </c>
      <c r="Y1500" s="51">
        <f t="shared" si="630"/>
        <v>0</v>
      </c>
      <c r="Z1500" s="42"/>
      <c r="AB1500" s="274" t="str">
        <f t="shared" si="632"/>
        <v>niet invulbaar</v>
      </c>
      <c r="AC1500" s="34"/>
      <c r="AD1500" s="34"/>
      <c r="AE1500" s="34"/>
      <c r="AF1500" s="86"/>
      <c r="AH1500" s="28" t="s">
        <v>245</v>
      </c>
      <c r="AI1500" s="28" t="str" cm="1">
        <f t="array" ref="AI1500">IF(AH1500="h",_xlfn.XLOOKUP(AJ1500,AJ1501:$AJ$2125,AH1501:$AH$2125,""),IF(AH1500="l",IF(AJ1499&lt;&gt;"","sub",""),""))</f>
        <v/>
      </c>
      <c r="AJ1500" s="28" t="str">
        <f t="shared" si="631"/>
        <v/>
      </c>
    </row>
    <row r="1501" spans="1:36" hidden="1" x14ac:dyDescent="0.25">
      <c r="A1501" s="59"/>
      <c r="B1501" s="59"/>
      <c r="C1501" s="63"/>
      <c r="D1501" s="65"/>
      <c r="E1501" s="51">
        <f t="shared" si="620"/>
        <v>0</v>
      </c>
      <c r="F1501" s="65"/>
      <c r="G1501" s="51">
        <f t="shared" si="621"/>
        <v>0</v>
      </c>
      <c r="H1501" s="65"/>
      <c r="I1501" s="51">
        <f t="shared" si="622"/>
        <v>0</v>
      </c>
      <c r="J1501" s="65"/>
      <c r="K1501" s="51">
        <f t="shared" si="623"/>
        <v>0</v>
      </c>
      <c r="L1501" s="91"/>
      <c r="M1501" s="63"/>
      <c r="N1501" s="63"/>
      <c r="O1501" s="63"/>
      <c r="P1501" s="63"/>
      <c r="Q1501" s="63"/>
      <c r="R1501" s="63"/>
      <c r="S1501" s="51">
        <f t="shared" si="624"/>
        <v>0</v>
      </c>
      <c r="T1501" s="51">
        <f t="shared" si="625"/>
        <v>0</v>
      </c>
      <c r="U1501" s="51">
        <f t="shared" si="626"/>
        <v>0</v>
      </c>
      <c r="V1501" s="51">
        <f t="shared" si="627"/>
        <v>0</v>
      </c>
      <c r="W1501" s="51">
        <f t="shared" si="628"/>
        <v>0</v>
      </c>
      <c r="X1501" s="51">
        <f t="shared" si="629"/>
        <v>0</v>
      </c>
      <c r="Y1501" s="51">
        <f t="shared" si="630"/>
        <v>0</v>
      </c>
      <c r="Z1501" s="42"/>
      <c r="AB1501" s="274" t="str">
        <f t="shared" si="632"/>
        <v>niet invulbaar</v>
      </c>
      <c r="AC1501" s="34"/>
      <c r="AD1501" s="34"/>
      <c r="AE1501" s="34"/>
      <c r="AF1501" s="86"/>
      <c r="AH1501" s="28" t="s">
        <v>245</v>
      </c>
      <c r="AI1501" s="28" t="str" cm="1">
        <f t="array" ref="AI1501">IF(AH1501="h",_xlfn.XLOOKUP(AJ1501,AJ1502:$AJ$2125,AH1502:$AH$2125,""),IF(AH1501="l",IF(AJ1500&lt;&gt;"","sub",""),""))</f>
        <v/>
      </c>
      <c r="AJ1501" s="28" t="str">
        <f t="shared" si="631"/>
        <v/>
      </c>
    </row>
    <row r="1502" spans="1:36" hidden="1" x14ac:dyDescent="0.25">
      <c r="A1502" s="59"/>
      <c r="B1502" s="59"/>
      <c r="C1502" s="63"/>
      <c r="D1502" s="65"/>
      <c r="E1502" s="51">
        <f t="shared" si="620"/>
        <v>0</v>
      </c>
      <c r="F1502" s="65"/>
      <c r="G1502" s="51">
        <f t="shared" si="621"/>
        <v>0</v>
      </c>
      <c r="H1502" s="65"/>
      <c r="I1502" s="51">
        <f t="shared" si="622"/>
        <v>0</v>
      </c>
      <c r="J1502" s="65"/>
      <c r="K1502" s="51">
        <f t="shared" si="623"/>
        <v>0</v>
      </c>
      <c r="L1502" s="91"/>
      <c r="M1502" s="63"/>
      <c r="N1502" s="63"/>
      <c r="O1502" s="63"/>
      <c r="P1502" s="63"/>
      <c r="Q1502" s="63"/>
      <c r="R1502" s="63"/>
      <c r="S1502" s="51">
        <f t="shared" si="624"/>
        <v>0</v>
      </c>
      <c r="T1502" s="51">
        <f t="shared" si="625"/>
        <v>0</v>
      </c>
      <c r="U1502" s="51">
        <f t="shared" si="626"/>
        <v>0</v>
      </c>
      <c r="V1502" s="51">
        <f t="shared" si="627"/>
        <v>0</v>
      </c>
      <c r="W1502" s="51">
        <f t="shared" si="628"/>
        <v>0</v>
      </c>
      <c r="X1502" s="51">
        <f t="shared" si="629"/>
        <v>0</v>
      </c>
      <c r="Y1502" s="51">
        <f t="shared" si="630"/>
        <v>0</v>
      </c>
      <c r="Z1502" s="42"/>
      <c r="AB1502" s="274" t="str">
        <f t="shared" si="632"/>
        <v>niet invulbaar</v>
      </c>
      <c r="AC1502" s="34"/>
      <c r="AD1502" s="34"/>
      <c r="AE1502" s="34"/>
      <c r="AF1502" s="86"/>
      <c r="AH1502" s="28" t="s">
        <v>245</v>
      </c>
      <c r="AI1502" s="28" t="str" cm="1">
        <f t="array" ref="AI1502">IF(AH1502="h",_xlfn.XLOOKUP(AJ1502,AJ1503:$AJ$2125,AH1503:$AH$2125,""),IF(AH1502="l",IF(AJ1501&lt;&gt;"","sub",""),""))</f>
        <v/>
      </c>
      <c r="AJ1502" s="28" t="str">
        <f t="shared" si="631"/>
        <v/>
      </c>
    </row>
    <row r="1503" spans="1:36" hidden="1" x14ac:dyDescent="0.25">
      <c r="A1503" s="59"/>
      <c r="B1503" s="59"/>
      <c r="C1503" s="63"/>
      <c r="D1503" s="65"/>
      <c r="E1503" s="51">
        <f t="shared" si="620"/>
        <v>0</v>
      </c>
      <c r="F1503" s="65"/>
      <c r="G1503" s="51">
        <f t="shared" si="621"/>
        <v>0</v>
      </c>
      <c r="H1503" s="65"/>
      <c r="I1503" s="51">
        <f t="shared" si="622"/>
        <v>0</v>
      </c>
      <c r="J1503" s="65"/>
      <c r="K1503" s="51">
        <f t="shared" si="623"/>
        <v>0</v>
      </c>
      <c r="L1503" s="91"/>
      <c r="M1503" s="63"/>
      <c r="N1503" s="63"/>
      <c r="O1503" s="63"/>
      <c r="P1503" s="63"/>
      <c r="Q1503" s="63"/>
      <c r="R1503" s="63"/>
      <c r="S1503" s="51">
        <f t="shared" si="624"/>
        <v>0</v>
      </c>
      <c r="T1503" s="51">
        <f t="shared" si="625"/>
        <v>0</v>
      </c>
      <c r="U1503" s="51">
        <f t="shared" si="626"/>
        <v>0</v>
      </c>
      <c r="V1503" s="51">
        <f t="shared" si="627"/>
        <v>0</v>
      </c>
      <c r="W1503" s="51">
        <f t="shared" si="628"/>
        <v>0</v>
      </c>
      <c r="X1503" s="51">
        <f t="shared" si="629"/>
        <v>0</v>
      </c>
      <c r="Y1503" s="51">
        <f t="shared" si="630"/>
        <v>0</v>
      </c>
      <c r="Z1503" s="42"/>
      <c r="AB1503" s="274" t="str">
        <f t="shared" si="632"/>
        <v>niet invulbaar</v>
      </c>
      <c r="AC1503" s="34"/>
      <c r="AD1503" s="34"/>
      <c r="AE1503" s="34"/>
      <c r="AF1503" s="86"/>
      <c r="AH1503" s="28" t="s">
        <v>245</v>
      </c>
      <c r="AI1503" s="28" t="str" cm="1">
        <f t="array" ref="AI1503">IF(AH1503="h",_xlfn.XLOOKUP(AJ1503,AJ1504:$AJ$2125,AH1504:$AH$2125,""),IF(AH1503="l",IF(AJ1502&lt;&gt;"","sub",""),""))</f>
        <v/>
      </c>
      <c r="AJ1503" s="28" t="str">
        <f t="shared" si="631"/>
        <v/>
      </c>
    </row>
    <row r="1504" spans="1:36" hidden="1" x14ac:dyDescent="0.25">
      <c r="A1504" s="59"/>
      <c r="B1504" s="59"/>
      <c r="C1504" s="63"/>
      <c r="D1504" s="65"/>
      <c r="E1504" s="51">
        <f t="shared" si="620"/>
        <v>0</v>
      </c>
      <c r="F1504" s="65"/>
      <c r="G1504" s="51">
        <f t="shared" si="621"/>
        <v>0</v>
      </c>
      <c r="H1504" s="65"/>
      <c r="I1504" s="51">
        <f t="shared" si="622"/>
        <v>0</v>
      </c>
      <c r="J1504" s="65"/>
      <c r="K1504" s="51">
        <f t="shared" si="623"/>
        <v>0</v>
      </c>
      <c r="L1504" s="91"/>
      <c r="M1504" s="63"/>
      <c r="N1504" s="63"/>
      <c r="O1504" s="63"/>
      <c r="P1504" s="63"/>
      <c r="Q1504" s="63"/>
      <c r="R1504" s="63"/>
      <c r="S1504" s="51">
        <f t="shared" si="624"/>
        <v>0</v>
      </c>
      <c r="T1504" s="51">
        <f t="shared" si="625"/>
        <v>0</v>
      </c>
      <c r="U1504" s="51">
        <f t="shared" si="626"/>
        <v>0</v>
      </c>
      <c r="V1504" s="51">
        <f t="shared" si="627"/>
        <v>0</v>
      </c>
      <c r="W1504" s="51">
        <f t="shared" si="628"/>
        <v>0</v>
      </c>
      <c r="X1504" s="51">
        <f t="shared" si="629"/>
        <v>0</v>
      </c>
      <c r="Y1504" s="51">
        <f t="shared" si="630"/>
        <v>0</v>
      </c>
      <c r="Z1504" s="42"/>
      <c r="AB1504" s="274" t="str">
        <f t="shared" si="632"/>
        <v>niet invulbaar</v>
      </c>
      <c r="AC1504" s="34"/>
      <c r="AD1504" s="34"/>
      <c r="AE1504" s="34"/>
      <c r="AF1504" s="86"/>
      <c r="AH1504" s="28" t="s">
        <v>245</v>
      </c>
      <c r="AI1504" s="28" t="str" cm="1">
        <f t="array" ref="AI1504">IF(AH1504="h",_xlfn.XLOOKUP(AJ1504,AJ1505:$AJ$2125,AH1505:$AH$2125,""),IF(AH1504="l",IF(AJ1503&lt;&gt;"","sub",""),""))</f>
        <v/>
      </c>
      <c r="AJ1504" s="28" t="str">
        <f t="shared" si="631"/>
        <v/>
      </c>
    </row>
    <row r="1505" spans="1:36" hidden="1" x14ac:dyDescent="0.25">
      <c r="A1505" s="59"/>
      <c r="B1505" s="59"/>
      <c r="C1505" s="63"/>
      <c r="D1505" s="65"/>
      <c r="E1505" s="51">
        <f t="shared" ref="E1505:E1536" si="633">B1505*D1505</f>
        <v>0</v>
      </c>
      <c r="F1505" s="65"/>
      <c r="G1505" s="51">
        <f t="shared" ref="G1505:G1536" si="634">B1505*F1505</f>
        <v>0</v>
      </c>
      <c r="H1505" s="65"/>
      <c r="I1505" s="51">
        <f t="shared" ref="I1505:I1536" si="635">B1505*H1505</f>
        <v>0</v>
      </c>
      <c r="J1505" s="65"/>
      <c r="K1505" s="51">
        <f t="shared" ref="K1505:K1536" si="636">(E1505*$J$6)+G1505+I1505+J1505</f>
        <v>0</v>
      </c>
      <c r="L1505" s="91"/>
      <c r="M1505" s="63"/>
      <c r="N1505" s="63"/>
      <c r="O1505" s="63"/>
      <c r="P1505" s="63"/>
      <c r="Q1505" s="63"/>
      <c r="R1505" s="63"/>
      <c r="S1505" s="51">
        <f t="shared" ref="S1505:S1536" si="637">IF(M1505="j",$K1505,0)</f>
        <v>0</v>
      </c>
      <c r="T1505" s="51">
        <f t="shared" ref="T1505:T1536" si="638">IF(N1505="j",$K1505,0)</f>
        <v>0</v>
      </c>
      <c r="U1505" s="51">
        <f t="shared" ref="U1505:U1536" si="639">IF(O1505="j",$K1505,0)</f>
        <v>0</v>
      </c>
      <c r="V1505" s="51">
        <f t="shared" ref="V1505:V1536" si="640">IF(P1505="j",$K1505,0)</f>
        <v>0</v>
      </c>
      <c r="W1505" s="51">
        <f t="shared" ref="W1505:W1536" si="641">IF(Q1505="j",$K1505,0)</f>
        <v>0</v>
      </c>
      <c r="X1505" s="51">
        <f t="shared" ref="X1505:X1536" si="642">IF(R1505="j",$K1505,0)</f>
        <v>0</v>
      </c>
      <c r="Y1505" s="51">
        <f t="shared" ref="Y1505:Y1536" si="643">SUM(S1505:X1505)</f>
        <v>0</v>
      </c>
      <c r="Z1505" s="42"/>
      <c r="AB1505" s="274" t="str">
        <f t="shared" si="632"/>
        <v>niet invulbaar</v>
      </c>
      <c r="AC1505" s="34"/>
      <c r="AD1505" s="34"/>
      <c r="AE1505" s="34"/>
      <c r="AF1505" s="86"/>
      <c r="AH1505" s="28" t="s">
        <v>245</v>
      </c>
      <c r="AI1505" s="28" t="str" cm="1">
        <f t="array" ref="AI1505">IF(AH1505="h",_xlfn.XLOOKUP(AJ1505,AJ1506:$AJ$2125,AH1506:$AH$2125,""),IF(AH1505="l",IF(AJ1504&lt;&gt;"","sub",""),""))</f>
        <v/>
      </c>
      <c r="AJ1505" s="28" t="str">
        <f t="shared" si="631"/>
        <v/>
      </c>
    </row>
    <row r="1506" spans="1:36" hidden="1" x14ac:dyDescent="0.25">
      <c r="A1506" s="59"/>
      <c r="B1506" s="59"/>
      <c r="C1506" s="63"/>
      <c r="D1506" s="65"/>
      <c r="E1506" s="51">
        <f t="shared" si="633"/>
        <v>0</v>
      </c>
      <c r="F1506" s="65"/>
      <c r="G1506" s="51">
        <f t="shared" si="634"/>
        <v>0</v>
      </c>
      <c r="H1506" s="65"/>
      <c r="I1506" s="51">
        <f t="shared" si="635"/>
        <v>0</v>
      </c>
      <c r="J1506" s="65"/>
      <c r="K1506" s="51">
        <f t="shared" si="636"/>
        <v>0</v>
      </c>
      <c r="L1506" s="91"/>
      <c r="M1506" s="63"/>
      <c r="N1506" s="63"/>
      <c r="O1506" s="63"/>
      <c r="P1506" s="63"/>
      <c r="Q1506" s="63"/>
      <c r="R1506" s="63"/>
      <c r="S1506" s="51">
        <f t="shared" si="637"/>
        <v>0</v>
      </c>
      <c r="T1506" s="51">
        <f t="shared" si="638"/>
        <v>0</v>
      </c>
      <c r="U1506" s="51">
        <f t="shared" si="639"/>
        <v>0</v>
      </c>
      <c r="V1506" s="51">
        <f t="shared" si="640"/>
        <v>0</v>
      </c>
      <c r="W1506" s="51">
        <f t="shared" si="641"/>
        <v>0</v>
      </c>
      <c r="X1506" s="51">
        <f t="shared" si="642"/>
        <v>0</v>
      </c>
      <c r="Y1506" s="51">
        <f t="shared" si="643"/>
        <v>0</v>
      </c>
      <c r="Z1506" s="42"/>
      <c r="AB1506" s="274" t="str">
        <f t="shared" si="632"/>
        <v>niet invulbaar</v>
      </c>
      <c r="AC1506" s="34"/>
      <c r="AD1506" s="34"/>
      <c r="AE1506" s="34"/>
      <c r="AF1506" s="86"/>
      <c r="AH1506" s="28" t="s">
        <v>245</v>
      </c>
      <c r="AI1506" s="28" t="str" cm="1">
        <f t="array" ref="AI1506">IF(AH1506="h",_xlfn.XLOOKUP(AJ1506,AJ1507:$AJ$2125,AH1507:$AH$2125,""),IF(AH1506="l",IF(AJ1505&lt;&gt;"","sub",""),""))</f>
        <v/>
      </c>
      <c r="AJ1506" s="28" t="str">
        <f t="shared" si="631"/>
        <v/>
      </c>
    </row>
    <row r="1507" spans="1:36" hidden="1" x14ac:dyDescent="0.25">
      <c r="A1507" s="59"/>
      <c r="B1507" s="59"/>
      <c r="C1507" s="63"/>
      <c r="D1507" s="65"/>
      <c r="E1507" s="51">
        <f t="shared" si="633"/>
        <v>0</v>
      </c>
      <c r="F1507" s="65"/>
      <c r="G1507" s="51">
        <f t="shared" si="634"/>
        <v>0</v>
      </c>
      <c r="H1507" s="65"/>
      <c r="I1507" s="51">
        <f t="shared" si="635"/>
        <v>0</v>
      </c>
      <c r="J1507" s="65"/>
      <c r="K1507" s="51">
        <f t="shared" si="636"/>
        <v>0</v>
      </c>
      <c r="L1507" s="91"/>
      <c r="M1507" s="63"/>
      <c r="N1507" s="63"/>
      <c r="O1507" s="63"/>
      <c r="P1507" s="63"/>
      <c r="Q1507" s="63"/>
      <c r="R1507" s="63"/>
      <c r="S1507" s="51">
        <f t="shared" si="637"/>
        <v>0</v>
      </c>
      <c r="T1507" s="51">
        <f t="shared" si="638"/>
        <v>0</v>
      </c>
      <c r="U1507" s="51">
        <f t="shared" si="639"/>
        <v>0</v>
      </c>
      <c r="V1507" s="51">
        <f t="shared" si="640"/>
        <v>0</v>
      </c>
      <c r="W1507" s="51">
        <f t="shared" si="641"/>
        <v>0</v>
      </c>
      <c r="X1507" s="51">
        <f t="shared" si="642"/>
        <v>0</v>
      </c>
      <c r="Y1507" s="51">
        <f t="shared" si="643"/>
        <v>0</v>
      </c>
      <c r="Z1507" s="42"/>
      <c r="AB1507" s="274" t="str">
        <f t="shared" si="632"/>
        <v>niet invulbaar</v>
      </c>
      <c r="AC1507" s="34"/>
      <c r="AD1507" s="34"/>
      <c r="AE1507" s="34"/>
      <c r="AF1507" s="86"/>
      <c r="AH1507" s="28" t="s">
        <v>245</v>
      </c>
      <c r="AI1507" s="28" t="str" cm="1">
        <f t="array" ref="AI1507">IF(AH1507="h",_xlfn.XLOOKUP(AJ1507,AJ1508:$AJ$2125,AH1508:$AH$2125,""),IF(AH1507="l",IF(AJ1506&lt;&gt;"","sub",""),""))</f>
        <v/>
      </c>
      <c r="AJ1507" s="28" t="str">
        <f t="shared" si="631"/>
        <v/>
      </c>
    </row>
    <row r="1508" spans="1:36" hidden="1" x14ac:dyDescent="0.25">
      <c r="A1508" s="59"/>
      <c r="B1508" s="59"/>
      <c r="C1508" s="63"/>
      <c r="D1508" s="65"/>
      <c r="E1508" s="51">
        <f t="shared" si="633"/>
        <v>0</v>
      </c>
      <c r="F1508" s="65"/>
      <c r="G1508" s="51">
        <f t="shared" si="634"/>
        <v>0</v>
      </c>
      <c r="H1508" s="65"/>
      <c r="I1508" s="51">
        <f t="shared" si="635"/>
        <v>0</v>
      </c>
      <c r="J1508" s="65"/>
      <c r="K1508" s="51">
        <f t="shared" si="636"/>
        <v>0</v>
      </c>
      <c r="L1508" s="91"/>
      <c r="M1508" s="63"/>
      <c r="N1508" s="63"/>
      <c r="O1508" s="63"/>
      <c r="P1508" s="63"/>
      <c r="Q1508" s="63"/>
      <c r="R1508" s="63"/>
      <c r="S1508" s="51">
        <f t="shared" si="637"/>
        <v>0</v>
      </c>
      <c r="T1508" s="51">
        <f t="shared" si="638"/>
        <v>0</v>
      </c>
      <c r="U1508" s="51">
        <f t="shared" si="639"/>
        <v>0</v>
      </c>
      <c r="V1508" s="51">
        <f t="shared" si="640"/>
        <v>0</v>
      </c>
      <c r="W1508" s="51">
        <f t="shared" si="641"/>
        <v>0</v>
      </c>
      <c r="X1508" s="51">
        <f t="shared" si="642"/>
        <v>0</v>
      </c>
      <c r="Y1508" s="51">
        <f t="shared" si="643"/>
        <v>0</v>
      </c>
      <c r="Z1508" s="42"/>
      <c r="AB1508" s="274" t="str">
        <f t="shared" si="632"/>
        <v>niet invulbaar</v>
      </c>
      <c r="AC1508" s="34"/>
      <c r="AD1508" s="34"/>
      <c r="AE1508" s="34"/>
      <c r="AF1508" s="86"/>
      <c r="AH1508" s="28" t="s">
        <v>245</v>
      </c>
      <c r="AI1508" s="28" t="str" cm="1">
        <f t="array" ref="AI1508">IF(AH1508="h",_xlfn.XLOOKUP(AJ1508,AJ1509:$AJ$2125,AH1509:$AH$2125,""),IF(AH1508="l",IF(AJ1507&lt;&gt;"","sub",""),""))</f>
        <v/>
      </c>
      <c r="AJ1508" s="28" t="str">
        <f t="shared" si="631"/>
        <v/>
      </c>
    </row>
    <row r="1509" spans="1:36" hidden="1" x14ac:dyDescent="0.25">
      <c r="A1509" s="59"/>
      <c r="B1509" s="59"/>
      <c r="C1509" s="63"/>
      <c r="D1509" s="65"/>
      <c r="E1509" s="51">
        <f t="shared" si="633"/>
        <v>0</v>
      </c>
      <c r="F1509" s="65"/>
      <c r="G1509" s="51">
        <f t="shared" si="634"/>
        <v>0</v>
      </c>
      <c r="H1509" s="65"/>
      <c r="I1509" s="51">
        <f t="shared" si="635"/>
        <v>0</v>
      </c>
      <c r="J1509" s="65"/>
      <c r="K1509" s="51">
        <f t="shared" si="636"/>
        <v>0</v>
      </c>
      <c r="L1509" s="91"/>
      <c r="M1509" s="63"/>
      <c r="N1509" s="63"/>
      <c r="O1509" s="63"/>
      <c r="P1509" s="63"/>
      <c r="Q1509" s="63"/>
      <c r="R1509" s="63"/>
      <c r="S1509" s="51">
        <f t="shared" si="637"/>
        <v>0</v>
      </c>
      <c r="T1509" s="51">
        <f t="shared" si="638"/>
        <v>0</v>
      </c>
      <c r="U1509" s="51">
        <f t="shared" si="639"/>
        <v>0</v>
      </c>
      <c r="V1509" s="51">
        <f t="shared" si="640"/>
        <v>0</v>
      </c>
      <c r="W1509" s="51">
        <f t="shared" si="641"/>
        <v>0</v>
      </c>
      <c r="X1509" s="51">
        <f t="shared" si="642"/>
        <v>0</v>
      </c>
      <c r="Y1509" s="51">
        <f t="shared" si="643"/>
        <v>0</v>
      </c>
      <c r="Z1509" s="42"/>
      <c r="AB1509" s="274" t="str">
        <f t="shared" si="632"/>
        <v>niet invulbaar</v>
      </c>
      <c r="AC1509" s="34"/>
      <c r="AD1509" s="34"/>
      <c r="AE1509" s="34"/>
      <c r="AF1509" s="86"/>
      <c r="AH1509" s="28" t="s">
        <v>245</v>
      </c>
      <c r="AI1509" s="28" t="str" cm="1">
        <f t="array" ref="AI1509">IF(AH1509="h",_xlfn.XLOOKUP(AJ1509,AJ1510:$AJ$2125,AH1510:$AH$2125,""),IF(AH1509="l",IF(AJ1508&lt;&gt;"","sub",""),""))</f>
        <v/>
      </c>
      <c r="AJ1509" s="28" t="str">
        <f t="shared" si="631"/>
        <v/>
      </c>
    </row>
    <row r="1510" spans="1:36" hidden="1" x14ac:dyDescent="0.25">
      <c r="A1510" s="59"/>
      <c r="B1510" s="59"/>
      <c r="C1510" s="63"/>
      <c r="D1510" s="65"/>
      <c r="E1510" s="51">
        <f t="shared" si="633"/>
        <v>0</v>
      </c>
      <c r="F1510" s="65"/>
      <c r="G1510" s="51">
        <f t="shared" si="634"/>
        <v>0</v>
      </c>
      <c r="H1510" s="65"/>
      <c r="I1510" s="51">
        <f t="shared" si="635"/>
        <v>0</v>
      </c>
      <c r="J1510" s="65"/>
      <c r="K1510" s="51">
        <f t="shared" si="636"/>
        <v>0</v>
      </c>
      <c r="L1510" s="91"/>
      <c r="M1510" s="63"/>
      <c r="N1510" s="63"/>
      <c r="O1510" s="63"/>
      <c r="P1510" s="63"/>
      <c r="Q1510" s="63"/>
      <c r="R1510" s="63"/>
      <c r="S1510" s="51">
        <f t="shared" si="637"/>
        <v>0</v>
      </c>
      <c r="T1510" s="51">
        <f t="shared" si="638"/>
        <v>0</v>
      </c>
      <c r="U1510" s="51">
        <f t="shared" si="639"/>
        <v>0</v>
      </c>
      <c r="V1510" s="51">
        <f t="shared" si="640"/>
        <v>0</v>
      </c>
      <c r="W1510" s="51">
        <f t="shared" si="641"/>
        <v>0</v>
      </c>
      <c r="X1510" s="51">
        <f t="shared" si="642"/>
        <v>0</v>
      </c>
      <c r="Y1510" s="51">
        <f t="shared" si="643"/>
        <v>0</v>
      </c>
      <c r="Z1510" s="42"/>
      <c r="AB1510" s="274" t="str">
        <f t="shared" si="632"/>
        <v>niet invulbaar</v>
      </c>
      <c r="AC1510" s="34"/>
      <c r="AD1510" s="34"/>
      <c r="AE1510" s="34"/>
      <c r="AF1510" s="86"/>
      <c r="AH1510" s="28" t="s">
        <v>245</v>
      </c>
      <c r="AI1510" s="28" t="str" cm="1">
        <f t="array" ref="AI1510">IF(AH1510="h",_xlfn.XLOOKUP(AJ1510,AJ1511:$AJ$2125,AH1511:$AH$2125,""),IF(AH1510="l",IF(AJ1509&lt;&gt;"","sub",""),""))</f>
        <v/>
      </c>
      <c r="AJ1510" s="28" t="str">
        <f t="shared" si="631"/>
        <v/>
      </c>
    </row>
    <row r="1511" spans="1:36" hidden="1" x14ac:dyDescent="0.25">
      <c r="A1511" s="59"/>
      <c r="B1511" s="59"/>
      <c r="C1511" s="63"/>
      <c r="D1511" s="65"/>
      <c r="E1511" s="51">
        <f t="shared" si="633"/>
        <v>0</v>
      </c>
      <c r="F1511" s="65"/>
      <c r="G1511" s="51">
        <f t="shared" si="634"/>
        <v>0</v>
      </c>
      <c r="H1511" s="65"/>
      <c r="I1511" s="51">
        <f t="shared" si="635"/>
        <v>0</v>
      </c>
      <c r="J1511" s="65"/>
      <c r="K1511" s="51">
        <f t="shared" si="636"/>
        <v>0</v>
      </c>
      <c r="L1511" s="91"/>
      <c r="M1511" s="63"/>
      <c r="N1511" s="63"/>
      <c r="O1511" s="63"/>
      <c r="P1511" s="63"/>
      <c r="Q1511" s="63"/>
      <c r="R1511" s="63"/>
      <c r="S1511" s="51">
        <f t="shared" si="637"/>
        <v>0</v>
      </c>
      <c r="T1511" s="51">
        <f t="shared" si="638"/>
        <v>0</v>
      </c>
      <c r="U1511" s="51">
        <f t="shared" si="639"/>
        <v>0</v>
      </c>
      <c r="V1511" s="51">
        <f t="shared" si="640"/>
        <v>0</v>
      </c>
      <c r="W1511" s="51">
        <f t="shared" si="641"/>
        <v>0</v>
      </c>
      <c r="X1511" s="51">
        <f t="shared" si="642"/>
        <v>0</v>
      </c>
      <c r="Y1511" s="51">
        <f t="shared" si="643"/>
        <v>0</v>
      </c>
      <c r="Z1511" s="42"/>
      <c r="AB1511" s="274" t="str">
        <f t="shared" si="632"/>
        <v>niet invulbaar</v>
      </c>
      <c r="AC1511" s="34"/>
      <c r="AD1511" s="34"/>
      <c r="AE1511" s="34"/>
      <c r="AF1511" s="86"/>
      <c r="AH1511" s="28" t="s">
        <v>245</v>
      </c>
      <c r="AI1511" s="28" t="str" cm="1">
        <f t="array" ref="AI1511">IF(AH1511="h",_xlfn.XLOOKUP(AJ1511,AJ1512:$AJ$2125,AH1512:$AH$2125,""),IF(AH1511="l",IF(AJ1510&lt;&gt;"","sub",""),""))</f>
        <v/>
      </c>
      <c r="AJ1511" s="28" t="str">
        <f t="shared" si="631"/>
        <v/>
      </c>
    </row>
    <row r="1512" spans="1:36" hidden="1" x14ac:dyDescent="0.25">
      <c r="A1512" s="59"/>
      <c r="B1512" s="59"/>
      <c r="C1512" s="63"/>
      <c r="D1512" s="65"/>
      <c r="E1512" s="51">
        <f t="shared" si="633"/>
        <v>0</v>
      </c>
      <c r="F1512" s="65"/>
      <c r="G1512" s="51">
        <f t="shared" si="634"/>
        <v>0</v>
      </c>
      <c r="H1512" s="65"/>
      <c r="I1512" s="51">
        <f t="shared" si="635"/>
        <v>0</v>
      </c>
      <c r="J1512" s="65"/>
      <c r="K1512" s="51">
        <f t="shared" si="636"/>
        <v>0</v>
      </c>
      <c r="L1512" s="91"/>
      <c r="M1512" s="63"/>
      <c r="N1512" s="63"/>
      <c r="O1512" s="63"/>
      <c r="P1512" s="63"/>
      <c r="Q1512" s="63"/>
      <c r="R1512" s="63"/>
      <c r="S1512" s="51">
        <f t="shared" si="637"/>
        <v>0</v>
      </c>
      <c r="T1512" s="51">
        <f t="shared" si="638"/>
        <v>0</v>
      </c>
      <c r="U1512" s="51">
        <f t="shared" si="639"/>
        <v>0</v>
      </c>
      <c r="V1512" s="51">
        <f t="shared" si="640"/>
        <v>0</v>
      </c>
      <c r="W1512" s="51">
        <f t="shared" si="641"/>
        <v>0</v>
      </c>
      <c r="X1512" s="51">
        <f t="shared" si="642"/>
        <v>0</v>
      </c>
      <c r="Y1512" s="51">
        <f t="shared" si="643"/>
        <v>0</v>
      </c>
      <c r="Z1512" s="42"/>
      <c r="AB1512" s="274" t="str">
        <f t="shared" si="632"/>
        <v>niet invulbaar</v>
      </c>
      <c r="AC1512" s="34"/>
      <c r="AD1512" s="34"/>
      <c r="AE1512" s="34"/>
      <c r="AF1512" s="86"/>
      <c r="AH1512" s="28" t="s">
        <v>245</v>
      </c>
      <c r="AI1512" s="28" t="str" cm="1">
        <f t="array" ref="AI1512">IF(AH1512="h",_xlfn.XLOOKUP(AJ1512,AJ1513:$AJ$2125,AH1513:$AH$2125,""),IF(AH1512="l",IF(AJ1511&lt;&gt;"","sub",""),""))</f>
        <v/>
      </c>
      <c r="AJ1512" s="28" t="str">
        <f t="shared" si="631"/>
        <v/>
      </c>
    </row>
    <row r="1513" spans="1:36" hidden="1" x14ac:dyDescent="0.25">
      <c r="A1513" s="59"/>
      <c r="B1513" s="59"/>
      <c r="C1513" s="63"/>
      <c r="D1513" s="65"/>
      <c r="E1513" s="51">
        <f t="shared" si="633"/>
        <v>0</v>
      </c>
      <c r="F1513" s="65"/>
      <c r="G1513" s="51">
        <f t="shared" si="634"/>
        <v>0</v>
      </c>
      <c r="H1513" s="65"/>
      <c r="I1513" s="51">
        <f t="shared" si="635"/>
        <v>0</v>
      </c>
      <c r="J1513" s="65"/>
      <c r="K1513" s="51">
        <f t="shared" si="636"/>
        <v>0</v>
      </c>
      <c r="L1513" s="91"/>
      <c r="M1513" s="63"/>
      <c r="N1513" s="63"/>
      <c r="O1513" s="63"/>
      <c r="P1513" s="63"/>
      <c r="Q1513" s="63"/>
      <c r="R1513" s="63"/>
      <c r="S1513" s="51">
        <f t="shared" si="637"/>
        <v>0</v>
      </c>
      <c r="T1513" s="51">
        <f t="shared" si="638"/>
        <v>0</v>
      </c>
      <c r="U1513" s="51">
        <f t="shared" si="639"/>
        <v>0</v>
      </c>
      <c r="V1513" s="51">
        <f t="shared" si="640"/>
        <v>0</v>
      </c>
      <c r="W1513" s="51">
        <f t="shared" si="641"/>
        <v>0</v>
      </c>
      <c r="X1513" s="51">
        <f t="shared" si="642"/>
        <v>0</v>
      </c>
      <c r="Y1513" s="51">
        <f t="shared" si="643"/>
        <v>0</v>
      </c>
      <c r="Z1513" s="42"/>
      <c r="AB1513" s="274" t="str">
        <f t="shared" si="632"/>
        <v>niet invulbaar</v>
      </c>
      <c r="AC1513" s="34"/>
      <c r="AD1513" s="34"/>
      <c r="AE1513" s="34"/>
      <c r="AF1513" s="86"/>
      <c r="AH1513" s="28" t="s">
        <v>245</v>
      </c>
      <c r="AI1513" s="28" t="str" cm="1">
        <f t="array" ref="AI1513">IF(AH1513="h",_xlfn.XLOOKUP(AJ1513,AJ1514:$AJ$2125,AH1514:$AH$2125,""),IF(AH1513="l",IF(AJ1512&lt;&gt;"","sub",""),""))</f>
        <v/>
      </c>
      <c r="AJ1513" s="28" t="str">
        <f t="shared" si="631"/>
        <v/>
      </c>
    </row>
    <row r="1514" spans="1:36" hidden="1" x14ac:dyDescent="0.25">
      <c r="A1514" s="59"/>
      <c r="B1514" s="59"/>
      <c r="C1514" s="63"/>
      <c r="D1514" s="65"/>
      <c r="E1514" s="51">
        <f t="shared" si="633"/>
        <v>0</v>
      </c>
      <c r="F1514" s="65"/>
      <c r="G1514" s="51">
        <f t="shared" si="634"/>
        <v>0</v>
      </c>
      <c r="H1514" s="65"/>
      <c r="I1514" s="51">
        <f t="shared" si="635"/>
        <v>0</v>
      </c>
      <c r="J1514" s="65"/>
      <c r="K1514" s="51">
        <f t="shared" si="636"/>
        <v>0</v>
      </c>
      <c r="L1514" s="91"/>
      <c r="M1514" s="63"/>
      <c r="N1514" s="63"/>
      <c r="O1514" s="63"/>
      <c r="P1514" s="63"/>
      <c r="Q1514" s="63"/>
      <c r="R1514" s="63"/>
      <c r="S1514" s="51">
        <f t="shared" si="637"/>
        <v>0</v>
      </c>
      <c r="T1514" s="51">
        <f t="shared" si="638"/>
        <v>0</v>
      </c>
      <c r="U1514" s="51">
        <f t="shared" si="639"/>
        <v>0</v>
      </c>
      <c r="V1514" s="51">
        <f t="shared" si="640"/>
        <v>0</v>
      </c>
      <c r="W1514" s="51">
        <f t="shared" si="641"/>
        <v>0</v>
      </c>
      <c r="X1514" s="51">
        <f t="shared" si="642"/>
        <v>0</v>
      </c>
      <c r="Y1514" s="51">
        <f t="shared" si="643"/>
        <v>0</v>
      </c>
      <c r="Z1514" s="42"/>
      <c r="AB1514" s="274" t="str">
        <f t="shared" si="632"/>
        <v>niet invulbaar</v>
      </c>
      <c r="AC1514" s="34"/>
      <c r="AD1514" s="34"/>
      <c r="AE1514" s="34"/>
      <c r="AF1514" s="86"/>
      <c r="AH1514" s="28" t="s">
        <v>245</v>
      </c>
      <c r="AI1514" s="28" t="str" cm="1">
        <f t="array" ref="AI1514">IF(AH1514="h",_xlfn.XLOOKUP(AJ1514,AJ1515:$AJ$2125,AH1515:$AH$2125,""),IF(AH1514="l",IF(AJ1513&lt;&gt;"","sub",""),""))</f>
        <v/>
      </c>
      <c r="AJ1514" s="28" t="str">
        <f t="shared" si="631"/>
        <v/>
      </c>
    </row>
    <row r="1515" spans="1:36" hidden="1" x14ac:dyDescent="0.25">
      <c r="A1515" s="59"/>
      <c r="B1515" s="59"/>
      <c r="C1515" s="63"/>
      <c r="D1515" s="65"/>
      <c r="E1515" s="51">
        <f t="shared" si="633"/>
        <v>0</v>
      </c>
      <c r="F1515" s="65"/>
      <c r="G1515" s="51">
        <f t="shared" si="634"/>
        <v>0</v>
      </c>
      <c r="H1515" s="65"/>
      <c r="I1515" s="51">
        <f t="shared" si="635"/>
        <v>0</v>
      </c>
      <c r="J1515" s="65"/>
      <c r="K1515" s="51">
        <f t="shared" si="636"/>
        <v>0</v>
      </c>
      <c r="L1515" s="91"/>
      <c r="M1515" s="63"/>
      <c r="N1515" s="63"/>
      <c r="O1515" s="63"/>
      <c r="P1515" s="63"/>
      <c r="Q1515" s="63"/>
      <c r="R1515" s="63"/>
      <c r="S1515" s="51">
        <f t="shared" si="637"/>
        <v>0</v>
      </c>
      <c r="T1515" s="51">
        <f t="shared" si="638"/>
        <v>0</v>
      </c>
      <c r="U1515" s="51">
        <f t="shared" si="639"/>
        <v>0</v>
      </c>
      <c r="V1515" s="51">
        <f t="shared" si="640"/>
        <v>0</v>
      </c>
      <c r="W1515" s="51">
        <f t="shared" si="641"/>
        <v>0</v>
      </c>
      <c r="X1515" s="51">
        <f t="shared" si="642"/>
        <v>0</v>
      </c>
      <c r="Y1515" s="51">
        <f t="shared" si="643"/>
        <v>0</v>
      </c>
      <c r="Z1515" s="42"/>
      <c r="AB1515" s="274" t="str">
        <f t="shared" si="632"/>
        <v>niet invulbaar</v>
      </c>
      <c r="AC1515" s="34"/>
      <c r="AD1515" s="34"/>
      <c r="AE1515" s="34"/>
      <c r="AF1515" s="86"/>
      <c r="AH1515" s="28" t="s">
        <v>245</v>
      </c>
      <c r="AI1515" s="28" t="str" cm="1">
        <f t="array" ref="AI1515">IF(AH1515="h",_xlfn.XLOOKUP(AJ1515,AJ1516:$AJ$2125,AH1516:$AH$2125,""),IF(AH1515="l",IF(AJ1514&lt;&gt;"","sub",""),""))</f>
        <v/>
      </c>
      <c r="AJ1515" s="28" t="str">
        <f t="shared" si="631"/>
        <v/>
      </c>
    </row>
    <row r="1516" spans="1:36" hidden="1" x14ac:dyDescent="0.25">
      <c r="A1516" s="59"/>
      <c r="B1516" s="59"/>
      <c r="C1516" s="63"/>
      <c r="D1516" s="65"/>
      <c r="E1516" s="51">
        <f t="shared" si="633"/>
        <v>0</v>
      </c>
      <c r="F1516" s="65"/>
      <c r="G1516" s="51">
        <f t="shared" si="634"/>
        <v>0</v>
      </c>
      <c r="H1516" s="65"/>
      <c r="I1516" s="51">
        <f t="shared" si="635"/>
        <v>0</v>
      </c>
      <c r="J1516" s="65"/>
      <c r="K1516" s="51">
        <f t="shared" si="636"/>
        <v>0</v>
      </c>
      <c r="L1516" s="91"/>
      <c r="M1516" s="63"/>
      <c r="N1516" s="63"/>
      <c r="O1516" s="63"/>
      <c r="P1516" s="63"/>
      <c r="Q1516" s="63"/>
      <c r="R1516" s="63"/>
      <c r="S1516" s="51">
        <f t="shared" si="637"/>
        <v>0</v>
      </c>
      <c r="T1516" s="51">
        <f t="shared" si="638"/>
        <v>0</v>
      </c>
      <c r="U1516" s="51">
        <f t="shared" si="639"/>
        <v>0</v>
      </c>
      <c r="V1516" s="51">
        <f t="shared" si="640"/>
        <v>0</v>
      </c>
      <c r="W1516" s="51">
        <f t="shared" si="641"/>
        <v>0</v>
      </c>
      <c r="X1516" s="51">
        <f t="shared" si="642"/>
        <v>0</v>
      </c>
      <c r="Y1516" s="51">
        <f t="shared" si="643"/>
        <v>0</v>
      </c>
      <c r="Z1516" s="42"/>
      <c r="AB1516" s="274" t="str">
        <f t="shared" si="632"/>
        <v>niet invulbaar</v>
      </c>
      <c r="AC1516" s="34"/>
      <c r="AD1516" s="34"/>
      <c r="AE1516" s="34"/>
      <c r="AF1516" s="86"/>
      <c r="AH1516" s="28" t="s">
        <v>245</v>
      </c>
      <c r="AI1516" s="28" t="str" cm="1">
        <f t="array" ref="AI1516">IF(AH1516="h",_xlfn.XLOOKUP(AJ1516,AJ1517:$AJ$2125,AH1517:$AH$2125,""),IF(AH1516="l",IF(AJ1515&lt;&gt;"","sub",""),""))</f>
        <v/>
      </c>
      <c r="AJ1516" s="28" t="str">
        <f t="shared" si="631"/>
        <v/>
      </c>
    </row>
    <row r="1517" spans="1:36" hidden="1" x14ac:dyDescent="0.25">
      <c r="A1517" s="59"/>
      <c r="B1517" s="59"/>
      <c r="C1517" s="63"/>
      <c r="D1517" s="65"/>
      <c r="E1517" s="51">
        <f t="shared" si="633"/>
        <v>0</v>
      </c>
      <c r="F1517" s="65"/>
      <c r="G1517" s="51">
        <f t="shared" si="634"/>
        <v>0</v>
      </c>
      <c r="H1517" s="65"/>
      <c r="I1517" s="51">
        <f t="shared" si="635"/>
        <v>0</v>
      </c>
      <c r="J1517" s="65"/>
      <c r="K1517" s="51">
        <f t="shared" si="636"/>
        <v>0</v>
      </c>
      <c r="L1517" s="91"/>
      <c r="M1517" s="63"/>
      <c r="N1517" s="63"/>
      <c r="O1517" s="63"/>
      <c r="P1517" s="63"/>
      <c r="Q1517" s="63"/>
      <c r="R1517" s="63"/>
      <c r="S1517" s="51">
        <f t="shared" si="637"/>
        <v>0</v>
      </c>
      <c r="T1517" s="51">
        <f t="shared" si="638"/>
        <v>0</v>
      </c>
      <c r="U1517" s="51">
        <f t="shared" si="639"/>
        <v>0</v>
      </c>
      <c r="V1517" s="51">
        <f t="shared" si="640"/>
        <v>0</v>
      </c>
      <c r="W1517" s="51">
        <f t="shared" si="641"/>
        <v>0</v>
      </c>
      <c r="X1517" s="51">
        <f t="shared" si="642"/>
        <v>0</v>
      </c>
      <c r="Y1517" s="51">
        <f t="shared" si="643"/>
        <v>0</v>
      </c>
      <c r="Z1517" s="42"/>
      <c r="AB1517" s="274" t="str">
        <f t="shared" si="632"/>
        <v>niet invulbaar</v>
      </c>
      <c r="AC1517" s="34"/>
      <c r="AD1517" s="34"/>
      <c r="AE1517" s="34"/>
      <c r="AF1517" s="86"/>
      <c r="AH1517" s="28" t="s">
        <v>245</v>
      </c>
      <c r="AI1517" s="28" t="str" cm="1">
        <f t="array" ref="AI1517">IF(AH1517="h",_xlfn.XLOOKUP(AJ1517,AJ1518:$AJ$2125,AH1518:$AH$2125,""),IF(AH1517="l",IF(AJ1516&lt;&gt;"","sub",""),""))</f>
        <v/>
      </c>
      <c r="AJ1517" s="28" t="str">
        <f t="shared" si="631"/>
        <v/>
      </c>
    </row>
    <row r="1518" spans="1:36" hidden="1" x14ac:dyDescent="0.25">
      <c r="A1518" s="59"/>
      <c r="B1518" s="59"/>
      <c r="C1518" s="63"/>
      <c r="D1518" s="65"/>
      <c r="E1518" s="51">
        <f t="shared" si="633"/>
        <v>0</v>
      </c>
      <c r="F1518" s="65"/>
      <c r="G1518" s="51">
        <f t="shared" si="634"/>
        <v>0</v>
      </c>
      <c r="H1518" s="65"/>
      <c r="I1518" s="51">
        <f t="shared" si="635"/>
        <v>0</v>
      </c>
      <c r="J1518" s="65"/>
      <c r="K1518" s="51">
        <f t="shared" si="636"/>
        <v>0</v>
      </c>
      <c r="L1518" s="91"/>
      <c r="M1518" s="63"/>
      <c r="N1518" s="63"/>
      <c r="O1518" s="63"/>
      <c r="P1518" s="63"/>
      <c r="Q1518" s="63"/>
      <c r="R1518" s="63"/>
      <c r="S1518" s="51">
        <f t="shared" si="637"/>
        <v>0</v>
      </c>
      <c r="T1518" s="51">
        <f t="shared" si="638"/>
        <v>0</v>
      </c>
      <c r="U1518" s="51">
        <f t="shared" si="639"/>
        <v>0</v>
      </c>
      <c r="V1518" s="51">
        <f t="shared" si="640"/>
        <v>0</v>
      </c>
      <c r="W1518" s="51">
        <f t="shared" si="641"/>
        <v>0</v>
      </c>
      <c r="X1518" s="51">
        <f t="shared" si="642"/>
        <v>0</v>
      </c>
      <c r="Y1518" s="51">
        <f t="shared" si="643"/>
        <v>0</v>
      </c>
      <c r="Z1518" s="42"/>
      <c r="AB1518" s="274" t="str">
        <f t="shared" si="632"/>
        <v>niet invulbaar</v>
      </c>
      <c r="AC1518" s="34"/>
      <c r="AD1518" s="34"/>
      <c r="AE1518" s="34"/>
      <c r="AF1518" s="86"/>
      <c r="AH1518" s="28" t="s">
        <v>245</v>
      </c>
      <c r="AI1518" s="28" t="str" cm="1">
        <f t="array" ref="AI1518">IF(AH1518="h",_xlfn.XLOOKUP(AJ1518,AJ1519:$AJ$2125,AH1519:$AH$2125,""),IF(AH1518="l",IF(AJ1517&lt;&gt;"","sub",""),""))</f>
        <v/>
      </c>
      <c r="AJ1518" s="28" t="str">
        <f t="shared" si="631"/>
        <v/>
      </c>
    </row>
    <row r="1519" spans="1:36" hidden="1" x14ac:dyDescent="0.25">
      <c r="A1519" s="59"/>
      <c r="B1519" s="59"/>
      <c r="C1519" s="63"/>
      <c r="D1519" s="65"/>
      <c r="E1519" s="51">
        <f t="shared" si="633"/>
        <v>0</v>
      </c>
      <c r="F1519" s="65"/>
      <c r="G1519" s="51">
        <f t="shared" si="634"/>
        <v>0</v>
      </c>
      <c r="H1519" s="65"/>
      <c r="I1519" s="51">
        <f t="shared" si="635"/>
        <v>0</v>
      </c>
      <c r="J1519" s="65"/>
      <c r="K1519" s="51">
        <f t="shared" si="636"/>
        <v>0</v>
      </c>
      <c r="L1519" s="91"/>
      <c r="M1519" s="63"/>
      <c r="N1519" s="63"/>
      <c r="O1519" s="63"/>
      <c r="P1519" s="63"/>
      <c r="Q1519" s="63"/>
      <c r="R1519" s="63"/>
      <c r="S1519" s="51">
        <f t="shared" si="637"/>
        <v>0</v>
      </c>
      <c r="T1519" s="51">
        <f t="shared" si="638"/>
        <v>0</v>
      </c>
      <c r="U1519" s="51">
        <f t="shared" si="639"/>
        <v>0</v>
      </c>
      <c r="V1519" s="51">
        <f t="shared" si="640"/>
        <v>0</v>
      </c>
      <c r="W1519" s="51">
        <f t="shared" si="641"/>
        <v>0</v>
      </c>
      <c r="X1519" s="51">
        <f t="shared" si="642"/>
        <v>0</v>
      </c>
      <c r="Y1519" s="51">
        <f t="shared" si="643"/>
        <v>0</v>
      </c>
      <c r="Z1519" s="42"/>
      <c r="AB1519" s="274" t="str">
        <f t="shared" si="632"/>
        <v>niet invulbaar</v>
      </c>
      <c r="AC1519" s="34"/>
      <c r="AD1519" s="34"/>
      <c r="AE1519" s="34"/>
      <c r="AF1519" s="86"/>
      <c r="AH1519" s="28" t="s">
        <v>245</v>
      </c>
      <c r="AI1519" s="28" t="str" cm="1">
        <f t="array" ref="AI1519">IF(AH1519="h",_xlfn.XLOOKUP(AJ1519,AJ1520:$AJ$2125,AH1520:$AH$2125,""),IF(AH1519="l",IF(AJ1518&lt;&gt;"","sub",""),""))</f>
        <v/>
      </c>
      <c r="AJ1519" s="28" t="str">
        <f t="shared" si="631"/>
        <v/>
      </c>
    </row>
    <row r="1520" spans="1:36" hidden="1" x14ac:dyDescent="0.25">
      <c r="A1520" s="59"/>
      <c r="B1520" s="59"/>
      <c r="C1520" s="63"/>
      <c r="D1520" s="65"/>
      <c r="E1520" s="51">
        <f t="shared" si="633"/>
        <v>0</v>
      </c>
      <c r="F1520" s="65"/>
      <c r="G1520" s="51">
        <f t="shared" si="634"/>
        <v>0</v>
      </c>
      <c r="H1520" s="65"/>
      <c r="I1520" s="51">
        <f t="shared" si="635"/>
        <v>0</v>
      </c>
      <c r="J1520" s="65"/>
      <c r="K1520" s="51">
        <f t="shared" si="636"/>
        <v>0</v>
      </c>
      <c r="L1520" s="91"/>
      <c r="M1520" s="63"/>
      <c r="N1520" s="63"/>
      <c r="O1520" s="63"/>
      <c r="P1520" s="63"/>
      <c r="Q1520" s="63"/>
      <c r="R1520" s="63"/>
      <c r="S1520" s="51">
        <f t="shared" si="637"/>
        <v>0</v>
      </c>
      <c r="T1520" s="51">
        <f t="shared" si="638"/>
        <v>0</v>
      </c>
      <c r="U1520" s="51">
        <f t="shared" si="639"/>
        <v>0</v>
      </c>
      <c r="V1520" s="51">
        <f t="shared" si="640"/>
        <v>0</v>
      </c>
      <c r="W1520" s="51">
        <f t="shared" si="641"/>
        <v>0</v>
      </c>
      <c r="X1520" s="51">
        <f t="shared" si="642"/>
        <v>0</v>
      </c>
      <c r="Y1520" s="51">
        <f t="shared" si="643"/>
        <v>0</v>
      </c>
      <c r="Z1520" s="42"/>
      <c r="AB1520" s="274" t="str">
        <f t="shared" si="632"/>
        <v>niet invulbaar</v>
      </c>
      <c r="AC1520" s="34"/>
      <c r="AD1520" s="34"/>
      <c r="AE1520" s="34"/>
      <c r="AF1520" s="86"/>
      <c r="AH1520" s="28" t="s">
        <v>245</v>
      </c>
      <c r="AI1520" s="28" t="str" cm="1">
        <f t="array" ref="AI1520">IF(AH1520="h",_xlfn.XLOOKUP(AJ1520,AJ1521:$AJ$2125,AH1521:$AH$2125,""),IF(AH1520="l",IF(AJ1519&lt;&gt;"","sub",""),""))</f>
        <v/>
      </c>
      <c r="AJ1520" s="28" t="str">
        <f t="shared" si="631"/>
        <v/>
      </c>
    </row>
    <row r="1521" spans="1:36" hidden="1" x14ac:dyDescent="0.25">
      <c r="A1521" s="59"/>
      <c r="B1521" s="59"/>
      <c r="C1521" s="63"/>
      <c r="D1521" s="65"/>
      <c r="E1521" s="51">
        <f t="shared" si="633"/>
        <v>0</v>
      </c>
      <c r="F1521" s="65"/>
      <c r="G1521" s="51">
        <f t="shared" si="634"/>
        <v>0</v>
      </c>
      <c r="H1521" s="65"/>
      <c r="I1521" s="51">
        <f t="shared" si="635"/>
        <v>0</v>
      </c>
      <c r="J1521" s="65"/>
      <c r="K1521" s="51">
        <f t="shared" si="636"/>
        <v>0</v>
      </c>
      <c r="L1521" s="91"/>
      <c r="M1521" s="63"/>
      <c r="N1521" s="63"/>
      <c r="O1521" s="63"/>
      <c r="P1521" s="63"/>
      <c r="Q1521" s="63"/>
      <c r="R1521" s="63"/>
      <c r="S1521" s="51">
        <f t="shared" si="637"/>
        <v>0</v>
      </c>
      <c r="T1521" s="51">
        <f t="shared" si="638"/>
        <v>0</v>
      </c>
      <c r="U1521" s="51">
        <f t="shared" si="639"/>
        <v>0</v>
      </c>
      <c r="V1521" s="51">
        <f t="shared" si="640"/>
        <v>0</v>
      </c>
      <c r="W1521" s="51">
        <f t="shared" si="641"/>
        <v>0</v>
      </c>
      <c r="X1521" s="51">
        <f t="shared" si="642"/>
        <v>0</v>
      </c>
      <c r="Y1521" s="51">
        <f t="shared" si="643"/>
        <v>0</v>
      </c>
      <c r="Z1521" s="42"/>
      <c r="AB1521" s="274" t="str">
        <f t="shared" si="632"/>
        <v>niet invulbaar</v>
      </c>
      <c r="AC1521" s="34"/>
      <c r="AD1521" s="34"/>
      <c r="AE1521" s="34"/>
      <c r="AF1521" s="86"/>
      <c r="AH1521" s="28" t="s">
        <v>245</v>
      </c>
      <c r="AI1521" s="28" t="str" cm="1">
        <f t="array" ref="AI1521">IF(AH1521="h",_xlfn.XLOOKUP(AJ1521,AJ1522:$AJ$2125,AH1522:$AH$2125,""),IF(AH1521="l",IF(AJ1520&lt;&gt;"","sub",""),""))</f>
        <v/>
      </c>
      <c r="AJ1521" s="28" t="str">
        <f t="shared" si="631"/>
        <v/>
      </c>
    </row>
    <row r="1522" spans="1:36" hidden="1" x14ac:dyDescent="0.25">
      <c r="A1522" s="59"/>
      <c r="B1522" s="59"/>
      <c r="C1522" s="63"/>
      <c r="D1522" s="65"/>
      <c r="E1522" s="51">
        <f t="shared" si="633"/>
        <v>0</v>
      </c>
      <c r="F1522" s="65"/>
      <c r="G1522" s="51">
        <f t="shared" si="634"/>
        <v>0</v>
      </c>
      <c r="H1522" s="65"/>
      <c r="I1522" s="51">
        <f t="shared" si="635"/>
        <v>0</v>
      </c>
      <c r="J1522" s="65"/>
      <c r="K1522" s="51">
        <f t="shared" si="636"/>
        <v>0</v>
      </c>
      <c r="L1522" s="91"/>
      <c r="M1522" s="63"/>
      <c r="N1522" s="63"/>
      <c r="O1522" s="63"/>
      <c r="P1522" s="63"/>
      <c r="Q1522" s="63"/>
      <c r="R1522" s="63"/>
      <c r="S1522" s="51">
        <f t="shared" si="637"/>
        <v>0</v>
      </c>
      <c r="T1522" s="51">
        <f t="shared" si="638"/>
        <v>0</v>
      </c>
      <c r="U1522" s="51">
        <f t="shared" si="639"/>
        <v>0</v>
      </c>
      <c r="V1522" s="51">
        <f t="shared" si="640"/>
        <v>0</v>
      </c>
      <c r="W1522" s="51">
        <f t="shared" si="641"/>
        <v>0</v>
      </c>
      <c r="X1522" s="51">
        <f t="shared" si="642"/>
        <v>0</v>
      </c>
      <c r="Y1522" s="51">
        <f t="shared" si="643"/>
        <v>0</v>
      </c>
      <c r="Z1522" s="42"/>
      <c r="AB1522" s="274" t="str">
        <f t="shared" si="632"/>
        <v>niet invulbaar</v>
      </c>
      <c r="AC1522" s="34"/>
      <c r="AD1522" s="34"/>
      <c r="AE1522" s="34"/>
      <c r="AF1522" s="86"/>
      <c r="AH1522" s="28" t="s">
        <v>245</v>
      </c>
      <c r="AI1522" s="28" t="str" cm="1">
        <f t="array" ref="AI1522">IF(AH1522="h",_xlfn.XLOOKUP(AJ1522,AJ1523:$AJ$2125,AH1523:$AH$2125,""),IF(AH1522="l",IF(AJ1521&lt;&gt;"","sub",""),""))</f>
        <v/>
      </c>
      <c r="AJ1522" s="28" t="str">
        <f t="shared" si="631"/>
        <v/>
      </c>
    </row>
    <row r="1523" spans="1:36" hidden="1" x14ac:dyDescent="0.25">
      <c r="A1523" s="59"/>
      <c r="B1523" s="59"/>
      <c r="C1523" s="63"/>
      <c r="D1523" s="65"/>
      <c r="E1523" s="51">
        <f t="shared" si="633"/>
        <v>0</v>
      </c>
      <c r="F1523" s="65"/>
      <c r="G1523" s="51">
        <f t="shared" si="634"/>
        <v>0</v>
      </c>
      <c r="H1523" s="65"/>
      <c r="I1523" s="51">
        <f t="shared" si="635"/>
        <v>0</v>
      </c>
      <c r="J1523" s="65"/>
      <c r="K1523" s="51">
        <f t="shared" si="636"/>
        <v>0</v>
      </c>
      <c r="L1523" s="91"/>
      <c r="M1523" s="63"/>
      <c r="N1523" s="63"/>
      <c r="O1523" s="63"/>
      <c r="P1523" s="63"/>
      <c r="Q1523" s="63"/>
      <c r="R1523" s="63"/>
      <c r="S1523" s="51">
        <f t="shared" si="637"/>
        <v>0</v>
      </c>
      <c r="T1523" s="51">
        <f t="shared" si="638"/>
        <v>0</v>
      </c>
      <c r="U1523" s="51">
        <f t="shared" si="639"/>
        <v>0</v>
      </c>
      <c r="V1523" s="51">
        <f t="shared" si="640"/>
        <v>0</v>
      </c>
      <c r="W1523" s="51">
        <f t="shared" si="641"/>
        <v>0</v>
      </c>
      <c r="X1523" s="51">
        <f t="shared" si="642"/>
        <v>0</v>
      </c>
      <c r="Y1523" s="51">
        <f t="shared" si="643"/>
        <v>0</v>
      </c>
      <c r="Z1523" s="42"/>
      <c r="AB1523" s="274" t="str">
        <f t="shared" si="632"/>
        <v>niet invulbaar</v>
      </c>
      <c r="AC1523" s="34"/>
      <c r="AD1523" s="34"/>
      <c r="AE1523" s="34"/>
      <c r="AF1523" s="86"/>
      <c r="AH1523" s="28" t="s">
        <v>245</v>
      </c>
      <c r="AI1523" s="28" t="str" cm="1">
        <f t="array" ref="AI1523">IF(AH1523="h",_xlfn.XLOOKUP(AJ1523,AJ1524:$AJ$2125,AH1524:$AH$2125,""),IF(AH1523="l",IF(AJ1522&lt;&gt;"","sub",""),""))</f>
        <v/>
      </c>
      <c r="AJ1523" s="28" t="str">
        <f t="shared" si="631"/>
        <v/>
      </c>
    </row>
    <row r="1524" spans="1:36" hidden="1" x14ac:dyDescent="0.25">
      <c r="A1524" s="59"/>
      <c r="B1524" s="59"/>
      <c r="C1524" s="63"/>
      <c r="D1524" s="65"/>
      <c r="E1524" s="51">
        <f t="shared" si="633"/>
        <v>0</v>
      </c>
      <c r="F1524" s="65"/>
      <c r="G1524" s="51">
        <f t="shared" si="634"/>
        <v>0</v>
      </c>
      <c r="H1524" s="65"/>
      <c r="I1524" s="51">
        <f t="shared" si="635"/>
        <v>0</v>
      </c>
      <c r="J1524" s="65"/>
      <c r="K1524" s="51">
        <f t="shared" si="636"/>
        <v>0</v>
      </c>
      <c r="L1524" s="91"/>
      <c r="M1524" s="63"/>
      <c r="N1524" s="63"/>
      <c r="O1524" s="63"/>
      <c r="P1524" s="63"/>
      <c r="Q1524" s="63"/>
      <c r="R1524" s="63"/>
      <c r="S1524" s="51">
        <f t="shared" si="637"/>
        <v>0</v>
      </c>
      <c r="T1524" s="51">
        <f t="shared" si="638"/>
        <v>0</v>
      </c>
      <c r="U1524" s="51">
        <f t="shared" si="639"/>
        <v>0</v>
      </c>
      <c r="V1524" s="51">
        <f t="shared" si="640"/>
        <v>0</v>
      </c>
      <c r="W1524" s="51">
        <f t="shared" si="641"/>
        <v>0</v>
      </c>
      <c r="X1524" s="51">
        <f t="shared" si="642"/>
        <v>0</v>
      </c>
      <c r="Y1524" s="51">
        <f t="shared" si="643"/>
        <v>0</v>
      </c>
      <c r="Z1524" s="42"/>
      <c r="AB1524" s="274" t="str">
        <f t="shared" si="632"/>
        <v>niet invulbaar</v>
      </c>
      <c r="AC1524" s="34"/>
      <c r="AD1524" s="34"/>
      <c r="AE1524" s="34"/>
      <c r="AF1524" s="86"/>
      <c r="AH1524" s="28" t="s">
        <v>245</v>
      </c>
      <c r="AI1524" s="28" t="str" cm="1">
        <f t="array" ref="AI1524">IF(AH1524="h",_xlfn.XLOOKUP(AJ1524,AJ1525:$AJ$2125,AH1525:$AH$2125,""),IF(AH1524="l",IF(AJ1523&lt;&gt;"","sub",""),""))</f>
        <v/>
      </c>
      <c r="AJ1524" s="28" t="str">
        <f t="shared" si="631"/>
        <v/>
      </c>
    </row>
    <row r="1525" spans="1:36" hidden="1" x14ac:dyDescent="0.25">
      <c r="A1525" s="59"/>
      <c r="B1525" s="59"/>
      <c r="C1525" s="63"/>
      <c r="D1525" s="65"/>
      <c r="E1525" s="51">
        <f t="shared" si="633"/>
        <v>0</v>
      </c>
      <c r="F1525" s="65"/>
      <c r="G1525" s="51">
        <f t="shared" si="634"/>
        <v>0</v>
      </c>
      <c r="H1525" s="65"/>
      <c r="I1525" s="51">
        <f t="shared" si="635"/>
        <v>0</v>
      </c>
      <c r="J1525" s="65"/>
      <c r="K1525" s="51">
        <f t="shared" si="636"/>
        <v>0</v>
      </c>
      <c r="L1525" s="91"/>
      <c r="M1525" s="63"/>
      <c r="N1525" s="63"/>
      <c r="O1525" s="63"/>
      <c r="P1525" s="63"/>
      <c r="Q1525" s="63"/>
      <c r="R1525" s="63"/>
      <c r="S1525" s="51">
        <f t="shared" si="637"/>
        <v>0</v>
      </c>
      <c r="T1525" s="51">
        <f t="shared" si="638"/>
        <v>0</v>
      </c>
      <c r="U1525" s="51">
        <f t="shared" si="639"/>
        <v>0</v>
      </c>
      <c r="V1525" s="51">
        <f t="shared" si="640"/>
        <v>0</v>
      </c>
      <c r="W1525" s="51">
        <f t="shared" si="641"/>
        <v>0</v>
      </c>
      <c r="X1525" s="51">
        <f t="shared" si="642"/>
        <v>0</v>
      </c>
      <c r="Y1525" s="51">
        <f t="shared" si="643"/>
        <v>0</v>
      </c>
      <c r="Z1525" s="42"/>
      <c r="AB1525" s="274" t="str">
        <f t="shared" si="632"/>
        <v>niet invulbaar</v>
      </c>
      <c r="AC1525" s="34"/>
      <c r="AD1525" s="34"/>
      <c r="AE1525" s="34"/>
      <c r="AF1525" s="86"/>
      <c r="AH1525" s="28" t="s">
        <v>245</v>
      </c>
      <c r="AI1525" s="28" t="str" cm="1">
        <f t="array" ref="AI1525">IF(AH1525="h",_xlfn.XLOOKUP(AJ1525,AJ1526:$AJ$2125,AH1526:$AH$2125,""),IF(AH1525="l",IF(AJ1524&lt;&gt;"","sub",""),""))</f>
        <v/>
      </c>
      <c r="AJ1525" s="28" t="str">
        <f t="shared" si="631"/>
        <v/>
      </c>
    </row>
    <row r="1526" spans="1:36" hidden="1" x14ac:dyDescent="0.25">
      <c r="A1526" s="59"/>
      <c r="B1526" s="59"/>
      <c r="C1526" s="63"/>
      <c r="D1526" s="65"/>
      <c r="E1526" s="51">
        <f t="shared" si="633"/>
        <v>0</v>
      </c>
      <c r="F1526" s="65"/>
      <c r="G1526" s="51">
        <f t="shared" si="634"/>
        <v>0</v>
      </c>
      <c r="H1526" s="65"/>
      <c r="I1526" s="51">
        <f t="shared" si="635"/>
        <v>0</v>
      </c>
      <c r="J1526" s="65"/>
      <c r="K1526" s="51">
        <f t="shared" si="636"/>
        <v>0</v>
      </c>
      <c r="L1526" s="91"/>
      <c r="M1526" s="63"/>
      <c r="N1526" s="63"/>
      <c r="O1526" s="63"/>
      <c r="P1526" s="63"/>
      <c r="Q1526" s="63"/>
      <c r="R1526" s="63"/>
      <c r="S1526" s="51">
        <f t="shared" si="637"/>
        <v>0</v>
      </c>
      <c r="T1526" s="51">
        <f t="shared" si="638"/>
        <v>0</v>
      </c>
      <c r="U1526" s="51">
        <f t="shared" si="639"/>
        <v>0</v>
      </c>
      <c r="V1526" s="51">
        <f t="shared" si="640"/>
        <v>0</v>
      </c>
      <c r="W1526" s="51">
        <f t="shared" si="641"/>
        <v>0</v>
      </c>
      <c r="X1526" s="51">
        <f t="shared" si="642"/>
        <v>0</v>
      </c>
      <c r="Y1526" s="51">
        <f t="shared" si="643"/>
        <v>0</v>
      </c>
      <c r="Z1526" s="42"/>
      <c r="AB1526" s="274" t="str">
        <f t="shared" si="632"/>
        <v>niet invulbaar</v>
      </c>
      <c r="AC1526" s="34"/>
      <c r="AD1526" s="34"/>
      <c r="AE1526" s="34"/>
      <c r="AF1526" s="86"/>
      <c r="AH1526" s="28" t="s">
        <v>245</v>
      </c>
      <c r="AI1526" s="28" t="str" cm="1">
        <f t="array" ref="AI1526">IF(AH1526="h",_xlfn.XLOOKUP(AJ1526,AJ1527:$AJ$2125,AH1527:$AH$2125,""),IF(AH1526="l",IF(AJ1525&lt;&gt;"","sub",""),""))</f>
        <v/>
      </c>
      <c r="AJ1526" s="28" t="str">
        <f t="shared" si="631"/>
        <v/>
      </c>
    </row>
    <row r="1527" spans="1:36" hidden="1" x14ac:dyDescent="0.25">
      <c r="A1527" s="59"/>
      <c r="B1527" s="59"/>
      <c r="C1527" s="63"/>
      <c r="D1527" s="65"/>
      <c r="E1527" s="51">
        <f t="shared" si="633"/>
        <v>0</v>
      </c>
      <c r="F1527" s="65"/>
      <c r="G1527" s="51">
        <f t="shared" si="634"/>
        <v>0</v>
      </c>
      <c r="H1527" s="65"/>
      <c r="I1527" s="51">
        <f t="shared" si="635"/>
        <v>0</v>
      </c>
      <c r="J1527" s="65"/>
      <c r="K1527" s="51">
        <f t="shared" si="636"/>
        <v>0</v>
      </c>
      <c r="L1527" s="91"/>
      <c r="M1527" s="63"/>
      <c r="N1527" s="63"/>
      <c r="O1527" s="63"/>
      <c r="P1527" s="63"/>
      <c r="Q1527" s="63"/>
      <c r="R1527" s="63"/>
      <c r="S1527" s="51">
        <f t="shared" si="637"/>
        <v>0</v>
      </c>
      <c r="T1527" s="51">
        <f t="shared" si="638"/>
        <v>0</v>
      </c>
      <c r="U1527" s="51">
        <f t="shared" si="639"/>
        <v>0</v>
      </c>
      <c r="V1527" s="51">
        <f t="shared" si="640"/>
        <v>0</v>
      </c>
      <c r="W1527" s="51">
        <f t="shared" si="641"/>
        <v>0</v>
      </c>
      <c r="X1527" s="51">
        <f t="shared" si="642"/>
        <v>0</v>
      </c>
      <c r="Y1527" s="51">
        <f t="shared" si="643"/>
        <v>0</v>
      </c>
      <c r="Z1527" s="42"/>
      <c r="AB1527" s="274" t="str">
        <f t="shared" si="632"/>
        <v>niet invulbaar</v>
      </c>
      <c r="AC1527" s="34"/>
      <c r="AD1527" s="34"/>
      <c r="AE1527" s="34"/>
      <c r="AF1527" s="86"/>
      <c r="AH1527" s="28" t="s">
        <v>245</v>
      </c>
      <c r="AI1527" s="28" t="str" cm="1">
        <f t="array" ref="AI1527">IF(AH1527="h",_xlfn.XLOOKUP(AJ1527,AJ1528:$AJ$2125,AH1528:$AH$2125,""),IF(AH1527="l",IF(AJ1526&lt;&gt;"","sub",""),""))</f>
        <v/>
      </c>
      <c r="AJ1527" s="28" t="str">
        <f t="shared" si="631"/>
        <v/>
      </c>
    </row>
    <row r="1528" spans="1:36" hidden="1" x14ac:dyDescent="0.25">
      <c r="A1528" s="59"/>
      <c r="B1528" s="59"/>
      <c r="C1528" s="63"/>
      <c r="D1528" s="65"/>
      <c r="E1528" s="51">
        <f t="shared" si="633"/>
        <v>0</v>
      </c>
      <c r="F1528" s="65"/>
      <c r="G1528" s="51">
        <f t="shared" si="634"/>
        <v>0</v>
      </c>
      <c r="H1528" s="65"/>
      <c r="I1528" s="51">
        <f t="shared" si="635"/>
        <v>0</v>
      </c>
      <c r="J1528" s="65"/>
      <c r="K1528" s="51">
        <f t="shared" si="636"/>
        <v>0</v>
      </c>
      <c r="L1528" s="91"/>
      <c r="M1528" s="63"/>
      <c r="N1528" s="63"/>
      <c r="O1528" s="63"/>
      <c r="P1528" s="63"/>
      <c r="Q1528" s="63"/>
      <c r="R1528" s="63"/>
      <c r="S1528" s="51">
        <f t="shared" si="637"/>
        <v>0</v>
      </c>
      <c r="T1528" s="51">
        <f t="shared" si="638"/>
        <v>0</v>
      </c>
      <c r="U1528" s="51">
        <f t="shared" si="639"/>
        <v>0</v>
      </c>
      <c r="V1528" s="51">
        <f t="shared" si="640"/>
        <v>0</v>
      </c>
      <c r="W1528" s="51">
        <f t="shared" si="641"/>
        <v>0</v>
      </c>
      <c r="X1528" s="51">
        <f t="shared" si="642"/>
        <v>0</v>
      </c>
      <c r="Y1528" s="51">
        <f t="shared" si="643"/>
        <v>0</v>
      </c>
      <c r="Z1528" s="42"/>
      <c r="AB1528" s="274" t="str">
        <f t="shared" si="632"/>
        <v>niet invulbaar</v>
      </c>
      <c r="AC1528" s="34"/>
      <c r="AD1528" s="34"/>
      <c r="AE1528" s="34"/>
      <c r="AF1528" s="86"/>
      <c r="AH1528" s="28" t="s">
        <v>245</v>
      </c>
      <c r="AI1528" s="28" t="str" cm="1">
        <f t="array" ref="AI1528">IF(AH1528="h",_xlfn.XLOOKUP(AJ1528,AJ1529:$AJ$2125,AH1529:$AH$2125,""),IF(AH1528="l",IF(AJ1527&lt;&gt;"","sub",""),""))</f>
        <v/>
      </c>
      <c r="AJ1528" s="28" t="str">
        <f t="shared" si="631"/>
        <v/>
      </c>
    </row>
    <row r="1529" spans="1:36" hidden="1" x14ac:dyDescent="0.25">
      <c r="A1529" s="59"/>
      <c r="B1529" s="59"/>
      <c r="C1529" s="63"/>
      <c r="D1529" s="65"/>
      <c r="E1529" s="51">
        <f t="shared" si="633"/>
        <v>0</v>
      </c>
      <c r="F1529" s="65"/>
      <c r="G1529" s="51">
        <f t="shared" si="634"/>
        <v>0</v>
      </c>
      <c r="H1529" s="65"/>
      <c r="I1529" s="51">
        <f t="shared" si="635"/>
        <v>0</v>
      </c>
      <c r="J1529" s="65"/>
      <c r="K1529" s="51">
        <f t="shared" si="636"/>
        <v>0</v>
      </c>
      <c r="L1529" s="91"/>
      <c r="M1529" s="63"/>
      <c r="N1529" s="63"/>
      <c r="O1529" s="63"/>
      <c r="P1529" s="63"/>
      <c r="Q1529" s="63"/>
      <c r="R1529" s="63"/>
      <c r="S1529" s="51">
        <f t="shared" si="637"/>
        <v>0</v>
      </c>
      <c r="T1529" s="51">
        <f t="shared" si="638"/>
        <v>0</v>
      </c>
      <c r="U1529" s="51">
        <f t="shared" si="639"/>
        <v>0</v>
      </c>
      <c r="V1529" s="51">
        <f t="shared" si="640"/>
        <v>0</v>
      </c>
      <c r="W1529" s="51">
        <f t="shared" si="641"/>
        <v>0</v>
      </c>
      <c r="X1529" s="51">
        <f t="shared" si="642"/>
        <v>0</v>
      </c>
      <c r="Y1529" s="51">
        <f t="shared" si="643"/>
        <v>0</v>
      </c>
      <c r="Z1529" s="42"/>
      <c r="AB1529" s="274" t="str">
        <f t="shared" si="632"/>
        <v>niet invulbaar</v>
      </c>
      <c r="AC1529" s="34"/>
      <c r="AD1529" s="34"/>
      <c r="AE1529" s="34"/>
      <c r="AF1529" s="86"/>
      <c r="AH1529" s="28" t="s">
        <v>245</v>
      </c>
      <c r="AI1529" s="28" t="str" cm="1">
        <f t="array" ref="AI1529">IF(AH1529="h",_xlfn.XLOOKUP(AJ1529,AJ1530:$AJ$2125,AH1530:$AH$2125,""),IF(AH1529="l",IF(AJ1528&lt;&gt;"","sub",""),""))</f>
        <v/>
      </c>
      <c r="AJ1529" s="28" t="str">
        <f t="shared" si="631"/>
        <v/>
      </c>
    </row>
    <row r="1530" spans="1:36" hidden="1" x14ac:dyDescent="0.25">
      <c r="A1530" s="59"/>
      <c r="B1530" s="59"/>
      <c r="C1530" s="63"/>
      <c r="D1530" s="65"/>
      <c r="E1530" s="51">
        <f t="shared" si="633"/>
        <v>0</v>
      </c>
      <c r="F1530" s="65"/>
      <c r="G1530" s="51">
        <f t="shared" si="634"/>
        <v>0</v>
      </c>
      <c r="H1530" s="65"/>
      <c r="I1530" s="51">
        <f t="shared" si="635"/>
        <v>0</v>
      </c>
      <c r="J1530" s="65"/>
      <c r="K1530" s="51">
        <f t="shared" si="636"/>
        <v>0</v>
      </c>
      <c r="L1530" s="91"/>
      <c r="M1530" s="63"/>
      <c r="N1530" s="63"/>
      <c r="O1530" s="63"/>
      <c r="P1530" s="63"/>
      <c r="Q1530" s="63"/>
      <c r="R1530" s="63"/>
      <c r="S1530" s="51">
        <f t="shared" si="637"/>
        <v>0</v>
      </c>
      <c r="T1530" s="51">
        <f t="shared" si="638"/>
        <v>0</v>
      </c>
      <c r="U1530" s="51">
        <f t="shared" si="639"/>
        <v>0</v>
      </c>
      <c r="V1530" s="51">
        <f t="shared" si="640"/>
        <v>0</v>
      </c>
      <c r="W1530" s="51">
        <f t="shared" si="641"/>
        <v>0</v>
      </c>
      <c r="X1530" s="51">
        <f t="shared" si="642"/>
        <v>0</v>
      </c>
      <c r="Y1530" s="51">
        <f t="shared" si="643"/>
        <v>0</v>
      </c>
      <c r="Z1530" s="42"/>
      <c r="AB1530" s="274" t="str">
        <f t="shared" si="632"/>
        <v>niet invulbaar</v>
      </c>
      <c r="AC1530" s="34"/>
      <c r="AD1530" s="34"/>
      <c r="AE1530" s="34"/>
      <c r="AF1530" s="86"/>
      <c r="AH1530" s="28" t="s">
        <v>245</v>
      </c>
      <c r="AI1530" s="28" t="str" cm="1">
        <f t="array" ref="AI1530">IF(AH1530="h",_xlfn.XLOOKUP(AJ1530,AJ1531:$AJ$2125,AH1531:$AH$2125,""),IF(AH1530="l",IF(AJ1529&lt;&gt;"","sub",""),""))</f>
        <v/>
      </c>
      <c r="AJ1530" s="28" t="str">
        <f t="shared" si="631"/>
        <v/>
      </c>
    </row>
    <row r="1531" spans="1:36" hidden="1" x14ac:dyDescent="0.25">
      <c r="A1531" s="59"/>
      <c r="B1531" s="59"/>
      <c r="C1531" s="63"/>
      <c r="D1531" s="65"/>
      <c r="E1531" s="51">
        <f t="shared" si="633"/>
        <v>0</v>
      </c>
      <c r="F1531" s="65"/>
      <c r="G1531" s="51">
        <f t="shared" si="634"/>
        <v>0</v>
      </c>
      <c r="H1531" s="65"/>
      <c r="I1531" s="51">
        <f t="shared" si="635"/>
        <v>0</v>
      </c>
      <c r="J1531" s="65"/>
      <c r="K1531" s="51">
        <f t="shared" si="636"/>
        <v>0</v>
      </c>
      <c r="L1531" s="91"/>
      <c r="M1531" s="63"/>
      <c r="N1531" s="63"/>
      <c r="O1531" s="63"/>
      <c r="P1531" s="63"/>
      <c r="Q1531" s="63"/>
      <c r="R1531" s="63"/>
      <c r="S1531" s="51">
        <f t="shared" si="637"/>
        <v>0</v>
      </c>
      <c r="T1531" s="51">
        <f t="shared" si="638"/>
        <v>0</v>
      </c>
      <c r="U1531" s="51">
        <f t="shared" si="639"/>
        <v>0</v>
      </c>
      <c r="V1531" s="51">
        <f t="shared" si="640"/>
        <v>0</v>
      </c>
      <c r="W1531" s="51">
        <f t="shared" si="641"/>
        <v>0</v>
      </c>
      <c r="X1531" s="51">
        <f t="shared" si="642"/>
        <v>0</v>
      </c>
      <c r="Y1531" s="51">
        <f t="shared" si="643"/>
        <v>0</v>
      </c>
      <c r="Z1531" s="42"/>
      <c r="AB1531" s="274" t="str">
        <f t="shared" si="632"/>
        <v>niet invulbaar</v>
      </c>
      <c r="AC1531" s="34"/>
      <c r="AD1531" s="34"/>
      <c r="AE1531" s="34"/>
      <c r="AF1531" s="86"/>
      <c r="AH1531" s="28" t="s">
        <v>245</v>
      </c>
      <c r="AI1531" s="28" t="str" cm="1">
        <f t="array" ref="AI1531">IF(AH1531="h",_xlfn.XLOOKUP(AJ1531,AJ1532:$AJ$2125,AH1532:$AH$2125,""),IF(AH1531="l",IF(AJ1530&lt;&gt;"","sub",""),""))</f>
        <v/>
      </c>
      <c r="AJ1531" s="28" t="str">
        <f t="shared" si="631"/>
        <v/>
      </c>
    </row>
    <row r="1532" spans="1:36" hidden="1" x14ac:dyDescent="0.25">
      <c r="A1532" s="59"/>
      <c r="B1532" s="59"/>
      <c r="C1532" s="63"/>
      <c r="D1532" s="65"/>
      <c r="E1532" s="51">
        <f t="shared" si="633"/>
        <v>0</v>
      </c>
      <c r="F1532" s="65"/>
      <c r="G1532" s="51">
        <f t="shared" si="634"/>
        <v>0</v>
      </c>
      <c r="H1532" s="65"/>
      <c r="I1532" s="51">
        <f t="shared" si="635"/>
        <v>0</v>
      </c>
      <c r="J1532" s="65"/>
      <c r="K1532" s="51">
        <f t="shared" si="636"/>
        <v>0</v>
      </c>
      <c r="L1532" s="91"/>
      <c r="M1532" s="63"/>
      <c r="N1532" s="63"/>
      <c r="O1532" s="63"/>
      <c r="P1532" s="63"/>
      <c r="Q1532" s="63"/>
      <c r="R1532" s="63"/>
      <c r="S1532" s="51">
        <f t="shared" si="637"/>
        <v>0</v>
      </c>
      <c r="T1532" s="51">
        <f t="shared" si="638"/>
        <v>0</v>
      </c>
      <c r="U1532" s="51">
        <f t="shared" si="639"/>
        <v>0</v>
      </c>
      <c r="V1532" s="51">
        <f t="shared" si="640"/>
        <v>0</v>
      </c>
      <c r="W1532" s="51">
        <f t="shared" si="641"/>
        <v>0</v>
      </c>
      <c r="X1532" s="51">
        <f t="shared" si="642"/>
        <v>0</v>
      </c>
      <c r="Y1532" s="51">
        <f t="shared" si="643"/>
        <v>0</v>
      </c>
      <c r="Z1532" s="42"/>
      <c r="AB1532" s="274" t="str">
        <f t="shared" si="632"/>
        <v>niet invulbaar</v>
      </c>
      <c r="AC1532" s="34"/>
      <c r="AD1532" s="34"/>
      <c r="AE1532" s="34"/>
      <c r="AF1532" s="86"/>
      <c r="AH1532" s="28" t="s">
        <v>245</v>
      </c>
      <c r="AI1532" s="28" t="str" cm="1">
        <f t="array" ref="AI1532">IF(AH1532="h",_xlfn.XLOOKUP(AJ1532,AJ1533:$AJ$2125,AH1533:$AH$2125,""),IF(AH1532="l",IF(AJ1531&lt;&gt;"","sub",""),""))</f>
        <v/>
      </c>
      <c r="AJ1532" s="28" t="str">
        <f t="shared" si="631"/>
        <v/>
      </c>
    </row>
    <row r="1533" spans="1:36" hidden="1" x14ac:dyDescent="0.25">
      <c r="A1533" s="59"/>
      <c r="B1533" s="59"/>
      <c r="C1533" s="63"/>
      <c r="D1533" s="65"/>
      <c r="E1533" s="51">
        <f t="shared" si="633"/>
        <v>0</v>
      </c>
      <c r="F1533" s="65"/>
      <c r="G1533" s="51">
        <f t="shared" si="634"/>
        <v>0</v>
      </c>
      <c r="H1533" s="65"/>
      <c r="I1533" s="51">
        <f t="shared" si="635"/>
        <v>0</v>
      </c>
      <c r="J1533" s="65"/>
      <c r="K1533" s="51">
        <f t="shared" si="636"/>
        <v>0</v>
      </c>
      <c r="L1533" s="91"/>
      <c r="M1533" s="63"/>
      <c r="N1533" s="63"/>
      <c r="O1533" s="63"/>
      <c r="P1533" s="63"/>
      <c r="Q1533" s="63"/>
      <c r="R1533" s="63"/>
      <c r="S1533" s="51">
        <f t="shared" si="637"/>
        <v>0</v>
      </c>
      <c r="T1533" s="51">
        <f t="shared" si="638"/>
        <v>0</v>
      </c>
      <c r="U1533" s="51">
        <f t="shared" si="639"/>
        <v>0</v>
      </c>
      <c r="V1533" s="51">
        <f t="shared" si="640"/>
        <v>0</v>
      </c>
      <c r="W1533" s="51">
        <f t="shared" si="641"/>
        <v>0</v>
      </c>
      <c r="X1533" s="51">
        <f t="shared" si="642"/>
        <v>0</v>
      </c>
      <c r="Y1533" s="51">
        <f t="shared" si="643"/>
        <v>0</v>
      </c>
      <c r="Z1533" s="42"/>
      <c r="AB1533" s="274" t="str">
        <f t="shared" si="632"/>
        <v>niet invulbaar</v>
      </c>
      <c r="AC1533" s="34"/>
      <c r="AD1533" s="34"/>
      <c r="AE1533" s="34"/>
      <c r="AF1533" s="86"/>
      <c r="AH1533" s="28" t="s">
        <v>245</v>
      </c>
      <c r="AI1533" s="28" t="str" cm="1">
        <f t="array" ref="AI1533">IF(AH1533="h",_xlfn.XLOOKUP(AJ1533,AJ1534:$AJ$2125,AH1534:$AH$2125,""),IF(AH1533="l",IF(AJ1532&lt;&gt;"","sub",""),""))</f>
        <v/>
      </c>
      <c r="AJ1533" s="28" t="str">
        <f t="shared" si="631"/>
        <v/>
      </c>
    </row>
    <row r="1534" spans="1:36" hidden="1" x14ac:dyDescent="0.25">
      <c r="A1534" s="59"/>
      <c r="B1534" s="59"/>
      <c r="C1534" s="63"/>
      <c r="D1534" s="65"/>
      <c r="E1534" s="51">
        <f t="shared" si="633"/>
        <v>0</v>
      </c>
      <c r="F1534" s="65"/>
      <c r="G1534" s="51">
        <f t="shared" si="634"/>
        <v>0</v>
      </c>
      <c r="H1534" s="65"/>
      <c r="I1534" s="51">
        <f t="shared" si="635"/>
        <v>0</v>
      </c>
      <c r="J1534" s="65"/>
      <c r="K1534" s="51">
        <f t="shared" si="636"/>
        <v>0</v>
      </c>
      <c r="L1534" s="91"/>
      <c r="M1534" s="63"/>
      <c r="N1534" s="63"/>
      <c r="O1534" s="63"/>
      <c r="P1534" s="63"/>
      <c r="Q1534" s="63"/>
      <c r="R1534" s="63"/>
      <c r="S1534" s="51">
        <f t="shared" si="637"/>
        <v>0</v>
      </c>
      <c r="T1534" s="51">
        <f t="shared" si="638"/>
        <v>0</v>
      </c>
      <c r="U1534" s="51">
        <f t="shared" si="639"/>
        <v>0</v>
      </c>
      <c r="V1534" s="51">
        <f t="shared" si="640"/>
        <v>0</v>
      </c>
      <c r="W1534" s="51">
        <f t="shared" si="641"/>
        <v>0</v>
      </c>
      <c r="X1534" s="51">
        <f t="shared" si="642"/>
        <v>0</v>
      </c>
      <c r="Y1534" s="51">
        <f t="shared" si="643"/>
        <v>0</v>
      </c>
      <c r="Z1534" s="42"/>
      <c r="AB1534" s="274" t="str">
        <f t="shared" si="632"/>
        <v>niet invulbaar</v>
      </c>
      <c r="AC1534" s="34"/>
      <c r="AD1534" s="34"/>
      <c r="AE1534" s="34"/>
      <c r="AF1534" s="86"/>
      <c r="AH1534" s="28" t="s">
        <v>245</v>
      </c>
      <c r="AI1534" s="28" t="str" cm="1">
        <f t="array" ref="AI1534">IF(AH1534="h",_xlfn.XLOOKUP(AJ1534,AJ1535:$AJ$2125,AH1535:$AH$2125,""),IF(AH1534="l",IF(AJ1533&lt;&gt;"","sub",""),""))</f>
        <v/>
      </c>
      <c r="AJ1534" s="28" t="str">
        <f t="shared" si="631"/>
        <v/>
      </c>
    </row>
    <row r="1535" spans="1:36" hidden="1" x14ac:dyDescent="0.25">
      <c r="A1535" s="59"/>
      <c r="B1535" s="59"/>
      <c r="C1535" s="63"/>
      <c r="D1535" s="65"/>
      <c r="E1535" s="51">
        <f t="shared" si="633"/>
        <v>0</v>
      </c>
      <c r="F1535" s="65"/>
      <c r="G1535" s="51">
        <f t="shared" si="634"/>
        <v>0</v>
      </c>
      <c r="H1535" s="65"/>
      <c r="I1535" s="51">
        <f t="shared" si="635"/>
        <v>0</v>
      </c>
      <c r="J1535" s="65"/>
      <c r="K1535" s="51">
        <f t="shared" si="636"/>
        <v>0</v>
      </c>
      <c r="L1535" s="91"/>
      <c r="M1535" s="63"/>
      <c r="N1535" s="63"/>
      <c r="O1535" s="63"/>
      <c r="P1535" s="63"/>
      <c r="Q1535" s="63"/>
      <c r="R1535" s="63"/>
      <c r="S1535" s="51">
        <f t="shared" si="637"/>
        <v>0</v>
      </c>
      <c r="T1535" s="51">
        <f t="shared" si="638"/>
        <v>0</v>
      </c>
      <c r="U1535" s="51">
        <f t="shared" si="639"/>
        <v>0</v>
      </c>
      <c r="V1535" s="51">
        <f t="shared" si="640"/>
        <v>0</v>
      </c>
      <c r="W1535" s="51">
        <f t="shared" si="641"/>
        <v>0</v>
      </c>
      <c r="X1535" s="51">
        <f t="shared" si="642"/>
        <v>0</v>
      </c>
      <c r="Y1535" s="51">
        <f t="shared" si="643"/>
        <v>0</v>
      </c>
      <c r="Z1535" s="42"/>
      <c r="AB1535" s="274" t="str">
        <f t="shared" si="632"/>
        <v>niet invulbaar</v>
      </c>
      <c r="AC1535" s="34"/>
      <c r="AD1535" s="34"/>
      <c r="AE1535" s="34"/>
      <c r="AF1535" s="86"/>
      <c r="AH1535" s="28" t="s">
        <v>245</v>
      </c>
      <c r="AI1535" s="28" t="str" cm="1">
        <f t="array" ref="AI1535">IF(AH1535="h",_xlfn.XLOOKUP(AJ1535,AJ1536:$AJ$2125,AH1536:$AH$2125,""),IF(AH1535="l",IF(AJ1534&lt;&gt;"","sub",""),""))</f>
        <v/>
      </c>
      <c r="AJ1535" s="28" t="str">
        <f t="shared" si="631"/>
        <v/>
      </c>
    </row>
    <row r="1536" spans="1:36" hidden="1" x14ac:dyDescent="0.25">
      <c r="A1536" s="59"/>
      <c r="B1536" s="59"/>
      <c r="C1536" s="63"/>
      <c r="D1536" s="65"/>
      <c r="E1536" s="51">
        <f t="shared" si="633"/>
        <v>0</v>
      </c>
      <c r="F1536" s="65"/>
      <c r="G1536" s="51">
        <f t="shared" si="634"/>
        <v>0</v>
      </c>
      <c r="H1536" s="65"/>
      <c r="I1536" s="51">
        <f t="shared" si="635"/>
        <v>0</v>
      </c>
      <c r="J1536" s="65"/>
      <c r="K1536" s="51">
        <f t="shared" si="636"/>
        <v>0</v>
      </c>
      <c r="L1536" s="91"/>
      <c r="M1536" s="63"/>
      <c r="N1536" s="63"/>
      <c r="O1536" s="63"/>
      <c r="P1536" s="63"/>
      <c r="Q1536" s="63"/>
      <c r="R1536" s="63"/>
      <c r="S1536" s="51">
        <f t="shared" si="637"/>
        <v>0</v>
      </c>
      <c r="T1536" s="51">
        <f t="shared" si="638"/>
        <v>0</v>
      </c>
      <c r="U1536" s="51">
        <f t="shared" si="639"/>
        <v>0</v>
      </c>
      <c r="V1536" s="51">
        <f t="shared" si="640"/>
        <v>0</v>
      </c>
      <c r="W1536" s="51">
        <f t="shared" si="641"/>
        <v>0</v>
      </c>
      <c r="X1536" s="51">
        <f t="shared" si="642"/>
        <v>0</v>
      </c>
      <c r="Y1536" s="51">
        <f t="shared" si="643"/>
        <v>0</v>
      </c>
      <c r="Z1536" s="42"/>
      <c r="AB1536" s="274" t="str">
        <f t="shared" si="632"/>
        <v>niet invulbaar</v>
      </c>
      <c r="AC1536" s="34"/>
      <c r="AD1536" s="34"/>
      <c r="AE1536" s="34"/>
      <c r="AF1536" s="86"/>
      <c r="AH1536" s="28" t="s">
        <v>245</v>
      </c>
      <c r="AI1536" s="28" t="str" cm="1">
        <f t="array" ref="AI1536">IF(AH1536="h",_xlfn.XLOOKUP(AJ1536,AJ1537:$AJ$2125,AH1537:$AH$2125,""),IF(AH1536="l",IF(AJ1535&lt;&gt;"","sub",""),""))</f>
        <v/>
      </c>
      <c r="AJ1536" s="28" t="str">
        <f t="shared" si="631"/>
        <v/>
      </c>
    </row>
    <row r="1537" spans="1:36" hidden="1" x14ac:dyDescent="0.25">
      <c r="A1537" s="59"/>
      <c r="B1537" s="59"/>
      <c r="C1537" s="63"/>
      <c r="D1537" s="65"/>
      <c r="E1537" s="51">
        <f t="shared" ref="E1537:E1568" si="644">B1537*D1537</f>
        <v>0</v>
      </c>
      <c r="F1537" s="65"/>
      <c r="G1537" s="51">
        <f t="shared" ref="G1537:G1568" si="645">B1537*F1537</f>
        <v>0</v>
      </c>
      <c r="H1537" s="65"/>
      <c r="I1537" s="51">
        <f t="shared" ref="I1537:I1568" si="646">B1537*H1537</f>
        <v>0</v>
      </c>
      <c r="J1537" s="65"/>
      <c r="K1537" s="51">
        <f t="shared" ref="K1537:K1568" si="647">(E1537*$J$6)+G1537+I1537+J1537</f>
        <v>0</v>
      </c>
      <c r="L1537" s="91"/>
      <c r="M1537" s="63"/>
      <c r="N1537" s="63"/>
      <c r="O1537" s="63"/>
      <c r="P1537" s="63"/>
      <c r="Q1537" s="63"/>
      <c r="R1537" s="63"/>
      <c r="S1537" s="51">
        <f t="shared" ref="S1537:S1568" si="648">IF(M1537="j",$K1537,0)</f>
        <v>0</v>
      </c>
      <c r="T1537" s="51">
        <f t="shared" ref="T1537:T1568" si="649">IF(N1537="j",$K1537,0)</f>
        <v>0</v>
      </c>
      <c r="U1537" s="51">
        <f t="shared" ref="U1537:U1568" si="650">IF(O1537="j",$K1537,0)</f>
        <v>0</v>
      </c>
      <c r="V1537" s="51">
        <f t="shared" ref="V1537:V1568" si="651">IF(P1537="j",$K1537,0)</f>
        <v>0</v>
      </c>
      <c r="W1537" s="51">
        <f t="shared" ref="W1537:W1568" si="652">IF(Q1537="j",$K1537,0)</f>
        <v>0</v>
      </c>
      <c r="X1537" s="51">
        <f t="shared" ref="X1537:X1568" si="653">IF(R1537="j",$K1537,0)</f>
        <v>0</v>
      </c>
      <c r="Y1537" s="51">
        <f t="shared" ref="Y1537:Y1568" si="654">SUM(S1537:X1537)</f>
        <v>0</v>
      </c>
      <c r="Z1537" s="42"/>
      <c r="AB1537" s="274" t="str">
        <f t="shared" si="632"/>
        <v>niet invulbaar</v>
      </c>
      <c r="AC1537" s="34"/>
      <c r="AD1537" s="34"/>
      <c r="AE1537" s="34"/>
      <c r="AF1537" s="86"/>
      <c r="AH1537" s="28" t="s">
        <v>245</v>
      </c>
      <c r="AI1537" s="28" t="str" cm="1">
        <f t="array" ref="AI1537">IF(AH1537="h",_xlfn.XLOOKUP(AJ1537,AJ1538:$AJ$2125,AH1538:$AH$2125,""),IF(AH1537="l",IF(AJ1536&lt;&gt;"","sub",""),""))</f>
        <v/>
      </c>
      <c r="AJ1537" s="28" t="str">
        <f t="shared" si="631"/>
        <v/>
      </c>
    </row>
    <row r="1538" spans="1:36" hidden="1" x14ac:dyDescent="0.25">
      <c r="A1538" s="59"/>
      <c r="B1538" s="59"/>
      <c r="C1538" s="63"/>
      <c r="D1538" s="65"/>
      <c r="E1538" s="51">
        <f t="shared" si="644"/>
        <v>0</v>
      </c>
      <c r="F1538" s="65"/>
      <c r="G1538" s="51">
        <f t="shared" si="645"/>
        <v>0</v>
      </c>
      <c r="H1538" s="65"/>
      <c r="I1538" s="51">
        <f t="shared" si="646"/>
        <v>0</v>
      </c>
      <c r="J1538" s="65"/>
      <c r="K1538" s="51">
        <f t="shared" si="647"/>
        <v>0</v>
      </c>
      <c r="L1538" s="91"/>
      <c r="M1538" s="63"/>
      <c r="N1538" s="63"/>
      <c r="O1538" s="63"/>
      <c r="P1538" s="63"/>
      <c r="Q1538" s="63"/>
      <c r="R1538" s="63"/>
      <c r="S1538" s="51">
        <f t="shared" si="648"/>
        <v>0</v>
      </c>
      <c r="T1538" s="51">
        <f t="shared" si="649"/>
        <v>0</v>
      </c>
      <c r="U1538" s="51">
        <f t="shared" si="650"/>
        <v>0</v>
      </c>
      <c r="V1538" s="51">
        <f t="shared" si="651"/>
        <v>0</v>
      </c>
      <c r="W1538" s="51">
        <f t="shared" si="652"/>
        <v>0</v>
      </c>
      <c r="X1538" s="51">
        <f t="shared" si="653"/>
        <v>0</v>
      </c>
      <c r="Y1538" s="51">
        <f t="shared" si="654"/>
        <v>0</v>
      </c>
      <c r="Z1538" s="42"/>
      <c r="AB1538" s="274" t="str">
        <f t="shared" si="632"/>
        <v>niet invulbaar</v>
      </c>
      <c r="AC1538" s="34"/>
      <c r="AD1538" s="34"/>
      <c r="AE1538" s="34"/>
      <c r="AF1538" s="86"/>
      <c r="AH1538" s="28" t="s">
        <v>245</v>
      </c>
      <c r="AI1538" s="28" t="str" cm="1">
        <f t="array" ref="AI1538">IF(AH1538="h",_xlfn.XLOOKUP(AJ1538,AJ1539:$AJ$2125,AH1539:$AH$2125,""),IF(AH1538="l",IF(AJ1537&lt;&gt;"","sub",""),""))</f>
        <v/>
      </c>
      <c r="AJ1538" s="28" t="str">
        <f t="shared" si="631"/>
        <v/>
      </c>
    </row>
    <row r="1539" spans="1:36" hidden="1" x14ac:dyDescent="0.25">
      <c r="A1539" s="59"/>
      <c r="B1539" s="59"/>
      <c r="C1539" s="63"/>
      <c r="D1539" s="65"/>
      <c r="E1539" s="51">
        <f t="shared" si="644"/>
        <v>0</v>
      </c>
      <c r="F1539" s="65"/>
      <c r="G1539" s="51">
        <f t="shared" si="645"/>
        <v>0</v>
      </c>
      <c r="H1539" s="65"/>
      <c r="I1539" s="51">
        <f t="shared" si="646"/>
        <v>0</v>
      </c>
      <c r="J1539" s="65"/>
      <c r="K1539" s="51">
        <f t="shared" si="647"/>
        <v>0</v>
      </c>
      <c r="L1539" s="91"/>
      <c r="M1539" s="63"/>
      <c r="N1539" s="63"/>
      <c r="O1539" s="63"/>
      <c r="P1539" s="63"/>
      <c r="Q1539" s="63"/>
      <c r="R1539" s="63"/>
      <c r="S1539" s="51">
        <f t="shared" si="648"/>
        <v>0</v>
      </c>
      <c r="T1539" s="51">
        <f t="shared" si="649"/>
        <v>0</v>
      </c>
      <c r="U1539" s="51">
        <f t="shared" si="650"/>
        <v>0</v>
      </c>
      <c r="V1539" s="51">
        <f t="shared" si="651"/>
        <v>0</v>
      </c>
      <c r="W1539" s="51">
        <f t="shared" si="652"/>
        <v>0</v>
      </c>
      <c r="X1539" s="51">
        <f t="shared" si="653"/>
        <v>0</v>
      </c>
      <c r="Y1539" s="51">
        <f t="shared" si="654"/>
        <v>0</v>
      </c>
      <c r="Z1539" s="42"/>
      <c r="AB1539" s="274" t="str">
        <f t="shared" si="632"/>
        <v>niet invulbaar</v>
      </c>
      <c r="AC1539" s="34"/>
      <c r="AD1539" s="34"/>
      <c r="AE1539" s="34"/>
      <c r="AF1539" s="86"/>
      <c r="AH1539" s="28" t="s">
        <v>245</v>
      </c>
      <c r="AI1539" s="28" t="str" cm="1">
        <f t="array" ref="AI1539">IF(AH1539="h",_xlfn.XLOOKUP(AJ1539,AJ1540:$AJ$2125,AH1540:$AH$2125,""),IF(AH1539="l",IF(AJ1538&lt;&gt;"","sub",""),""))</f>
        <v/>
      </c>
      <c r="AJ1539" s="28" t="str">
        <f t="shared" si="631"/>
        <v/>
      </c>
    </row>
    <row r="1540" spans="1:36" hidden="1" x14ac:dyDescent="0.25">
      <c r="A1540" s="59"/>
      <c r="B1540" s="59"/>
      <c r="C1540" s="63"/>
      <c r="D1540" s="65"/>
      <c r="E1540" s="51">
        <f t="shared" si="644"/>
        <v>0</v>
      </c>
      <c r="F1540" s="65"/>
      <c r="G1540" s="51">
        <f t="shared" si="645"/>
        <v>0</v>
      </c>
      <c r="H1540" s="65"/>
      <c r="I1540" s="51">
        <f t="shared" si="646"/>
        <v>0</v>
      </c>
      <c r="J1540" s="65"/>
      <c r="K1540" s="51">
        <f t="shared" si="647"/>
        <v>0</v>
      </c>
      <c r="L1540" s="91"/>
      <c r="M1540" s="63"/>
      <c r="N1540" s="63"/>
      <c r="O1540" s="63"/>
      <c r="P1540" s="63"/>
      <c r="Q1540" s="63"/>
      <c r="R1540" s="63"/>
      <c r="S1540" s="51">
        <f t="shared" si="648"/>
        <v>0</v>
      </c>
      <c r="T1540" s="51">
        <f t="shared" si="649"/>
        <v>0</v>
      </c>
      <c r="U1540" s="51">
        <f t="shared" si="650"/>
        <v>0</v>
      </c>
      <c r="V1540" s="51">
        <f t="shared" si="651"/>
        <v>0</v>
      </c>
      <c r="W1540" s="51">
        <f t="shared" si="652"/>
        <v>0</v>
      </c>
      <c r="X1540" s="51">
        <f t="shared" si="653"/>
        <v>0</v>
      </c>
      <c r="Y1540" s="51">
        <f t="shared" si="654"/>
        <v>0</v>
      </c>
      <c r="Z1540" s="42"/>
      <c r="AB1540" s="274" t="str">
        <f t="shared" si="632"/>
        <v>niet invulbaar</v>
      </c>
      <c r="AC1540" s="34"/>
      <c r="AD1540" s="34"/>
      <c r="AE1540" s="34"/>
      <c r="AF1540" s="86"/>
      <c r="AH1540" s="28" t="s">
        <v>245</v>
      </c>
      <c r="AI1540" s="28" t="str" cm="1">
        <f t="array" ref="AI1540">IF(AH1540="h",_xlfn.XLOOKUP(AJ1540,AJ1541:$AJ$2125,AH1541:$AH$2125,""),IF(AH1540="l",IF(AJ1539&lt;&gt;"","sub",""),""))</f>
        <v/>
      </c>
      <c r="AJ1540" s="28" t="str">
        <f t="shared" si="631"/>
        <v/>
      </c>
    </row>
    <row r="1541" spans="1:36" hidden="1" x14ac:dyDescent="0.25">
      <c r="A1541" s="59"/>
      <c r="B1541" s="59"/>
      <c r="C1541" s="63"/>
      <c r="D1541" s="65"/>
      <c r="E1541" s="51">
        <f t="shared" si="644"/>
        <v>0</v>
      </c>
      <c r="F1541" s="65"/>
      <c r="G1541" s="51">
        <f t="shared" si="645"/>
        <v>0</v>
      </c>
      <c r="H1541" s="65"/>
      <c r="I1541" s="51">
        <f t="shared" si="646"/>
        <v>0</v>
      </c>
      <c r="J1541" s="65"/>
      <c r="K1541" s="51">
        <f t="shared" si="647"/>
        <v>0</v>
      </c>
      <c r="L1541" s="91"/>
      <c r="M1541" s="63"/>
      <c r="N1541" s="63"/>
      <c r="O1541" s="63"/>
      <c r="P1541" s="63"/>
      <c r="Q1541" s="63"/>
      <c r="R1541" s="63"/>
      <c r="S1541" s="51">
        <f t="shared" si="648"/>
        <v>0</v>
      </c>
      <c r="T1541" s="51">
        <f t="shared" si="649"/>
        <v>0</v>
      </c>
      <c r="U1541" s="51">
        <f t="shared" si="650"/>
        <v>0</v>
      </c>
      <c r="V1541" s="51">
        <f t="shared" si="651"/>
        <v>0</v>
      </c>
      <c r="W1541" s="51">
        <f t="shared" si="652"/>
        <v>0</v>
      </c>
      <c r="X1541" s="51">
        <f t="shared" si="653"/>
        <v>0</v>
      </c>
      <c r="Y1541" s="51">
        <f t="shared" si="654"/>
        <v>0</v>
      </c>
      <c r="Z1541" s="42"/>
      <c r="AB1541" s="274" t="str">
        <f t="shared" si="632"/>
        <v>niet invulbaar</v>
      </c>
      <c r="AC1541" s="34"/>
      <c r="AD1541" s="34"/>
      <c r="AE1541" s="34"/>
      <c r="AF1541" s="86"/>
      <c r="AH1541" s="28" t="s">
        <v>245</v>
      </c>
      <c r="AI1541" s="28" t="str" cm="1">
        <f t="array" ref="AI1541">IF(AH1541="h",_xlfn.XLOOKUP(AJ1541,AJ1542:$AJ$2125,AH1542:$AH$2125,""),IF(AH1541="l",IF(AJ1540&lt;&gt;"","sub",""),""))</f>
        <v/>
      </c>
      <c r="AJ1541" s="28" t="str">
        <f t="shared" si="631"/>
        <v/>
      </c>
    </row>
    <row r="1542" spans="1:36" hidden="1" x14ac:dyDescent="0.25">
      <c r="A1542" s="59"/>
      <c r="B1542" s="59"/>
      <c r="C1542" s="63"/>
      <c r="D1542" s="65"/>
      <c r="E1542" s="51">
        <f t="shared" si="644"/>
        <v>0</v>
      </c>
      <c r="F1542" s="65"/>
      <c r="G1542" s="51">
        <f t="shared" si="645"/>
        <v>0</v>
      </c>
      <c r="H1542" s="65"/>
      <c r="I1542" s="51">
        <f t="shared" si="646"/>
        <v>0</v>
      </c>
      <c r="J1542" s="65"/>
      <c r="K1542" s="51">
        <f t="shared" si="647"/>
        <v>0</v>
      </c>
      <c r="L1542" s="91"/>
      <c r="M1542" s="63"/>
      <c r="N1542" s="63"/>
      <c r="O1542" s="63"/>
      <c r="P1542" s="63"/>
      <c r="Q1542" s="63"/>
      <c r="R1542" s="63"/>
      <c r="S1542" s="51">
        <f t="shared" si="648"/>
        <v>0</v>
      </c>
      <c r="T1542" s="51">
        <f t="shared" si="649"/>
        <v>0</v>
      </c>
      <c r="U1542" s="51">
        <f t="shared" si="650"/>
        <v>0</v>
      </c>
      <c r="V1542" s="51">
        <f t="shared" si="651"/>
        <v>0</v>
      </c>
      <c r="W1542" s="51">
        <f t="shared" si="652"/>
        <v>0</v>
      </c>
      <c r="X1542" s="51">
        <f t="shared" si="653"/>
        <v>0</v>
      </c>
      <c r="Y1542" s="51">
        <f t="shared" si="654"/>
        <v>0</v>
      </c>
      <c r="Z1542" s="42"/>
      <c r="AB1542" s="274" t="str">
        <f t="shared" si="632"/>
        <v>niet invulbaar</v>
      </c>
      <c r="AC1542" s="34"/>
      <c r="AD1542" s="34"/>
      <c r="AE1542" s="34"/>
      <c r="AF1542" s="86"/>
      <c r="AH1542" s="28" t="s">
        <v>245</v>
      </c>
      <c r="AI1542" s="28" t="str" cm="1">
        <f t="array" ref="AI1542">IF(AH1542="h",_xlfn.XLOOKUP(AJ1542,AJ1543:$AJ$2125,AH1543:$AH$2125,""),IF(AH1542="l",IF(AJ1541&lt;&gt;"","sub",""),""))</f>
        <v/>
      </c>
      <c r="AJ1542" s="28" t="str">
        <f t="shared" si="631"/>
        <v/>
      </c>
    </row>
    <row r="1543" spans="1:36" hidden="1" x14ac:dyDescent="0.25">
      <c r="A1543" s="59"/>
      <c r="B1543" s="59"/>
      <c r="C1543" s="63"/>
      <c r="D1543" s="65"/>
      <c r="E1543" s="51">
        <f t="shared" si="644"/>
        <v>0</v>
      </c>
      <c r="F1543" s="65"/>
      <c r="G1543" s="51">
        <f t="shared" si="645"/>
        <v>0</v>
      </c>
      <c r="H1543" s="65"/>
      <c r="I1543" s="51">
        <f t="shared" si="646"/>
        <v>0</v>
      </c>
      <c r="J1543" s="65"/>
      <c r="K1543" s="51">
        <f t="shared" si="647"/>
        <v>0</v>
      </c>
      <c r="L1543" s="91"/>
      <c r="M1543" s="63"/>
      <c r="N1543" s="63"/>
      <c r="O1543" s="63"/>
      <c r="P1543" s="63"/>
      <c r="Q1543" s="63"/>
      <c r="R1543" s="63"/>
      <c r="S1543" s="51">
        <f t="shared" si="648"/>
        <v>0</v>
      </c>
      <c r="T1543" s="51">
        <f t="shared" si="649"/>
        <v>0</v>
      </c>
      <c r="U1543" s="51">
        <f t="shared" si="650"/>
        <v>0</v>
      </c>
      <c r="V1543" s="51">
        <f t="shared" si="651"/>
        <v>0</v>
      </c>
      <c r="W1543" s="51">
        <f t="shared" si="652"/>
        <v>0</v>
      </c>
      <c r="X1543" s="51">
        <f t="shared" si="653"/>
        <v>0</v>
      </c>
      <c r="Y1543" s="51">
        <f t="shared" si="654"/>
        <v>0</v>
      </c>
      <c r="Z1543" s="42"/>
      <c r="AB1543" s="274" t="str">
        <f t="shared" si="632"/>
        <v>niet invulbaar</v>
      </c>
      <c r="AC1543" s="34"/>
      <c r="AD1543" s="34"/>
      <c r="AE1543" s="34"/>
      <c r="AF1543" s="86"/>
      <c r="AH1543" s="28" t="s">
        <v>245</v>
      </c>
      <c r="AI1543" s="28" t="str" cm="1">
        <f t="array" ref="AI1543">IF(AH1543="h",_xlfn.XLOOKUP(AJ1543,AJ1544:$AJ$2125,AH1544:$AH$2125,""),IF(AH1543="l",IF(AJ1542&lt;&gt;"","sub",""),""))</f>
        <v/>
      </c>
      <c r="AJ1543" s="28" t="str">
        <f t="shared" si="631"/>
        <v/>
      </c>
    </row>
    <row r="1544" spans="1:36" hidden="1" x14ac:dyDescent="0.25">
      <c r="A1544" s="59"/>
      <c r="B1544" s="59"/>
      <c r="C1544" s="63"/>
      <c r="D1544" s="65"/>
      <c r="E1544" s="51">
        <f t="shared" si="644"/>
        <v>0</v>
      </c>
      <c r="F1544" s="65"/>
      <c r="G1544" s="51">
        <f t="shared" si="645"/>
        <v>0</v>
      </c>
      <c r="H1544" s="65"/>
      <c r="I1544" s="51">
        <f t="shared" si="646"/>
        <v>0</v>
      </c>
      <c r="J1544" s="65"/>
      <c r="K1544" s="51">
        <f t="shared" si="647"/>
        <v>0</v>
      </c>
      <c r="L1544" s="91"/>
      <c r="M1544" s="63"/>
      <c r="N1544" s="63"/>
      <c r="O1544" s="63"/>
      <c r="P1544" s="63"/>
      <c r="Q1544" s="63"/>
      <c r="R1544" s="63"/>
      <c r="S1544" s="51">
        <f t="shared" si="648"/>
        <v>0</v>
      </c>
      <c r="T1544" s="51">
        <f t="shared" si="649"/>
        <v>0</v>
      </c>
      <c r="U1544" s="51">
        <f t="shared" si="650"/>
        <v>0</v>
      </c>
      <c r="V1544" s="51">
        <f t="shared" si="651"/>
        <v>0</v>
      </c>
      <c r="W1544" s="51">
        <f t="shared" si="652"/>
        <v>0</v>
      </c>
      <c r="X1544" s="51">
        <f t="shared" si="653"/>
        <v>0</v>
      </c>
      <c r="Y1544" s="51">
        <f t="shared" si="654"/>
        <v>0</v>
      </c>
      <c r="Z1544" s="42"/>
      <c r="AB1544" s="274" t="str">
        <f t="shared" si="632"/>
        <v>niet invulbaar</v>
      </c>
      <c r="AC1544" s="34"/>
      <c r="AD1544" s="34"/>
      <c r="AE1544" s="34"/>
      <c r="AF1544" s="86"/>
      <c r="AH1544" s="28" t="s">
        <v>245</v>
      </c>
      <c r="AI1544" s="28" t="str" cm="1">
        <f t="array" ref="AI1544">IF(AH1544="h",_xlfn.XLOOKUP(AJ1544,AJ1545:$AJ$2125,AH1545:$AH$2125,""),IF(AH1544="l",IF(AJ1543&lt;&gt;"","sub",""),""))</f>
        <v/>
      </c>
      <c r="AJ1544" s="28" t="str">
        <f t="shared" si="631"/>
        <v/>
      </c>
    </row>
    <row r="1545" spans="1:36" hidden="1" x14ac:dyDescent="0.25">
      <c r="A1545" s="59"/>
      <c r="B1545" s="59"/>
      <c r="C1545" s="63"/>
      <c r="D1545" s="65"/>
      <c r="E1545" s="51">
        <f t="shared" si="644"/>
        <v>0</v>
      </c>
      <c r="F1545" s="65"/>
      <c r="G1545" s="51">
        <f t="shared" si="645"/>
        <v>0</v>
      </c>
      <c r="H1545" s="65"/>
      <c r="I1545" s="51">
        <f t="shared" si="646"/>
        <v>0</v>
      </c>
      <c r="J1545" s="65"/>
      <c r="K1545" s="51">
        <f t="shared" si="647"/>
        <v>0</v>
      </c>
      <c r="L1545" s="91"/>
      <c r="M1545" s="63"/>
      <c r="N1545" s="63"/>
      <c r="O1545" s="63"/>
      <c r="P1545" s="63"/>
      <c r="Q1545" s="63"/>
      <c r="R1545" s="63"/>
      <c r="S1545" s="51">
        <f t="shared" si="648"/>
        <v>0</v>
      </c>
      <c r="T1545" s="51">
        <f t="shared" si="649"/>
        <v>0</v>
      </c>
      <c r="U1545" s="51">
        <f t="shared" si="650"/>
        <v>0</v>
      </c>
      <c r="V1545" s="51">
        <f t="shared" si="651"/>
        <v>0</v>
      </c>
      <c r="W1545" s="51">
        <f t="shared" si="652"/>
        <v>0</v>
      </c>
      <c r="X1545" s="51">
        <f t="shared" si="653"/>
        <v>0</v>
      </c>
      <c r="Y1545" s="51">
        <f t="shared" si="654"/>
        <v>0</v>
      </c>
      <c r="Z1545" s="42"/>
      <c r="AB1545" s="274" t="str">
        <f t="shared" si="632"/>
        <v>niet invulbaar</v>
      </c>
      <c r="AC1545" s="34"/>
      <c r="AD1545" s="34"/>
      <c r="AE1545" s="34"/>
      <c r="AF1545" s="86"/>
      <c r="AH1545" s="28" t="s">
        <v>245</v>
      </c>
      <c r="AI1545" s="28" t="str" cm="1">
        <f t="array" ref="AI1545">IF(AH1545="h",_xlfn.XLOOKUP(AJ1545,AJ1546:$AJ$2125,AH1546:$AH$2125,""),IF(AH1545="l",IF(AJ1544&lt;&gt;"","sub",""),""))</f>
        <v/>
      </c>
      <c r="AJ1545" s="28" t="str">
        <f t="shared" si="631"/>
        <v/>
      </c>
    </row>
    <row r="1546" spans="1:36" hidden="1" x14ac:dyDescent="0.25">
      <c r="A1546" s="59"/>
      <c r="B1546" s="59"/>
      <c r="C1546" s="63"/>
      <c r="D1546" s="65"/>
      <c r="E1546" s="51">
        <f t="shared" si="644"/>
        <v>0</v>
      </c>
      <c r="F1546" s="65"/>
      <c r="G1546" s="51">
        <f t="shared" si="645"/>
        <v>0</v>
      </c>
      <c r="H1546" s="65"/>
      <c r="I1546" s="51">
        <f t="shared" si="646"/>
        <v>0</v>
      </c>
      <c r="J1546" s="65"/>
      <c r="K1546" s="51">
        <f t="shared" si="647"/>
        <v>0</v>
      </c>
      <c r="L1546" s="91"/>
      <c r="M1546" s="63"/>
      <c r="N1546" s="63"/>
      <c r="O1546" s="63"/>
      <c r="P1546" s="63"/>
      <c r="Q1546" s="63"/>
      <c r="R1546" s="63"/>
      <c r="S1546" s="51">
        <f t="shared" si="648"/>
        <v>0</v>
      </c>
      <c r="T1546" s="51">
        <f t="shared" si="649"/>
        <v>0</v>
      </c>
      <c r="U1546" s="51">
        <f t="shared" si="650"/>
        <v>0</v>
      </c>
      <c r="V1546" s="51">
        <f t="shared" si="651"/>
        <v>0</v>
      </c>
      <c r="W1546" s="51">
        <f t="shared" si="652"/>
        <v>0</v>
      </c>
      <c r="X1546" s="51">
        <f t="shared" si="653"/>
        <v>0</v>
      </c>
      <c r="Y1546" s="51">
        <f t="shared" si="654"/>
        <v>0</v>
      </c>
      <c r="Z1546" s="42"/>
      <c r="AB1546" s="274" t="str">
        <f t="shared" si="632"/>
        <v>niet invulbaar</v>
      </c>
      <c r="AC1546" s="34"/>
      <c r="AD1546" s="34"/>
      <c r="AE1546" s="34"/>
      <c r="AF1546" s="86"/>
      <c r="AH1546" s="28" t="s">
        <v>245</v>
      </c>
      <c r="AI1546" s="28" t="str" cm="1">
        <f t="array" ref="AI1546">IF(AH1546="h",_xlfn.XLOOKUP(AJ1546,AJ1547:$AJ$2125,AH1547:$AH$2125,""),IF(AH1546="l",IF(AJ1545&lt;&gt;"","sub",""),""))</f>
        <v/>
      </c>
      <c r="AJ1546" s="28" t="str">
        <f t="shared" si="631"/>
        <v/>
      </c>
    </row>
    <row r="1547" spans="1:36" hidden="1" x14ac:dyDescent="0.25">
      <c r="A1547" s="59"/>
      <c r="B1547" s="59"/>
      <c r="C1547" s="63"/>
      <c r="D1547" s="65"/>
      <c r="E1547" s="51">
        <f t="shared" si="644"/>
        <v>0</v>
      </c>
      <c r="F1547" s="65"/>
      <c r="G1547" s="51">
        <f t="shared" si="645"/>
        <v>0</v>
      </c>
      <c r="H1547" s="65"/>
      <c r="I1547" s="51">
        <f t="shared" si="646"/>
        <v>0</v>
      </c>
      <c r="J1547" s="65"/>
      <c r="K1547" s="51">
        <f t="shared" si="647"/>
        <v>0</v>
      </c>
      <c r="L1547" s="91"/>
      <c r="M1547" s="63"/>
      <c r="N1547" s="63"/>
      <c r="O1547" s="63"/>
      <c r="P1547" s="63"/>
      <c r="Q1547" s="63"/>
      <c r="R1547" s="63"/>
      <c r="S1547" s="51">
        <f t="shared" si="648"/>
        <v>0</v>
      </c>
      <c r="T1547" s="51">
        <f t="shared" si="649"/>
        <v>0</v>
      </c>
      <c r="U1547" s="51">
        <f t="shared" si="650"/>
        <v>0</v>
      </c>
      <c r="V1547" s="51">
        <f t="shared" si="651"/>
        <v>0</v>
      </c>
      <c r="W1547" s="51">
        <f t="shared" si="652"/>
        <v>0</v>
      </c>
      <c r="X1547" s="51">
        <f t="shared" si="653"/>
        <v>0</v>
      </c>
      <c r="Y1547" s="51">
        <f t="shared" si="654"/>
        <v>0</v>
      </c>
      <c r="Z1547" s="42"/>
      <c r="AB1547" s="274" t="str">
        <f t="shared" si="632"/>
        <v>niet invulbaar</v>
      </c>
      <c r="AC1547" s="34"/>
      <c r="AD1547" s="34"/>
      <c r="AE1547" s="34"/>
      <c r="AF1547" s="86"/>
      <c r="AH1547" s="28" t="s">
        <v>245</v>
      </c>
      <c r="AI1547" s="28" t="str" cm="1">
        <f t="array" ref="AI1547">IF(AH1547="h",_xlfn.XLOOKUP(AJ1547,AJ1548:$AJ$2125,AH1548:$AH$2125,""),IF(AH1547="l",IF(AJ1546&lt;&gt;"","sub",""),""))</f>
        <v/>
      </c>
      <c r="AJ1547" s="28" t="str">
        <f t="shared" ref="AJ1547:AJ1610" si="655">IF(AH1547="h",LEFT(A1547,2),IF(SUM(B1547:Y1547)&gt;0,IF(AH1547="sub",RIGHT(A1547,2),""),""))</f>
        <v/>
      </c>
    </row>
    <row r="1548" spans="1:36" hidden="1" x14ac:dyDescent="0.25">
      <c r="A1548" s="59"/>
      <c r="B1548" s="59"/>
      <c r="C1548" s="63"/>
      <c r="D1548" s="65"/>
      <c r="E1548" s="51">
        <f t="shared" si="644"/>
        <v>0</v>
      </c>
      <c r="F1548" s="65"/>
      <c r="G1548" s="51">
        <f t="shared" si="645"/>
        <v>0</v>
      </c>
      <c r="H1548" s="65"/>
      <c r="I1548" s="51">
        <f t="shared" si="646"/>
        <v>0</v>
      </c>
      <c r="J1548" s="65"/>
      <c r="K1548" s="51">
        <f t="shared" si="647"/>
        <v>0</v>
      </c>
      <c r="L1548" s="91"/>
      <c r="M1548" s="63"/>
      <c r="N1548" s="63"/>
      <c r="O1548" s="63"/>
      <c r="P1548" s="63"/>
      <c r="Q1548" s="63"/>
      <c r="R1548" s="63"/>
      <c r="S1548" s="51">
        <f t="shared" si="648"/>
        <v>0</v>
      </c>
      <c r="T1548" s="51">
        <f t="shared" si="649"/>
        <v>0</v>
      </c>
      <c r="U1548" s="51">
        <f t="shared" si="650"/>
        <v>0</v>
      </c>
      <c r="V1548" s="51">
        <f t="shared" si="651"/>
        <v>0</v>
      </c>
      <c r="W1548" s="51">
        <f t="shared" si="652"/>
        <v>0</v>
      </c>
      <c r="X1548" s="51">
        <f t="shared" si="653"/>
        <v>0</v>
      </c>
      <c r="Y1548" s="51">
        <f t="shared" si="654"/>
        <v>0</v>
      </c>
      <c r="Z1548" s="42"/>
      <c r="AB1548" s="274" t="str">
        <f t="shared" ref="AB1548:AB1611" si="656">IF(AH1548="uit","niet invulbaar",IF(AH1548="staart","niet leeg",IF(OR(AH1548="h",AH1548="l"),IF(AI1548="sub","niet leeg","leeg"),IF(OR(AND(A1548="",Y1548=""),SUM(B1548:Y1548)=0),"leeg","niet leeg"))))</f>
        <v>niet invulbaar</v>
      </c>
      <c r="AC1548" s="34"/>
      <c r="AD1548" s="34"/>
      <c r="AE1548" s="34"/>
      <c r="AF1548" s="86"/>
      <c r="AH1548" s="28" t="s">
        <v>245</v>
      </c>
      <c r="AI1548" s="28" t="str" cm="1">
        <f t="array" ref="AI1548">IF(AH1548="h",_xlfn.XLOOKUP(AJ1548,AJ1549:$AJ$2125,AH1549:$AH$2125,""),IF(AH1548="l",IF(AJ1547&lt;&gt;"","sub",""),""))</f>
        <v/>
      </c>
      <c r="AJ1548" s="28" t="str">
        <f t="shared" si="655"/>
        <v/>
      </c>
    </row>
    <row r="1549" spans="1:36" hidden="1" x14ac:dyDescent="0.25">
      <c r="A1549" s="59"/>
      <c r="B1549" s="59"/>
      <c r="C1549" s="63"/>
      <c r="D1549" s="65"/>
      <c r="E1549" s="51">
        <f t="shared" si="644"/>
        <v>0</v>
      </c>
      <c r="F1549" s="65"/>
      <c r="G1549" s="51">
        <f t="shared" si="645"/>
        <v>0</v>
      </c>
      <c r="H1549" s="65"/>
      <c r="I1549" s="51">
        <f t="shared" si="646"/>
        <v>0</v>
      </c>
      <c r="J1549" s="65"/>
      <c r="K1549" s="51">
        <f t="shared" si="647"/>
        <v>0</v>
      </c>
      <c r="L1549" s="91"/>
      <c r="M1549" s="63"/>
      <c r="N1549" s="63"/>
      <c r="O1549" s="63"/>
      <c r="P1549" s="63"/>
      <c r="Q1549" s="63"/>
      <c r="R1549" s="63"/>
      <c r="S1549" s="51">
        <f t="shared" si="648"/>
        <v>0</v>
      </c>
      <c r="T1549" s="51">
        <f t="shared" si="649"/>
        <v>0</v>
      </c>
      <c r="U1549" s="51">
        <f t="shared" si="650"/>
        <v>0</v>
      </c>
      <c r="V1549" s="51">
        <f t="shared" si="651"/>
        <v>0</v>
      </c>
      <c r="W1549" s="51">
        <f t="shared" si="652"/>
        <v>0</v>
      </c>
      <c r="X1549" s="51">
        <f t="shared" si="653"/>
        <v>0</v>
      </c>
      <c r="Y1549" s="51">
        <f t="shared" si="654"/>
        <v>0</v>
      </c>
      <c r="Z1549" s="42"/>
      <c r="AB1549" s="274" t="str">
        <f t="shared" si="656"/>
        <v>niet invulbaar</v>
      </c>
      <c r="AC1549" s="34"/>
      <c r="AD1549" s="34"/>
      <c r="AE1549" s="34"/>
      <c r="AF1549" s="86"/>
      <c r="AH1549" s="28" t="s">
        <v>245</v>
      </c>
      <c r="AI1549" s="28" t="str" cm="1">
        <f t="array" ref="AI1549">IF(AH1549="h",_xlfn.XLOOKUP(AJ1549,AJ1550:$AJ$2125,AH1550:$AH$2125,""),IF(AH1549="l",IF(AJ1548&lt;&gt;"","sub",""),""))</f>
        <v/>
      </c>
      <c r="AJ1549" s="28" t="str">
        <f t="shared" si="655"/>
        <v/>
      </c>
    </row>
    <row r="1550" spans="1:36" hidden="1" x14ac:dyDescent="0.25">
      <c r="A1550" s="59"/>
      <c r="B1550" s="59"/>
      <c r="C1550" s="63"/>
      <c r="D1550" s="65"/>
      <c r="E1550" s="51">
        <f t="shared" si="644"/>
        <v>0</v>
      </c>
      <c r="F1550" s="65"/>
      <c r="G1550" s="51">
        <f t="shared" si="645"/>
        <v>0</v>
      </c>
      <c r="H1550" s="65"/>
      <c r="I1550" s="51">
        <f t="shared" si="646"/>
        <v>0</v>
      </c>
      <c r="J1550" s="65"/>
      <c r="K1550" s="51">
        <f t="shared" si="647"/>
        <v>0</v>
      </c>
      <c r="L1550" s="91"/>
      <c r="M1550" s="63"/>
      <c r="N1550" s="63"/>
      <c r="O1550" s="63"/>
      <c r="P1550" s="63"/>
      <c r="Q1550" s="63"/>
      <c r="R1550" s="63"/>
      <c r="S1550" s="51">
        <f t="shared" si="648"/>
        <v>0</v>
      </c>
      <c r="T1550" s="51">
        <f t="shared" si="649"/>
        <v>0</v>
      </c>
      <c r="U1550" s="51">
        <f t="shared" si="650"/>
        <v>0</v>
      </c>
      <c r="V1550" s="51">
        <f t="shared" si="651"/>
        <v>0</v>
      </c>
      <c r="W1550" s="51">
        <f t="shared" si="652"/>
        <v>0</v>
      </c>
      <c r="X1550" s="51">
        <f t="shared" si="653"/>
        <v>0</v>
      </c>
      <c r="Y1550" s="51">
        <f t="shared" si="654"/>
        <v>0</v>
      </c>
      <c r="Z1550" s="42"/>
      <c r="AB1550" s="274" t="str">
        <f t="shared" si="656"/>
        <v>niet invulbaar</v>
      </c>
      <c r="AC1550" s="34"/>
      <c r="AD1550" s="34"/>
      <c r="AE1550" s="34"/>
      <c r="AF1550" s="86"/>
      <c r="AH1550" s="28" t="s">
        <v>245</v>
      </c>
      <c r="AI1550" s="28" t="str" cm="1">
        <f t="array" ref="AI1550">IF(AH1550="h",_xlfn.XLOOKUP(AJ1550,AJ1551:$AJ$2125,AH1551:$AH$2125,""),IF(AH1550="l",IF(AJ1549&lt;&gt;"","sub",""),""))</f>
        <v/>
      </c>
      <c r="AJ1550" s="28" t="str">
        <f t="shared" si="655"/>
        <v/>
      </c>
    </row>
    <row r="1551" spans="1:36" hidden="1" x14ac:dyDescent="0.25">
      <c r="A1551" s="59"/>
      <c r="B1551" s="59"/>
      <c r="C1551" s="63"/>
      <c r="D1551" s="65"/>
      <c r="E1551" s="51">
        <f t="shared" si="644"/>
        <v>0</v>
      </c>
      <c r="F1551" s="65"/>
      <c r="G1551" s="51">
        <f t="shared" si="645"/>
        <v>0</v>
      </c>
      <c r="H1551" s="65"/>
      <c r="I1551" s="51">
        <f t="shared" si="646"/>
        <v>0</v>
      </c>
      <c r="J1551" s="65"/>
      <c r="K1551" s="51">
        <f t="shared" si="647"/>
        <v>0</v>
      </c>
      <c r="L1551" s="91"/>
      <c r="M1551" s="63"/>
      <c r="N1551" s="63"/>
      <c r="O1551" s="63"/>
      <c r="P1551" s="63"/>
      <c r="Q1551" s="63"/>
      <c r="R1551" s="63"/>
      <c r="S1551" s="51">
        <f t="shared" si="648"/>
        <v>0</v>
      </c>
      <c r="T1551" s="51">
        <f t="shared" si="649"/>
        <v>0</v>
      </c>
      <c r="U1551" s="51">
        <f t="shared" si="650"/>
        <v>0</v>
      </c>
      <c r="V1551" s="51">
        <f t="shared" si="651"/>
        <v>0</v>
      </c>
      <c r="W1551" s="51">
        <f t="shared" si="652"/>
        <v>0</v>
      </c>
      <c r="X1551" s="51">
        <f t="shared" si="653"/>
        <v>0</v>
      </c>
      <c r="Y1551" s="51">
        <f t="shared" si="654"/>
        <v>0</v>
      </c>
      <c r="Z1551" s="42"/>
      <c r="AB1551" s="274" t="str">
        <f t="shared" si="656"/>
        <v>niet invulbaar</v>
      </c>
      <c r="AC1551" s="34"/>
      <c r="AD1551" s="34"/>
      <c r="AE1551" s="34"/>
      <c r="AF1551" s="86"/>
      <c r="AH1551" s="28" t="s">
        <v>245</v>
      </c>
      <c r="AI1551" s="28" t="str" cm="1">
        <f t="array" ref="AI1551">IF(AH1551="h",_xlfn.XLOOKUP(AJ1551,AJ1552:$AJ$2125,AH1552:$AH$2125,""),IF(AH1551="l",IF(AJ1550&lt;&gt;"","sub",""),""))</f>
        <v/>
      </c>
      <c r="AJ1551" s="28" t="str">
        <f t="shared" si="655"/>
        <v/>
      </c>
    </row>
    <row r="1552" spans="1:36" hidden="1" x14ac:dyDescent="0.25">
      <c r="A1552" s="59"/>
      <c r="B1552" s="59"/>
      <c r="C1552" s="63"/>
      <c r="D1552" s="65"/>
      <c r="E1552" s="51">
        <f t="shared" si="644"/>
        <v>0</v>
      </c>
      <c r="F1552" s="65"/>
      <c r="G1552" s="51">
        <f t="shared" si="645"/>
        <v>0</v>
      </c>
      <c r="H1552" s="65"/>
      <c r="I1552" s="51">
        <f t="shared" si="646"/>
        <v>0</v>
      </c>
      <c r="J1552" s="65"/>
      <c r="K1552" s="51">
        <f t="shared" si="647"/>
        <v>0</v>
      </c>
      <c r="L1552" s="91"/>
      <c r="M1552" s="63"/>
      <c r="N1552" s="63"/>
      <c r="O1552" s="63"/>
      <c r="P1552" s="63"/>
      <c r="Q1552" s="63"/>
      <c r="R1552" s="63"/>
      <c r="S1552" s="51">
        <f t="shared" si="648"/>
        <v>0</v>
      </c>
      <c r="T1552" s="51">
        <f t="shared" si="649"/>
        <v>0</v>
      </c>
      <c r="U1552" s="51">
        <f t="shared" si="650"/>
        <v>0</v>
      </c>
      <c r="V1552" s="51">
        <f t="shared" si="651"/>
        <v>0</v>
      </c>
      <c r="W1552" s="51">
        <f t="shared" si="652"/>
        <v>0</v>
      </c>
      <c r="X1552" s="51">
        <f t="shared" si="653"/>
        <v>0</v>
      </c>
      <c r="Y1552" s="51">
        <f t="shared" si="654"/>
        <v>0</v>
      </c>
      <c r="Z1552" s="42"/>
      <c r="AB1552" s="274" t="str">
        <f t="shared" si="656"/>
        <v>niet invulbaar</v>
      </c>
      <c r="AC1552" s="34"/>
      <c r="AD1552" s="34"/>
      <c r="AE1552" s="34"/>
      <c r="AF1552" s="86"/>
      <c r="AH1552" s="28" t="s">
        <v>245</v>
      </c>
      <c r="AI1552" s="28" t="str" cm="1">
        <f t="array" ref="AI1552">IF(AH1552="h",_xlfn.XLOOKUP(AJ1552,AJ1553:$AJ$2125,AH1553:$AH$2125,""),IF(AH1552="l",IF(AJ1551&lt;&gt;"","sub",""),""))</f>
        <v/>
      </c>
      <c r="AJ1552" s="28" t="str">
        <f t="shared" si="655"/>
        <v/>
      </c>
    </row>
    <row r="1553" spans="1:36" hidden="1" x14ac:dyDescent="0.25">
      <c r="A1553" s="59"/>
      <c r="B1553" s="59"/>
      <c r="C1553" s="63"/>
      <c r="D1553" s="65"/>
      <c r="E1553" s="51">
        <f t="shared" si="644"/>
        <v>0</v>
      </c>
      <c r="F1553" s="65"/>
      <c r="G1553" s="51">
        <f t="shared" si="645"/>
        <v>0</v>
      </c>
      <c r="H1553" s="65"/>
      <c r="I1553" s="51">
        <f t="shared" si="646"/>
        <v>0</v>
      </c>
      <c r="J1553" s="65"/>
      <c r="K1553" s="51">
        <f t="shared" si="647"/>
        <v>0</v>
      </c>
      <c r="L1553" s="91"/>
      <c r="M1553" s="63"/>
      <c r="N1553" s="63"/>
      <c r="O1553" s="63"/>
      <c r="P1553" s="63"/>
      <c r="Q1553" s="63"/>
      <c r="R1553" s="63"/>
      <c r="S1553" s="51">
        <f t="shared" si="648"/>
        <v>0</v>
      </c>
      <c r="T1553" s="51">
        <f t="shared" si="649"/>
        <v>0</v>
      </c>
      <c r="U1553" s="51">
        <f t="shared" si="650"/>
        <v>0</v>
      </c>
      <c r="V1553" s="51">
        <f t="shared" si="651"/>
        <v>0</v>
      </c>
      <c r="W1553" s="51">
        <f t="shared" si="652"/>
        <v>0</v>
      </c>
      <c r="X1553" s="51">
        <f t="shared" si="653"/>
        <v>0</v>
      </c>
      <c r="Y1553" s="51">
        <f t="shared" si="654"/>
        <v>0</v>
      </c>
      <c r="Z1553" s="42"/>
      <c r="AB1553" s="274" t="str">
        <f t="shared" si="656"/>
        <v>niet invulbaar</v>
      </c>
      <c r="AC1553" s="34"/>
      <c r="AD1553" s="34"/>
      <c r="AE1553" s="34"/>
      <c r="AF1553" s="86"/>
      <c r="AH1553" s="28" t="s">
        <v>245</v>
      </c>
      <c r="AI1553" s="28" t="str" cm="1">
        <f t="array" ref="AI1553">IF(AH1553="h",_xlfn.XLOOKUP(AJ1553,AJ1554:$AJ$2125,AH1554:$AH$2125,""),IF(AH1553="l",IF(AJ1552&lt;&gt;"","sub",""),""))</f>
        <v/>
      </c>
      <c r="AJ1553" s="28" t="str">
        <f t="shared" si="655"/>
        <v/>
      </c>
    </row>
    <row r="1554" spans="1:36" hidden="1" x14ac:dyDescent="0.25">
      <c r="A1554" s="59"/>
      <c r="B1554" s="59"/>
      <c r="C1554" s="63"/>
      <c r="D1554" s="65"/>
      <c r="E1554" s="51">
        <f t="shared" si="644"/>
        <v>0</v>
      </c>
      <c r="F1554" s="65"/>
      <c r="G1554" s="51">
        <f t="shared" si="645"/>
        <v>0</v>
      </c>
      <c r="H1554" s="65"/>
      <c r="I1554" s="51">
        <f t="shared" si="646"/>
        <v>0</v>
      </c>
      <c r="J1554" s="65"/>
      <c r="K1554" s="51">
        <f t="shared" si="647"/>
        <v>0</v>
      </c>
      <c r="L1554" s="91"/>
      <c r="M1554" s="63"/>
      <c r="N1554" s="63"/>
      <c r="O1554" s="63"/>
      <c r="P1554" s="63"/>
      <c r="Q1554" s="63"/>
      <c r="R1554" s="63"/>
      <c r="S1554" s="51">
        <f t="shared" si="648"/>
        <v>0</v>
      </c>
      <c r="T1554" s="51">
        <f t="shared" si="649"/>
        <v>0</v>
      </c>
      <c r="U1554" s="51">
        <f t="shared" si="650"/>
        <v>0</v>
      </c>
      <c r="V1554" s="51">
        <f t="shared" si="651"/>
        <v>0</v>
      </c>
      <c r="W1554" s="51">
        <f t="shared" si="652"/>
        <v>0</v>
      </c>
      <c r="X1554" s="51">
        <f t="shared" si="653"/>
        <v>0</v>
      </c>
      <c r="Y1554" s="51">
        <f t="shared" si="654"/>
        <v>0</v>
      </c>
      <c r="Z1554" s="42"/>
      <c r="AB1554" s="274" t="str">
        <f t="shared" si="656"/>
        <v>niet invulbaar</v>
      </c>
      <c r="AC1554" s="34"/>
      <c r="AD1554" s="34"/>
      <c r="AE1554" s="34"/>
      <c r="AF1554" s="86"/>
      <c r="AH1554" s="28" t="s">
        <v>245</v>
      </c>
      <c r="AI1554" s="28" t="str" cm="1">
        <f t="array" ref="AI1554">IF(AH1554="h",_xlfn.XLOOKUP(AJ1554,AJ1555:$AJ$2125,AH1555:$AH$2125,""),IF(AH1554="l",IF(AJ1553&lt;&gt;"","sub",""),""))</f>
        <v/>
      </c>
      <c r="AJ1554" s="28" t="str">
        <f t="shared" si="655"/>
        <v/>
      </c>
    </row>
    <row r="1555" spans="1:36" hidden="1" x14ac:dyDescent="0.25">
      <c r="A1555" s="59"/>
      <c r="B1555" s="59"/>
      <c r="C1555" s="63"/>
      <c r="D1555" s="65"/>
      <c r="E1555" s="51">
        <f t="shared" si="644"/>
        <v>0</v>
      </c>
      <c r="F1555" s="65"/>
      <c r="G1555" s="51">
        <f t="shared" si="645"/>
        <v>0</v>
      </c>
      <c r="H1555" s="65"/>
      <c r="I1555" s="51">
        <f t="shared" si="646"/>
        <v>0</v>
      </c>
      <c r="J1555" s="65"/>
      <c r="K1555" s="51">
        <f t="shared" si="647"/>
        <v>0</v>
      </c>
      <c r="L1555" s="91"/>
      <c r="M1555" s="63"/>
      <c r="N1555" s="63"/>
      <c r="O1555" s="63"/>
      <c r="P1555" s="63"/>
      <c r="Q1555" s="63"/>
      <c r="R1555" s="63"/>
      <c r="S1555" s="51">
        <f t="shared" si="648"/>
        <v>0</v>
      </c>
      <c r="T1555" s="51">
        <f t="shared" si="649"/>
        <v>0</v>
      </c>
      <c r="U1555" s="51">
        <f t="shared" si="650"/>
        <v>0</v>
      </c>
      <c r="V1555" s="51">
        <f t="shared" si="651"/>
        <v>0</v>
      </c>
      <c r="W1555" s="51">
        <f t="shared" si="652"/>
        <v>0</v>
      </c>
      <c r="X1555" s="51">
        <f t="shared" si="653"/>
        <v>0</v>
      </c>
      <c r="Y1555" s="51">
        <f t="shared" si="654"/>
        <v>0</v>
      </c>
      <c r="Z1555" s="42"/>
      <c r="AB1555" s="274" t="str">
        <f t="shared" si="656"/>
        <v>niet invulbaar</v>
      </c>
      <c r="AC1555" s="34"/>
      <c r="AD1555" s="34"/>
      <c r="AE1555" s="34"/>
      <c r="AF1555" s="86"/>
      <c r="AH1555" s="28" t="s">
        <v>245</v>
      </c>
      <c r="AI1555" s="28" t="str" cm="1">
        <f t="array" ref="AI1555">IF(AH1555="h",_xlfn.XLOOKUP(AJ1555,AJ1556:$AJ$2125,AH1556:$AH$2125,""),IF(AH1555="l",IF(AJ1554&lt;&gt;"","sub",""),""))</f>
        <v/>
      </c>
      <c r="AJ1555" s="28" t="str">
        <f t="shared" si="655"/>
        <v/>
      </c>
    </row>
    <row r="1556" spans="1:36" hidden="1" x14ac:dyDescent="0.25">
      <c r="A1556" s="59"/>
      <c r="B1556" s="59"/>
      <c r="C1556" s="63"/>
      <c r="D1556" s="65"/>
      <c r="E1556" s="51">
        <f t="shared" si="644"/>
        <v>0</v>
      </c>
      <c r="F1556" s="65"/>
      <c r="G1556" s="51">
        <f t="shared" si="645"/>
        <v>0</v>
      </c>
      <c r="H1556" s="65"/>
      <c r="I1556" s="51">
        <f t="shared" si="646"/>
        <v>0</v>
      </c>
      <c r="J1556" s="65"/>
      <c r="K1556" s="51">
        <f t="shared" si="647"/>
        <v>0</v>
      </c>
      <c r="L1556" s="91"/>
      <c r="M1556" s="63"/>
      <c r="N1556" s="63"/>
      <c r="O1556" s="63"/>
      <c r="P1556" s="63"/>
      <c r="Q1556" s="63"/>
      <c r="R1556" s="63"/>
      <c r="S1556" s="51">
        <f t="shared" si="648"/>
        <v>0</v>
      </c>
      <c r="T1556" s="51">
        <f t="shared" si="649"/>
        <v>0</v>
      </c>
      <c r="U1556" s="51">
        <f t="shared" si="650"/>
        <v>0</v>
      </c>
      <c r="V1556" s="51">
        <f t="shared" si="651"/>
        <v>0</v>
      </c>
      <c r="W1556" s="51">
        <f t="shared" si="652"/>
        <v>0</v>
      </c>
      <c r="X1556" s="51">
        <f t="shared" si="653"/>
        <v>0</v>
      </c>
      <c r="Y1556" s="51">
        <f t="shared" si="654"/>
        <v>0</v>
      </c>
      <c r="Z1556" s="42"/>
      <c r="AB1556" s="274" t="str">
        <f t="shared" si="656"/>
        <v>niet invulbaar</v>
      </c>
      <c r="AC1556" s="34"/>
      <c r="AD1556" s="34"/>
      <c r="AE1556" s="34"/>
      <c r="AF1556" s="86"/>
      <c r="AH1556" s="28" t="s">
        <v>245</v>
      </c>
      <c r="AI1556" s="28" t="str" cm="1">
        <f t="array" ref="AI1556">IF(AH1556="h",_xlfn.XLOOKUP(AJ1556,AJ1557:$AJ$2125,AH1557:$AH$2125,""),IF(AH1556="l",IF(AJ1555&lt;&gt;"","sub",""),""))</f>
        <v/>
      </c>
      <c r="AJ1556" s="28" t="str">
        <f t="shared" si="655"/>
        <v/>
      </c>
    </row>
    <row r="1557" spans="1:36" hidden="1" x14ac:dyDescent="0.25">
      <c r="A1557" s="59"/>
      <c r="B1557" s="59"/>
      <c r="C1557" s="63"/>
      <c r="D1557" s="65"/>
      <c r="E1557" s="51">
        <f t="shared" si="644"/>
        <v>0</v>
      </c>
      <c r="F1557" s="65"/>
      <c r="G1557" s="51">
        <f t="shared" si="645"/>
        <v>0</v>
      </c>
      <c r="H1557" s="65"/>
      <c r="I1557" s="51">
        <f t="shared" si="646"/>
        <v>0</v>
      </c>
      <c r="J1557" s="65"/>
      <c r="K1557" s="51">
        <f t="shared" si="647"/>
        <v>0</v>
      </c>
      <c r="L1557" s="91"/>
      <c r="M1557" s="63"/>
      <c r="N1557" s="63"/>
      <c r="O1557" s="63"/>
      <c r="P1557" s="63"/>
      <c r="Q1557" s="63"/>
      <c r="R1557" s="63"/>
      <c r="S1557" s="51">
        <f t="shared" si="648"/>
        <v>0</v>
      </c>
      <c r="T1557" s="51">
        <f t="shared" si="649"/>
        <v>0</v>
      </c>
      <c r="U1557" s="51">
        <f t="shared" si="650"/>
        <v>0</v>
      </c>
      <c r="V1557" s="51">
        <f t="shared" si="651"/>
        <v>0</v>
      </c>
      <c r="W1557" s="51">
        <f t="shared" si="652"/>
        <v>0</v>
      </c>
      <c r="X1557" s="51">
        <f t="shared" si="653"/>
        <v>0</v>
      </c>
      <c r="Y1557" s="51">
        <f t="shared" si="654"/>
        <v>0</v>
      </c>
      <c r="Z1557" s="42"/>
      <c r="AB1557" s="274" t="str">
        <f t="shared" si="656"/>
        <v>niet invulbaar</v>
      </c>
      <c r="AC1557" s="34"/>
      <c r="AD1557" s="34"/>
      <c r="AE1557" s="34"/>
      <c r="AF1557" s="86"/>
      <c r="AH1557" s="28" t="s">
        <v>245</v>
      </c>
      <c r="AI1557" s="28" t="str" cm="1">
        <f t="array" ref="AI1557">IF(AH1557="h",_xlfn.XLOOKUP(AJ1557,AJ1558:$AJ$2125,AH1558:$AH$2125,""),IF(AH1557="l",IF(AJ1556&lt;&gt;"","sub",""),""))</f>
        <v/>
      </c>
      <c r="AJ1557" s="28" t="str">
        <f t="shared" si="655"/>
        <v/>
      </c>
    </row>
    <row r="1558" spans="1:36" hidden="1" x14ac:dyDescent="0.25">
      <c r="A1558" s="59"/>
      <c r="B1558" s="59"/>
      <c r="C1558" s="63"/>
      <c r="D1558" s="65"/>
      <c r="E1558" s="51">
        <f t="shared" si="644"/>
        <v>0</v>
      </c>
      <c r="F1558" s="65"/>
      <c r="G1558" s="51">
        <f t="shared" si="645"/>
        <v>0</v>
      </c>
      <c r="H1558" s="65"/>
      <c r="I1558" s="51">
        <f t="shared" si="646"/>
        <v>0</v>
      </c>
      <c r="J1558" s="65"/>
      <c r="K1558" s="51">
        <f t="shared" si="647"/>
        <v>0</v>
      </c>
      <c r="L1558" s="91"/>
      <c r="M1558" s="63"/>
      <c r="N1558" s="63"/>
      <c r="O1558" s="63"/>
      <c r="P1558" s="63"/>
      <c r="Q1558" s="63"/>
      <c r="R1558" s="63"/>
      <c r="S1558" s="51">
        <f t="shared" si="648"/>
        <v>0</v>
      </c>
      <c r="T1558" s="51">
        <f t="shared" si="649"/>
        <v>0</v>
      </c>
      <c r="U1558" s="51">
        <f t="shared" si="650"/>
        <v>0</v>
      </c>
      <c r="V1558" s="51">
        <f t="shared" si="651"/>
        <v>0</v>
      </c>
      <c r="W1558" s="51">
        <f t="shared" si="652"/>
        <v>0</v>
      </c>
      <c r="X1558" s="51">
        <f t="shared" si="653"/>
        <v>0</v>
      </c>
      <c r="Y1558" s="51">
        <f t="shared" si="654"/>
        <v>0</v>
      </c>
      <c r="Z1558" s="42"/>
      <c r="AB1558" s="274" t="str">
        <f t="shared" si="656"/>
        <v>niet invulbaar</v>
      </c>
      <c r="AC1558" s="34"/>
      <c r="AD1558" s="34"/>
      <c r="AE1558" s="34"/>
      <c r="AF1558" s="86"/>
      <c r="AH1558" s="28" t="s">
        <v>245</v>
      </c>
      <c r="AI1558" s="28" t="str" cm="1">
        <f t="array" ref="AI1558">IF(AH1558="h",_xlfn.XLOOKUP(AJ1558,AJ1559:$AJ$2125,AH1559:$AH$2125,""),IF(AH1558="l",IF(AJ1557&lt;&gt;"","sub",""),""))</f>
        <v/>
      </c>
      <c r="AJ1558" s="28" t="str">
        <f t="shared" si="655"/>
        <v/>
      </c>
    </row>
    <row r="1559" spans="1:36" hidden="1" x14ac:dyDescent="0.25">
      <c r="A1559" s="59"/>
      <c r="B1559" s="59"/>
      <c r="C1559" s="63"/>
      <c r="D1559" s="65"/>
      <c r="E1559" s="51">
        <f t="shared" si="644"/>
        <v>0</v>
      </c>
      <c r="F1559" s="65"/>
      <c r="G1559" s="51">
        <f t="shared" si="645"/>
        <v>0</v>
      </c>
      <c r="H1559" s="65"/>
      <c r="I1559" s="51">
        <f t="shared" si="646"/>
        <v>0</v>
      </c>
      <c r="J1559" s="65"/>
      <c r="K1559" s="51">
        <f t="shared" si="647"/>
        <v>0</v>
      </c>
      <c r="L1559" s="91"/>
      <c r="M1559" s="63"/>
      <c r="N1559" s="63"/>
      <c r="O1559" s="63"/>
      <c r="P1559" s="63"/>
      <c r="Q1559" s="63"/>
      <c r="R1559" s="63"/>
      <c r="S1559" s="51">
        <f t="shared" si="648"/>
        <v>0</v>
      </c>
      <c r="T1559" s="51">
        <f t="shared" si="649"/>
        <v>0</v>
      </c>
      <c r="U1559" s="51">
        <f t="shared" si="650"/>
        <v>0</v>
      </c>
      <c r="V1559" s="51">
        <f t="shared" si="651"/>
        <v>0</v>
      </c>
      <c r="W1559" s="51">
        <f t="shared" si="652"/>
        <v>0</v>
      </c>
      <c r="X1559" s="51">
        <f t="shared" si="653"/>
        <v>0</v>
      </c>
      <c r="Y1559" s="51">
        <f t="shared" si="654"/>
        <v>0</v>
      </c>
      <c r="Z1559" s="42"/>
      <c r="AB1559" s="274" t="str">
        <f t="shared" si="656"/>
        <v>niet invulbaar</v>
      </c>
      <c r="AC1559" s="34"/>
      <c r="AD1559" s="34"/>
      <c r="AE1559" s="34"/>
      <c r="AF1559" s="86"/>
      <c r="AH1559" s="28" t="s">
        <v>245</v>
      </c>
      <c r="AI1559" s="28" t="str" cm="1">
        <f t="array" ref="AI1559">IF(AH1559="h",_xlfn.XLOOKUP(AJ1559,AJ1560:$AJ$2125,AH1560:$AH$2125,""),IF(AH1559="l",IF(AJ1558&lt;&gt;"","sub",""),""))</f>
        <v/>
      </c>
      <c r="AJ1559" s="28" t="str">
        <f t="shared" si="655"/>
        <v/>
      </c>
    </row>
    <row r="1560" spans="1:36" hidden="1" x14ac:dyDescent="0.25">
      <c r="A1560" s="59"/>
      <c r="B1560" s="59"/>
      <c r="C1560" s="63"/>
      <c r="D1560" s="65"/>
      <c r="E1560" s="51">
        <f t="shared" si="644"/>
        <v>0</v>
      </c>
      <c r="F1560" s="65"/>
      <c r="G1560" s="51">
        <f t="shared" si="645"/>
        <v>0</v>
      </c>
      <c r="H1560" s="65"/>
      <c r="I1560" s="51">
        <f t="shared" si="646"/>
        <v>0</v>
      </c>
      <c r="J1560" s="65"/>
      <c r="K1560" s="51">
        <f t="shared" si="647"/>
        <v>0</v>
      </c>
      <c r="L1560" s="91"/>
      <c r="M1560" s="63"/>
      <c r="N1560" s="63"/>
      <c r="O1560" s="63"/>
      <c r="P1560" s="63"/>
      <c r="Q1560" s="63"/>
      <c r="R1560" s="63"/>
      <c r="S1560" s="51">
        <f t="shared" si="648"/>
        <v>0</v>
      </c>
      <c r="T1560" s="51">
        <f t="shared" si="649"/>
        <v>0</v>
      </c>
      <c r="U1560" s="51">
        <f t="shared" si="650"/>
        <v>0</v>
      </c>
      <c r="V1560" s="51">
        <f t="shared" si="651"/>
        <v>0</v>
      </c>
      <c r="W1560" s="51">
        <f t="shared" si="652"/>
        <v>0</v>
      </c>
      <c r="X1560" s="51">
        <f t="shared" si="653"/>
        <v>0</v>
      </c>
      <c r="Y1560" s="51">
        <f t="shared" si="654"/>
        <v>0</v>
      </c>
      <c r="Z1560" s="42"/>
      <c r="AB1560" s="274" t="str">
        <f t="shared" si="656"/>
        <v>niet invulbaar</v>
      </c>
      <c r="AC1560" s="34"/>
      <c r="AD1560" s="34"/>
      <c r="AE1560" s="34"/>
      <c r="AF1560" s="86"/>
      <c r="AH1560" s="28" t="s">
        <v>245</v>
      </c>
      <c r="AI1560" s="28" t="str" cm="1">
        <f t="array" ref="AI1560">IF(AH1560="h",_xlfn.XLOOKUP(AJ1560,AJ1561:$AJ$2125,AH1561:$AH$2125,""),IF(AH1560="l",IF(AJ1559&lt;&gt;"","sub",""),""))</f>
        <v/>
      </c>
      <c r="AJ1560" s="28" t="str">
        <f t="shared" si="655"/>
        <v/>
      </c>
    </row>
    <row r="1561" spans="1:36" hidden="1" x14ac:dyDescent="0.25">
      <c r="A1561" s="59"/>
      <c r="B1561" s="59"/>
      <c r="C1561" s="63"/>
      <c r="D1561" s="65"/>
      <c r="E1561" s="51">
        <f t="shared" si="644"/>
        <v>0</v>
      </c>
      <c r="F1561" s="65"/>
      <c r="G1561" s="51">
        <f t="shared" si="645"/>
        <v>0</v>
      </c>
      <c r="H1561" s="65"/>
      <c r="I1561" s="51">
        <f t="shared" si="646"/>
        <v>0</v>
      </c>
      <c r="J1561" s="65"/>
      <c r="K1561" s="51">
        <f t="shared" si="647"/>
        <v>0</v>
      </c>
      <c r="L1561" s="91"/>
      <c r="M1561" s="63"/>
      <c r="N1561" s="63"/>
      <c r="O1561" s="63"/>
      <c r="P1561" s="63"/>
      <c r="Q1561" s="63"/>
      <c r="R1561" s="63"/>
      <c r="S1561" s="51">
        <f t="shared" si="648"/>
        <v>0</v>
      </c>
      <c r="T1561" s="51">
        <f t="shared" si="649"/>
        <v>0</v>
      </c>
      <c r="U1561" s="51">
        <f t="shared" si="650"/>
        <v>0</v>
      </c>
      <c r="V1561" s="51">
        <f t="shared" si="651"/>
        <v>0</v>
      </c>
      <c r="W1561" s="51">
        <f t="shared" si="652"/>
        <v>0</v>
      </c>
      <c r="X1561" s="51">
        <f t="shared" si="653"/>
        <v>0</v>
      </c>
      <c r="Y1561" s="51">
        <f t="shared" si="654"/>
        <v>0</v>
      </c>
      <c r="Z1561" s="42"/>
      <c r="AB1561" s="274" t="str">
        <f t="shared" si="656"/>
        <v>niet invulbaar</v>
      </c>
      <c r="AC1561" s="34"/>
      <c r="AD1561" s="34"/>
      <c r="AE1561" s="34"/>
      <c r="AF1561" s="86"/>
      <c r="AH1561" s="28" t="s">
        <v>245</v>
      </c>
      <c r="AI1561" s="28" t="str" cm="1">
        <f t="array" ref="AI1561">IF(AH1561="h",_xlfn.XLOOKUP(AJ1561,AJ1562:$AJ$2125,AH1562:$AH$2125,""),IF(AH1561="l",IF(AJ1560&lt;&gt;"","sub",""),""))</f>
        <v/>
      </c>
      <c r="AJ1561" s="28" t="str">
        <f t="shared" si="655"/>
        <v/>
      </c>
    </row>
    <row r="1562" spans="1:36" hidden="1" x14ac:dyDescent="0.25">
      <c r="A1562" s="59"/>
      <c r="B1562" s="59"/>
      <c r="C1562" s="63"/>
      <c r="D1562" s="65"/>
      <c r="E1562" s="51">
        <f t="shared" si="644"/>
        <v>0</v>
      </c>
      <c r="F1562" s="65"/>
      <c r="G1562" s="51">
        <f t="shared" si="645"/>
        <v>0</v>
      </c>
      <c r="H1562" s="65"/>
      <c r="I1562" s="51">
        <f t="shared" si="646"/>
        <v>0</v>
      </c>
      <c r="J1562" s="65"/>
      <c r="K1562" s="51">
        <f t="shared" si="647"/>
        <v>0</v>
      </c>
      <c r="L1562" s="91"/>
      <c r="M1562" s="63"/>
      <c r="N1562" s="63"/>
      <c r="O1562" s="63"/>
      <c r="P1562" s="63"/>
      <c r="Q1562" s="63"/>
      <c r="R1562" s="63"/>
      <c r="S1562" s="51">
        <f t="shared" si="648"/>
        <v>0</v>
      </c>
      <c r="T1562" s="51">
        <f t="shared" si="649"/>
        <v>0</v>
      </c>
      <c r="U1562" s="51">
        <f t="shared" si="650"/>
        <v>0</v>
      </c>
      <c r="V1562" s="51">
        <f t="shared" si="651"/>
        <v>0</v>
      </c>
      <c r="W1562" s="51">
        <f t="shared" si="652"/>
        <v>0</v>
      </c>
      <c r="X1562" s="51">
        <f t="shared" si="653"/>
        <v>0</v>
      </c>
      <c r="Y1562" s="51">
        <f t="shared" si="654"/>
        <v>0</v>
      </c>
      <c r="Z1562" s="42"/>
      <c r="AB1562" s="274" t="str">
        <f t="shared" si="656"/>
        <v>niet invulbaar</v>
      </c>
      <c r="AC1562" s="34"/>
      <c r="AD1562" s="34"/>
      <c r="AE1562" s="34"/>
      <c r="AF1562" s="86"/>
      <c r="AH1562" s="28" t="s">
        <v>245</v>
      </c>
      <c r="AI1562" s="28" t="str" cm="1">
        <f t="array" ref="AI1562">IF(AH1562="h",_xlfn.XLOOKUP(AJ1562,AJ1563:$AJ$2125,AH1563:$AH$2125,""),IF(AH1562="l",IF(AJ1561&lt;&gt;"","sub",""),""))</f>
        <v/>
      </c>
      <c r="AJ1562" s="28" t="str">
        <f t="shared" si="655"/>
        <v/>
      </c>
    </row>
    <row r="1563" spans="1:36" hidden="1" x14ac:dyDescent="0.25">
      <c r="A1563" s="59"/>
      <c r="B1563" s="59"/>
      <c r="C1563" s="63"/>
      <c r="D1563" s="65"/>
      <c r="E1563" s="51">
        <f t="shared" si="644"/>
        <v>0</v>
      </c>
      <c r="F1563" s="65"/>
      <c r="G1563" s="51">
        <f t="shared" si="645"/>
        <v>0</v>
      </c>
      <c r="H1563" s="65"/>
      <c r="I1563" s="51">
        <f t="shared" si="646"/>
        <v>0</v>
      </c>
      <c r="J1563" s="65"/>
      <c r="K1563" s="51">
        <f t="shared" si="647"/>
        <v>0</v>
      </c>
      <c r="L1563" s="91"/>
      <c r="M1563" s="63"/>
      <c r="N1563" s="63"/>
      <c r="O1563" s="63"/>
      <c r="P1563" s="63"/>
      <c r="Q1563" s="63"/>
      <c r="R1563" s="63"/>
      <c r="S1563" s="51">
        <f t="shared" si="648"/>
        <v>0</v>
      </c>
      <c r="T1563" s="51">
        <f t="shared" si="649"/>
        <v>0</v>
      </c>
      <c r="U1563" s="51">
        <f t="shared" si="650"/>
        <v>0</v>
      </c>
      <c r="V1563" s="51">
        <f t="shared" si="651"/>
        <v>0</v>
      </c>
      <c r="W1563" s="51">
        <f t="shared" si="652"/>
        <v>0</v>
      </c>
      <c r="X1563" s="51">
        <f t="shared" si="653"/>
        <v>0</v>
      </c>
      <c r="Y1563" s="51">
        <f t="shared" si="654"/>
        <v>0</v>
      </c>
      <c r="Z1563" s="42"/>
      <c r="AB1563" s="274" t="str">
        <f t="shared" si="656"/>
        <v>niet invulbaar</v>
      </c>
      <c r="AC1563" s="34"/>
      <c r="AD1563" s="34"/>
      <c r="AE1563" s="34"/>
      <c r="AF1563" s="86"/>
      <c r="AH1563" s="28" t="s">
        <v>245</v>
      </c>
      <c r="AI1563" s="28" t="str" cm="1">
        <f t="array" ref="AI1563">IF(AH1563="h",_xlfn.XLOOKUP(AJ1563,AJ1564:$AJ$2125,AH1564:$AH$2125,""),IF(AH1563="l",IF(AJ1562&lt;&gt;"","sub",""),""))</f>
        <v/>
      </c>
      <c r="AJ1563" s="28" t="str">
        <f t="shared" si="655"/>
        <v/>
      </c>
    </row>
    <row r="1564" spans="1:36" hidden="1" x14ac:dyDescent="0.25">
      <c r="A1564" s="59"/>
      <c r="B1564" s="59"/>
      <c r="C1564" s="63"/>
      <c r="D1564" s="65"/>
      <c r="E1564" s="51">
        <f t="shared" si="644"/>
        <v>0</v>
      </c>
      <c r="F1564" s="65"/>
      <c r="G1564" s="51">
        <f t="shared" si="645"/>
        <v>0</v>
      </c>
      <c r="H1564" s="65"/>
      <c r="I1564" s="51">
        <f t="shared" si="646"/>
        <v>0</v>
      </c>
      <c r="J1564" s="65"/>
      <c r="K1564" s="51">
        <f t="shared" si="647"/>
        <v>0</v>
      </c>
      <c r="L1564" s="91"/>
      <c r="M1564" s="63"/>
      <c r="N1564" s="63"/>
      <c r="O1564" s="63"/>
      <c r="P1564" s="63"/>
      <c r="Q1564" s="63"/>
      <c r="R1564" s="63"/>
      <c r="S1564" s="51">
        <f t="shared" si="648"/>
        <v>0</v>
      </c>
      <c r="T1564" s="51">
        <f t="shared" si="649"/>
        <v>0</v>
      </c>
      <c r="U1564" s="51">
        <f t="shared" si="650"/>
        <v>0</v>
      </c>
      <c r="V1564" s="51">
        <f t="shared" si="651"/>
        <v>0</v>
      </c>
      <c r="W1564" s="51">
        <f t="shared" si="652"/>
        <v>0</v>
      </c>
      <c r="X1564" s="51">
        <f t="shared" si="653"/>
        <v>0</v>
      </c>
      <c r="Y1564" s="51">
        <f t="shared" si="654"/>
        <v>0</v>
      </c>
      <c r="Z1564" s="42"/>
      <c r="AB1564" s="274" t="str">
        <f t="shared" si="656"/>
        <v>niet invulbaar</v>
      </c>
      <c r="AC1564" s="34"/>
      <c r="AD1564" s="34"/>
      <c r="AE1564" s="34"/>
      <c r="AF1564" s="86"/>
      <c r="AH1564" s="28" t="s">
        <v>245</v>
      </c>
      <c r="AI1564" s="28" t="str" cm="1">
        <f t="array" ref="AI1564">IF(AH1564="h",_xlfn.XLOOKUP(AJ1564,AJ1565:$AJ$2125,AH1565:$AH$2125,""),IF(AH1564="l",IF(AJ1563&lt;&gt;"","sub",""),""))</f>
        <v/>
      </c>
      <c r="AJ1564" s="28" t="str">
        <f t="shared" si="655"/>
        <v/>
      </c>
    </row>
    <row r="1565" spans="1:36" hidden="1" x14ac:dyDescent="0.25">
      <c r="A1565" s="59"/>
      <c r="B1565" s="59"/>
      <c r="C1565" s="63"/>
      <c r="D1565" s="65"/>
      <c r="E1565" s="51">
        <f t="shared" si="644"/>
        <v>0</v>
      </c>
      <c r="F1565" s="65"/>
      <c r="G1565" s="51">
        <f t="shared" si="645"/>
        <v>0</v>
      </c>
      <c r="H1565" s="65"/>
      <c r="I1565" s="51">
        <f t="shared" si="646"/>
        <v>0</v>
      </c>
      <c r="J1565" s="65"/>
      <c r="K1565" s="51">
        <f t="shared" si="647"/>
        <v>0</v>
      </c>
      <c r="L1565" s="91"/>
      <c r="M1565" s="63"/>
      <c r="N1565" s="63"/>
      <c r="O1565" s="63"/>
      <c r="P1565" s="63"/>
      <c r="Q1565" s="63"/>
      <c r="R1565" s="63"/>
      <c r="S1565" s="51">
        <f t="shared" si="648"/>
        <v>0</v>
      </c>
      <c r="T1565" s="51">
        <f t="shared" si="649"/>
        <v>0</v>
      </c>
      <c r="U1565" s="51">
        <f t="shared" si="650"/>
        <v>0</v>
      </c>
      <c r="V1565" s="51">
        <f t="shared" si="651"/>
        <v>0</v>
      </c>
      <c r="W1565" s="51">
        <f t="shared" si="652"/>
        <v>0</v>
      </c>
      <c r="X1565" s="51">
        <f t="shared" si="653"/>
        <v>0</v>
      </c>
      <c r="Y1565" s="51">
        <f t="shared" si="654"/>
        <v>0</v>
      </c>
      <c r="Z1565" s="42"/>
      <c r="AB1565" s="274" t="str">
        <f t="shared" si="656"/>
        <v>niet invulbaar</v>
      </c>
      <c r="AC1565" s="34"/>
      <c r="AD1565" s="34"/>
      <c r="AE1565" s="34"/>
      <c r="AF1565" s="86"/>
      <c r="AH1565" s="28" t="s">
        <v>245</v>
      </c>
      <c r="AI1565" s="28" t="str" cm="1">
        <f t="array" ref="AI1565">IF(AH1565="h",_xlfn.XLOOKUP(AJ1565,AJ1566:$AJ$2125,AH1566:$AH$2125,""),IF(AH1565="l",IF(AJ1564&lt;&gt;"","sub",""),""))</f>
        <v/>
      </c>
      <c r="AJ1565" s="28" t="str">
        <f t="shared" si="655"/>
        <v/>
      </c>
    </row>
    <row r="1566" spans="1:36" hidden="1" x14ac:dyDescent="0.25">
      <c r="A1566" s="59"/>
      <c r="B1566" s="59"/>
      <c r="C1566" s="63"/>
      <c r="D1566" s="65"/>
      <c r="E1566" s="51">
        <f t="shared" si="644"/>
        <v>0</v>
      </c>
      <c r="F1566" s="65"/>
      <c r="G1566" s="51">
        <f t="shared" si="645"/>
        <v>0</v>
      </c>
      <c r="H1566" s="65"/>
      <c r="I1566" s="51">
        <f t="shared" si="646"/>
        <v>0</v>
      </c>
      <c r="J1566" s="65"/>
      <c r="K1566" s="51">
        <f t="shared" si="647"/>
        <v>0</v>
      </c>
      <c r="L1566" s="91"/>
      <c r="M1566" s="63"/>
      <c r="N1566" s="63"/>
      <c r="O1566" s="63"/>
      <c r="P1566" s="63"/>
      <c r="Q1566" s="63"/>
      <c r="R1566" s="63"/>
      <c r="S1566" s="51">
        <f t="shared" si="648"/>
        <v>0</v>
      </c>
      <c r="T1566" s="51">
        <f t="shared" si="649"/>
        <v>0</v>
      </c>
      <c r="U1566" s="51">
        <f t="shared" si="650"/>
        <v>0</v>
      </c>
      <c r="V1566" s="51">
        <f t="shared" si="651"/>
        <v>0</v>
      </c>
      <c r="W1566" s="51">
        <f t="shared" si="652"/>
        <v>0</v>
      </c>
      <c r="X1566" s="51">
        <f t="shared" si="653"/>
        <v>0</v>
      </c>
      <c r="Y1566" s="51">
        <f t="shared" si="654"/>
        <v>0</v>
      </c>
      <c r="Z1566" s="42"/>
      <c r="AB1566" s="274" t="str">
        <f t="shared" si="656"/>
        <v>niet invulbaar</v>
      </c>
      <c r="AC1566" s="34"/>
      <c r="AD1566" s="34"/>
      <c r="AE1566" s="34"/>
      <c r="AF1566" s="86"/>
      <c r="AH1566" s="28" t="s">
        <v>245</v>
      </c>
      <c r="AI1566" s="28" t="str" cm="1">
        <f t="array" ref="AI1566">IF(AH1566="h",_xlfn.XLOOKUP(AJ1566,AJ1567:$AJ$2125,AH1567:$AH$2125,""),IF(AH1566="l",IF(AJ1565&lt;&gt;"","sub",""),""))</f>
        <v/>
      </c>
      <c r="AJ1566" s="28" t="str">
        <f t="shared" si="655"/>
        <v/>
      </c>
    </row>
    <row r="1567" spans="1:36" hidden="1" x14ac:dyDescent="0.25">
      <c r="A1567" s="59"/>
      <c r="B1567" s="59"/>
      <c r="C1567" s="63"/>
      <c r="D1567" s="65"/>
      <c r="E1567" s="51">
        <f t="shared" si="644"/>
        <v>0</v>
      </c>
      <c r="F1567" s="65"/>
      <c r="G1567" s="51">
        <f t="shared" si="645"/>
        <v>0</v>
      </c>
      <c r="H1567" s="65"/>
      <c r="I1567" s="51">
        <f t="shared" si="646"/>
        <v>0</v>
      </c>
      <c r="J1567" s="65"/>
      <c r="K1567" s="51">
        <f t="shared" si="647"/>
        <v>0</v>
      </c>
      <c r="L1567" s="91"/>
      <c r="M1567" s="63"/>
      <c r="N1567" s="63"/>
      <c r="O1567" s="63"/>
      <c r="P1567" s="63"/>
      <c r="Q1567" s="63"/>
      <c r="R1567" s="63"/>
      <c r="S1567" s="51">
        <f t="shared" si="648"/>
        <v>0</v>
      </c>
      <c r="T1567" s="51">
        <f t="shared" si="649"/>
        <v>0</v>
      </c>
      <c r="U1567" s="51">
        <f t="shared" si="650"/>
        <v>0</v>
      </c>
      <c r="V1567" s="51">
        <f t="shared" si="651"/>
        <v>0</v>
      </c>
      <c r="W1567" s="51">
        <f t="shared" si="652"/>
        <v>0</v>
      </c>
      <c r="X1567" s="51">
        <f t="shared" si="653"/>
        <v>0</v>
      </c>
      <c r="Y1567" s="51">
        <f t="shared" si="654"/>
        <v>0</v>
      </c>
      <c r="Z1567" s="42"/>
      <c r="AB1567" s="274" t="str">
        <f t="shared" si="656"/>
        <v>niet invulbaar</v>
      </c>
      <c r="AC1567" s="34"/>
      <c r="AD1567" s="34"/>
      <c r="AE1567" s="34"/>
      <c r="AF1567" s="86"/>
      <c r="AH1567" s="28" t="s">
        <v>245</v>
      </c>
      <c r="AI1567" s="28" t="str" cm="1">
        <f t="array" ref="AI1567">IF(AH1567="h",_xlfn.XLOOKUP(AJ1567,AJ1568:$AJ$2125,AH1568:$AH$2125,""),IF(AH1567="l",IF(AJ1566&lt;&gt;"","sub",""),""))</f>
        <v/>
      </c>
      <c r="AJ1567" s="28" t="str">
        <f t="shared" si="655"/>
        <v/>
      </c>
    </row>
    <row r="1568" spans="1:36" hidden="1" x14ac:dyDescent="0.25">
      <c r="A1568" s="59"/>
      <c r="B1568" s="59"/>
      <c r="C1568" s="63"/>
      <c r="D1568" s="65"/>
      <c r="E1568" s="51">
        <f t="shared" si="644"/>
        <v>0</v>
      </c>
      <c r="F1568" s="65"/>
      <c r="G1568" s="51">
        <f t="shared" si="645"/>
        <v>0</v>
      </c>
      <c r="H1568" s="65"/>
      <c r="I1568" s="51">
        <f t="shared" si="646"/>
        <v>0</v>
      </c>
      <c r="J1568" s="65"/>
      <c r="K1568" s="51">
        <f t="shared" si="647"/>
        <v>0</v>
      </c>
      <c r="L1568" s="91"/>
      <c r="M1568" s="63"/>
      <c r="N1568" s="63"/>
      <c r="O1568" s="63"/>
      <c r="P1568" s="63"/>
      <c r="Q1568" s="63"/>
      <c r="R1568" s="63"/>
      <c r="S1568" s="51">
        <f t="shared" si="648"/>
        <v>0</v>
      </c>
      <c r="T1568" s="51">
        <f t="shared" si="649"/>
        <v>0</v>
      </c>
      <c r="U1568" s="51">
        <f t="shared" si="650"/>
        <v>0</v>
      </c>
      <c r="V1568" s="51">
        <f t="shared" si="651"/>
        <v>0</v>
      </c>
      <c r="W1568" s="51">
        <f t="shared" si="652"/>
        <v>0</v>
      </c>
      <c r="X1568" s="51">
        <f t="shared" si="653"/>
        <v>0</v>
      </c>
      <c r="Y1568" s="51">
        <f t="shared" si="654"/>
        <v>0</v>
      </c>
      <c r="Z1568" s="42"/>
      <c r="AB1568" s="274" t="str">
        <f t="shared" si="656"/>
        <v>niet invulbaar</v>
      </c>
      <c r="AC1568" s="34"/>
      <c r="AD1568" s="34"/>
      <c r="AE1568" s="34"/>
      <c r="AF1568" s="86"/>
      <c r="AH1568" s="28" t="s">
        <v>245</v>
      </c>
      <c r="AI1568" s="28" t="str" cm="1">
        <f t="array" ref="AI1568">IF(AH1568="h",_xlfn.XLOOKUP(AJ1568,AJ1569:$AJ$2125,AH1569:$AH$2125,""),IF(AH1568="l",IF(AJ1567&lt;&gt;"","sub",""),""))</f>
        <v/>
      </c>
      <c r="AJ1568" s="28" t="str">
        <f t="shared" si="655"/>
        <v/>
      </c>
    </row>
    <row r="1569" spans="1:36" hidden="1" x14ac:dyDescent="0.25">
      <c r="A1569" s="59"/>
      <c r="B1569" s="59"/>
      <c r="C1569" s="63"/>
      <c r="D1569" s="65"/>
      <c r="E1569" s="51">
        <f t="shared" ref="E1569:E1574" si="657">B1569*D1569</f>
        <v>0</v>
      </c>
      <c r="F1569" s="65"/>
      <c r="G1569" s="51">
        <f t="shared" ref="G1569:G1574" si="658">B1569*F1569</f>
        <v>0</v>
      </c>
      <c r="H1569" s="65"/>
      <c r="I1569" s="51">
        <f t="shared" ref="I1569:I1574" si="659">B1569*H1569</f>
        <v>0</v>
      </c>
      <c r="J1569" s="65"/>
      <c r="K1569" s="51">
        <f t="shared" ref="K1569:K1574" si="660">(E1569*$J$6)+G1569+I1569+J1569</f>
        <v>0</v>
      </c>
      <c r="L1569" s="91"/>
      <c r="M1569" s="63"/>
      <c r="N1569" s="63"/>
      <c r="O1569" s="63"/>
      <c r="P1569" s="63"/>
      <c r="Q1569" s="63"/>
      <c r="R1569" s="63"/>
      <c r="S1569" s="51">
        <f t="shared" ref="S1569:S1574" si="661">IF(M1569="j",$K1569,0)</f>
        <v>0</v>
      </c>
      <c r="T1569" s="51">
        <f t="shared" ref="T1569:T1574" si="662">IF(N1569="j",$K1569,0)</f>
        <v>0</v>
      </c>
      <c r="U1569" s="51">
        <f t="shared" ref="U1569:U1574" si="663">IF(O1569="j",$K1569,0)</f>
        <v>0</v>
      </c>
      <c r="V1569" s="51">
        <f t="shared" ref="V1569:V1574" si="664">IF(P1569="j",$K1569,0)</f>
        <v>0</v>
      </c>
      <c r="W1569" s="51">
        <f t="shared" ref="W1569:W1574" si="665">IF(Q1569="j",$K1569,0)</f>
        <v>0</v>
      </c>
      <c r="X1569" s="51">
        <f t="shared" ref="X1569:X1574" si="666">IF(R1569="j",$K1569,0)</f>
        <v>0</v>
      </c>
      <c r="Y1569" s="51">
        <f t="shared" ref="Y1569:Y1574" si="667">SUM(S1569:X1569)</f>
        <v>0</v>
      </c>
      <c r="Z1569" s="42"/>
      <c r="AB1569" s="274" t="str">
        <f t="shared" si="656"/>
        <v>niet invulbaar</v>
      </c>
      <c r="AC1569" s="34"/>
      <c r="AD1569" s="34"/>
      <c r="AE1569" s="34"/>
      <c r="AF1569" s="86"/>
      <c r="AH1569" s="28" t="s">
        <v>245</v>
      </c>
      <c r="AI1569" s="28" t="str" cm="1">
        <f t="array" ref="AI1569">IF(AH1569="h",_xlfn.XLOOKUP(AJ1569,AJ1570:$AJ$2125,AH1570:$AH$2125,""),IF(AH1569="l",IF(AJ1568&lt;&gt;"","sub",""),""))</f>
        <v/>
      </c>
      <c r="AJ1569" s="28" t="str">
        <f t="shared" si="655"/>
        <v/>
      </c>
    </row>
    <row r="1570" spans="1:36" hidden="1" x14ac:dyDescent="0.25">
      <c r="A1570" s="59"/>
      <c r="B1570" s="59"/>
      <c r="C1570" s="63"/>
      <c r="D1570" s="65"/>
      <c r="E1570" s="51">
        <f t="shared" si="657"/>
        <v>0</v>
      </c>
      <c r="F1570" s="65"/>
      <c r="G1570" s="51">
        <f t="shared" si="658"/>
        <v>0</v>
      </c>
      <c r="H1570" s="65"/>
      <c r="I1570" s="51">
        <f t="shared" si="659"/>
        <v>0</v>
      </c>
      <c r="J1570" s="65"/>
      <c r="K1570" s="51">
        <f t="shared" si="660"/>
        <v>0</v>
      </c>
      <c r="L1570" s="91"/>
      <c r="M1570" s="63"/>
      <c r="N1570" s="63"/>
      <c r="O1570" s="63"/>
      <c r="P1570" s="63"/>
      <c r="Q1570" s="63"/>
      <c r="R1570" s="63"/>
      <c r="S1570" s="51">
        <f t="shared" si="661"/>
        <v>0</v>
      </c>
      <c r="T1570" s="51">
        <f t="shared" si="662"/>
        <v>0</v>
      </c>
      <c r="U1570" s="51">
        <f t="shared" si="663"/>
        <v>0</v>
      </c>
      <c r="V1570" s="51">
        <f t="shared" si="664"/>
        <v>0</v>
      </c>
      <c r="W1570" s="51">
        <f t="shared" si="665"/>
        <v>0</v>
      </c>
      <c r="X1570" s="51">
        <f t="shared" si="666"/>
        <v>0</v>
      </c>
      <c r="Y1570" s="51">
        <f t="shared" si="667"/>
        <v>0</v>
      </c>
      <c r="Z1570" s="42"/>
      <c r="AB1570" s="274" t="str">
        <f t="shared" si="656"/>
        <v>niet invulbaar</v>
      </c>
      <c r="AC1570" s="34"/>
      <c r="AD1570" s="34"/>
      <c r="AE1570" s="34"/>
      <c r="AF1570" s="86"/>
      <c r="AH1570" s="28" t="s">
        <v>245</v>
      </c>
      <c r="AI1570" s="28" t="str" cm="1">
        <f t="array" ref="AI1570">IF(AH1570="h",_xlfn.XLOOKUP(AJ1570,AJ1571:$AJ$2125,AH1571:$AH$2125,""),IF(AH1570="l",IF(AJ1569&lt;&gt;"","sub",""),""))</f>
        <v/>
      </c>
      <c r="AJ1570" s="28" t="str">
        <f t="shared" si="655"/>
        <v/>
      </c>
    </row>
    <row r="1571" spans="1:36" hidden="1" x14ac:dyDescent="0.25">
      <c r="A1571" s="59"/>
      <c r="B1571" s="59"/>
      <c r="C1571" s="63"/>
      <c r="D1571" s="65"/>
      <c r="E1571" s="51">
        <f t="shared" si="657"/>
        <v>0</v>
      </c>
      <c r="F1571" s="65"/>
      <c r="G1571" s="51">
        <f t="shared" si="658"/>
        <v>0</v>
      </c>
      <c r="H1571" s="65"/>
      <c r="I1571" s="51">
        <f t="shared" si="659"/>
        <v>0</v>
      </c>
      <c r="J1571" s="65"/>
      <c r="K1571" s="51">
        <f t="shared" si="660"/>
        <v>0</v>
      </c>
      <c r="L1571" s="91"/>
      <c r="M1571" s="63"/>
      <c r="N1571" s="63"/>
      <c r="O1571" s="63"/>
      <c r="P1571" s="63"/>
      <c r="Q1571" s="63"/>
      <c r="R1571" s="63"/>
      <c r="S1571" s="51">
        <f t="shared" si="661"/>
        <v>0</v>
      </c>
      <c r="T1571" s="51">
        <f t="shared" si="662"/>
        <v>0</v>
      </c>
      <c r="U1571" s="51">
        <f t="shared" si="663"/>
        <v>0</v>
      </c>
      <c r="V1571" s="51">
        <f t="shared" si="664"/>
        <v>0</v>
      </c>
      <c r="W1571" s="51">
        <f t="shared" si="665"/>
        <v>0</v>
      </c>
      <c r="X1571" s="51">
        <f t="shared" si="666"/>
        <v>0</v>
      </c>
      <c r="Y1571" s="51">
        <f t="shared" si="667"/>
        <v>0</v>
      </c>
      <c r="Z1571" s="42"/>
      <c r="AB1571" s="274" t="str">
        <f t="shared" si="656"/>
        <v>niet invulbaar</v>
      </c>
      <c r="AC1571" s="34"/>
      <c r="AD1571" s="34"/>
      <c r="AE1571" s="34"/>
      <c r="AF1571" s="86"/>
      <c r="AH1571" s="28" t="s">
        <v>245</v>
      </c>
      <c r="AI1571" s="28" t="str" cm="1">
        <f t="array" ref="AI1571">IF(AH1571="h",_xlfn.XLOOKUP(AJ1571,AJ1572:$AJ$2125,AH1572:$AH$2125,""),IF(AH1571="l",IF(AJ1570&lt;&gt;"","sub",""),""))</f>
        <v/>
      </c>
      <c r="AJ1571" s="28" t="str">
        <f t="shared" si="655"/>
        <v/>
      </c>
    </row>
    <row r="1572" spans="1:36" hidden="1" x14ac:dyDescent="0.25">
      <c r="A1572" s="59"/>
      <c r="B1572" s="59"/>
      <c r="C1572" s="63"/>
      <c r="D1572" s="65"/>
      <c r="E1572" s="51">
        <f t="shared" si="657"/>
        <v>0</v>
      </c>
      <c r="F1572" s="65"/>
      <c r="G1572" s="51">
        <f t="shared" si="658"/>
        <v>0</v>
      </c>
      <c r="H1572" s="65"/>
      <c r="I1572" s="51">
        <f t="shared" si="659"/>
        <v>0</v>
      </c>
      <c r="J1572" s="65"/>
      <c r="K1572" s="51">
        <f t="shared" si="660"/>
        <v>0</v>
      </c>
      <c r="L1572" s="91"/>
      <c r="M1572" s="63"/>
      <c r="N1572" s="63"/>
      <c r="O1572" s="63"/>
      <c r="P1572" s="63"/>
      <c r="Q1572" s="63"/>
      <c r="R1572" s="63"/>
      <c r="S1572" s="51">
        <f t="shared" si="661"/>
        <v>0</v>
      </c>
      <c r="T1572" s="51">
        <f t="shared" si="662"/>
        <v>0</v>
      </c>
      <c r="U1572" s="51">
        <f t="shared" si="663"/>
        <v>0</v>
      </c>
      <c r="V1572" s="51">
        <f t="shared" si="664"/>
        <v>0</v>
      </c>
      <c r="W1572" s="51">
        <f t="shared" si="665"/>
        <v>0</v>
      </c>
      <c r="X1572" s="51">
        <f t="shared" si="666"/>
        <v>0</v>
      </c>
      <c r="Y1572" s="51">
        <f t="shared" si="667"/>
        <v>0</v>
      </c>
      <c r="Z1572" s="42"/>
      <c r="AB1572" s="274" t="str">
        <f t="shared" si="656"/>
        <v>niet invulbaar</v>
      </c>
      <c r="AC1572" s="34"/>
      <c r="AD1572" s="34"/>
      <c r="AE1572" s="34"/>
      <c r="AF1572" s="86"/>
      <c r="AH1572" s="28" t="s">
        <v>245</v>
      </c>
      <c r="AI1572" s="28" t="str" cm="1">
        <f t="array" ref="AI1572">IF(AH1572="h",_xlfn.XLOOKUP(AJ1572,AJ1573:$AJ$2125,AH1573:$AH$2125,""),IF(AH1572="l",IF(AJ1571&lt;&gt;"","sub",""),""))</f>
        <v/>
      </c>
      <c r="AJ1572" s="28" t="str">
        <f t="shared" si="655"/>
        <v/>
      </c>
    </row>
    <row r="1573" spans="1:36" hidden="1" x14ac:dyDescent="0.25">
      <c r="A1573" s="59"/>
      <c r="B1573" s="59"/>
      <c r="C1573" s="63"/>
      <c r="D1573" s="65"/>
      <c r="E1573" s="51">
        <f t="shared" si="657"/>
        <v>0</v>
      </c>
      <c r="F1573" s="65"/>
      <c r="G1573" s="51">
        <f t="shared" si="658"/>
        <v>0</v>
      </c>
      <c r="H1573" s="65"/>
      <c r="I1573" s="51">
        <f t="shared" si="659"/>
        <v>0</v>
      </c>
      <c r="J1573" s="65"/>
      <c r="K1573" s="51">
        <f t="shared" si="660"/>
        <v>0</v>
      </c>
      <c r="L1573" s="91"/>
      <c r="M1573" s="63"/>
      <c r="N1573" s="63"/>
      <c r="O1573" s="63"/>
      <c r="P1573" s="63"/>
      <c r="Q1573" s="63"/>
      <c r="R1573" s="63"/>
      <c r="S1573" s="51">
        <f t="shared" si="661"/>
        <v>0</v>
      </c>
      <c r="T1573" s="51">
        <f t="shared" si="662"/>
        <v>0</v>
      </c>
      <c r="U1573" s="51">
        <f t="shared" si="663"/>
        <v>0</v>
      </c>
      <c r="V1573" s="51">
        <f t="shared" si="664"/>
        <v>0</v>
      </c>
      <c r="W1573" s="51">
        <f t="shared" si="665"/>
        <v>0</v>
      </c>
      <c r="X1573" s="51">
        <f t="shared" si="666"/>
        <v>0</v>
      </c>
      <c r="Y1573" s="51">
        <f t="shared" si="667"/>
        <v>0</v>
      </c>
      <c r="Z1573" s="42"/>
      <c r="AB1573" s="274" t="str">
        <f t="shared" si="656"/>
        <v>niet invulbaar</v>
      </c>
      <c r="AC1573" s="34"/>
      <c r="AD1573" s="34"/>
      <c r="AE1573" s="34"/>
      <c r="AF1573" s="86"/>
      <c r="AH1573" s="28" t="s">
        <v>245</v>
      </c>
      <c r="AI1573" s="28" t="str" cm="1">
        <f t="array" ref="AI1573">IF(AH1573="h",_xlfn.XLOOKUP(AJ1573,AJ1574:$AJ$2125,AH1574:$AH$2125,""),IF(AH1573="l",IF(AJ1572&lt;&gt;"","sub",""),""))</f>
        <v/>
      </c>
      <c r="AJ1573" s="28" t="str">
        <f t="shared" si="655"/>
        <v/>
      </c>
    </row>
    <row r="1574" spans="1:36" hidden="1" x14ac:dyDescent="0.25">
      <c r="A1574" s="59"/>
      <c r="B1574" s="59"/>
      <c r="C1574" s="63"/>
      <c r="D1574" s="65"/>
      <c r="E1574" s="51">
        <f t="shared" si="657"/>
        <v>0</v>
      </c>
      <c r="F1574" s="65"/>
      <c r="G1574" s="51">
        <f t="shared" si="658"/>
        <v>0</v>
      </c>
      <c r="H1574" s="65"/>
      <c r="I1574" s="51">
        <f t="shared" si="659"/>
        <v>0</v>
      </c>
      <c r="J1574" s="65"/>
      <c r="K1574" s="51">
        <f t="shared" si="660"/>
        <v>0</v>
      </c>
      <c r="L1574" s="91"/>
      <c r="M1574" s="63"/>
      <c r="N1574" s="63"/>
      <c r="O1574" s="63"/>
      <c r="P1574" s="63"/>
      <c r="Q1574" s="63"/>
      <c r="R1574" s="63"/>
      <c r="S1574" s="51">
        <f t="shared" si="661"/>
        <v>0</v>
      </c>
      <c r="T1574" s="51">
        <f t="shared" si="662"/>
        <v>0</v>
      </c>
      <c r="U1574" s="51">
        <f t="shared" si="663"/>
        <v>0</v>
      </c>
      <c r="V1574" s="51">
        <f t="shared" si="664"/>
        <v>0</v>
      </c>
      <c r="W1574" s="51">
        <f t="shared" si="665"/>
        <v>0</v>
      </c>
      <c r="X1574" s="51">
        <f t="shared" si="666"/>
        <v>0</v>
      </c>
      <c r="Y1574" s="51">
        <f t="shared" si="667"/>
        <v>0</v>
      </c>
      <c r="Z1574" s="42"/>
      <c r="AB1574" s="274" t="str">
        <f t="shared" si="656"/>
        <v>niet invulbaar</v>
      </c>
      <c r="AC1574" s="34"/>
      <c r="AD1574" s="34"/>
      <c r="AE1574" s="34"/>
      <c r="AF1574" s="86"/>
      <c r="AH1574" s="28" t="s">
        <v>245</v>
      </c>
      <c r="AI1574" s="28" t="str" cm="1">
        <f t="array" ref="AI1574">IF(AH1574="h",_xlfn.XLOOKUP(AJ1574,AJ1575:$AJ$2125,AH1575:$AH$2125,""),IF(AH1574="l",IF(AJ1573&lt;&gt;"","sub",""),""))</f>
        <v/>
      </c>
      <c r="AJ1574" s="28" t="str">
        <f t="shared" si="655"/>
        <v/>
      </c>
    </row>
    <row r="1575" spans="1:36" hidden="1" x14ac:dyDescent="0.25">
      <c r="A1575" s="93" t="s">
        <v>129</v>
      </c>
      <c r="B1575" s="35"/>
      <c r="C1575" s="35"/>
      <c r="D1575" s="92"/>
      <c r="E1575" s="57">
        <f>SUM(E1473:E1574)</f>
        <v>0</v>
      </c>
      <c r="F1575" s="92"/>
      <c r="G1575" s="57">
        <f>SUM(G1473:G1574)</f>
        <v>0</v>
      </c>
      <c r="H1575" s="92"/>
      <c r="I1575" s="57">
        <f>SUM(I1473:I1574)</f>
        <v>0</v>
      </c>
      <c r="J1575" s="92"/>
      <c r="K1575" s="57">
        <f>SUM(K1473:K1574)</f>
        <v>0</v>
      </c>
      <c r="L1575" s="91"/>
      <c r="M1575" s="90"/>
      <c r="N1575" s="90"/>
      <c r="O1575" s="90"/>
      <c r="P1575" s="90"/>
      <c r="Q1575" s="90"/>
      <c r="R1575" s="90"/>
      <c r="S1575" s="57">
        <f t="shared" ref="S1575:Y1575" si="668">SUM(S1473:S1574)</f>
        <v>0</v>
      </c>
      <c r="T1575" s="57">
        <f t="shared" si="668"/>
        <v>0</v>
      </c>
      <c r="U1575" s="57">
        <f t="shared" si="668"/>
        <v>0</v>
      </c>
      <c r="V1575" s="57">
        <f t="shared" si="668"/>
        <v>0</v>
      </c>
      <c r="W1575" s="57">
        <f t="shared" si="668"/>
        <v>0</v>
      </c>
      <c r="X1575" s="57">
        <f t="shared" si="668"/>
        <v>0</v>
      </c>
      <c r="Y1575" s="57">
        <f t="shared" si="668"/>
        <v>0</v>
      </c>
      <c r="Z1575" s="35"/>
      <c r="AB1575" s="274" t="str">
        <f t="shared" si="656"/>
        <v>niet invulbaar</v>
      </c>
      <c r="AC1575" s="34"/>
      <c r="AD1575" s="34"/>
      <c r="AE1575" s="34"/>
      <c r="AF1575" s="86"/>
      <c r="AH1575" s="28" t="s">
        <v>245</v>
      </c>
      <c r="AI1575" s="28" t="str" cm="1">
        <f t="array" ref="AI1575">IF(AH1575="h",_xlfn.XLOOKUP(AJ1575,AJ1576:$AJ$2125,AH1576:$AH$2125,""),IF(AH1575="l",IF(AJ1574&lt;&gt;"","sub",""),""))</f>
        <v/>
      </c>
      <c r="AJ1575" s="28" t="str">
        <f t="shared" si="655"/>
        <v/>
      </c>
    </row>
    <row r="1576" spans="1:36" hidden="1" x14ac:dyDescent="0.25">
      <c r="A1576" s="59"/>
      <c r="B1576" s="59"/>
      <c r="C1576" s="59"/>
      <c r="D1576" s="65"/>
      <c r="E1576" s="59"/>
      <c r="F1576" s="65"/>
      <c r="G1576" s="65"/>
      <c r="H1576" s="65"/>
      <c r="I1576" s="65"/>
      <c r="J1576" s="65"/>
      <c r="K1576" s="65"/>
      <c r="L1576" s="91"/>
      <c r="M1576" s="63"/>
      <c r="N1576" s="63"/>
      <c r="O1576" s="63"/>
      <c r="P1576" s="63"/>
      <c r="Q1576" s="63"/>
      <c r="R1576" s="63"/>
      <c r="S1576" s="65"/>
      <c r="T1576" s="65"/>
      <c r="U1576" s="65"/>
      <c r="V1576" s="65"/>
      <c r="W1576" s="65"/>
      <c r="X1576" s="65"/>
      <c r="Y1576" s="65"/>
      <c r="Z1576" s="42"/>
      <c r="AB1576" s="274" t="str">
        <f t="shared" si="656"/>
        <v>niet invulbaar</v>
      </c>
      <c r="AC1576" s="34"/>
      <c r="AD1576" s="34"/>
      <c r="AE1576" s="34"/>
      <c r="AF1576" s="86"/>
      <c r="AH1576" s="28" t="s">
        <v>245</v>
      </c>
      <c r="AI1576" s="28" t="str" cm="1">
        <f t="array" ref="AI1576">IF(AH1576="h",_xlfn.XLOOKUP(AJ1576,AJ1577:$AJ$2125,AH1577:$AH$2125,""),IF(AH1576="l",IF(AJ1575&lt;&gt;"","sub",""),""))</f>
        <v/>
      </c>
      <c r="AJ1576" s="28" t="str">
        <f t="shared" si="655"/>
        <v/>
      </c>
    </row>
    <row r="1577" spans="1:36" hidden="1" x14ac:dyDescent="0.25">
      <c r="A1577" s="94" t="s">
        <v>57</v>
      </c>
      <c r="B1577" s="59"/>
      <c r="C1577" s="63"/>
      <c r="D1577" s="59"/>
      <c r="E1577" s="59"/>
      <c r="F1577" s="65"/>
      <c r="G1577" s="65"/>
      <c r="H1577" s="65"/>
      <c r="I1577" s="65"/>
      <c r="J1577" s="65"/>
      <c r="K1577" s="65"/>
      <c r="L1577" s="91"/>
      <c r="M1577" s="63"/>
      <c r="N1577" s="63"/>
      <c r="O1577" s="63"/>
      <c r="P1577" s="63"/>
      <c r="Q1577" s="63"/>
      <c r="R1577" s="63"/>
      <c r="S1577" s="65"/>
      <c r="T1577" s="65"/>
      <c r="U1577" s="65"/>
      <c r="V1577" s="65"/>
      <c r="W1577" s="65"/>
      <c r="X1577" s="65"/>
      <c r="Y1577" s="65"/>
      <c r="Z1577" s="42"/>
      <c r="AB1577" s="274" t="str">
        <f t="shared" si="656"/>
        <v>niet invulbaar</v>
      </c>
      <c r="AC1577" s="34"/>
      <c r="AD1577" s="34"/>
      <c r="AE1577" s="34"/>
      <c r="AF1577" s="86"/>
      <c r="AH1577" s="28" t="s">
        <v>245</v>
      </c>
      <c r="AI1577" s="28" t="str" cm="1">
        <f t="array" ref="AI1577">IF(AH1577="h",_xlfn.XLOOKUP(AJ1577,AJ1578:$AJ$2125,AH1578:$AH$2125,""),IF(AH1577="l",IF(AJ1576&lt;&gt;"","sub",""),""))</f>
        <v/>
      </c>
      <c r="AJ1577" s="28" t="str">
        <f t="shared" si="655"/>
        <v/>
      </c>
    </row>
    <row r="1578" spans="1:36" hidden="1" x14ac:dyDescent="0.25">
      <c r="A1578" s="59"/>
      <c r="B1578" s="59"/>
      <c r="C1578" s="63"/>
      <c r="D1578" s="65"/>
      <c r="E1578" s="51">
        <f t="shared" ref="E1578:E1609" si="669">B1578*D1578</f>
        <v>0</v>
      </c>
      <c r="F1578" s="65"/>
      <c r="G1578" s="51">
        <f t="shared" ref="G1578:G1609" si="670">B1578*F1578</f>
        <v>0</v>
      </c>
      <c r="H1578" s="65"/>
      <c r="I1578" s="51">
        <f t="shared" ref="I1578:I1609" si="671">B1578*H1578</f>
        <v>0</v>
      </c>
      <c r="J1578" s="65"/>
      <c r="K1578" s="51">
        <f t="shared" ref="K1578:K1609" si="672">(E1578*$J$6)+G1578+I1578+J1578</f>
        <v>0</v>
      </c>
      <c r="L1578" s="91"/>
      <c r="M1578" s="63"/>
      <c r="N1578" s="63"/>
      <c r="O1578" s="63"/>
      <c r="P1578" s="63"/>
      <c r="Q1578" s="63"/>
      <c r="R1578" s="63"/>
      <c r="S1578" s="51">
        <f t="shared" ref="S1578:S1609" si="673">IF(M1578="j",$K1578,0)</f>
        <v>0</v>
      </c>
      <c r="T1578" s="51">
        <f t="shared" ref="T1578:T1609" si="674">IF(N1578="j",$K1578,0)</f>
        <v>0</v>
      </c>
      <c r="U1578" s="51">
        <f t="shared" ref="U1578:U1609" si="675">IF(O1578="j",$K1578,0)</f>
        <v>0</v>
      </c>
      <c r="V1578" s="51">
        <f t="shared" ref="V1578:V1609" si="676">IF(P1578="j",$K1578,0)</f>
        <v>0</v>
      </c>
      <c r="W1578" s="51">
        <f t="shared" ref="W1578:W1609" si="677">IF(Q1578="j",$K1578,0)</f>
        <v>0</v>
      </c>
      <c r="X1578" s="51">
        <f t="shared" ref="X1578:X1609" si="678">IF(R1578="j",$K1578,0)</f>
        <v>0</v>
      </c>
      <c r="Y1578" s="51">
        <f t="shared" ref="Y1578:Y1609" si="679">SUM(S1578:X1578)</f>
        <v>0</v>
      </c>
      <c r="Z1578" s="42"/>
      <c r="AB1578" s="274" t="str">
        <f t="shared" si="656"/>
        <v>niet invulbaar</v>
      </c>
      <c r="AC1578" s="34"/>
      <c r="AD1578" s="34"/>
      <c r="AE1578" s="34"/>
      <c r="AF1578" s="86"/>
      <c r="AH1578" s="28" t="s">
        <v>245</v>
      </c>
      <c r="AI1578" s="28" t="str" cm="1">
        <f t="array" ref="AI1578">IF(AH1578="h",_xlfn.XLOOKUP(AJ1578,AJ1579:$AJ$2125,AH1579:$AH$2125,""),IF(AH1578="l",IF(AJ1577&lt;&gt;"","sub",""),""))</f>
        <v/>
      </c>
      <c r="AJ1578" s="28" t="str">
        <f t="shared" si="655"/>
        <v/>
      </c>
    </row>
    <row r="1579" spans="1:36" hidden="1" x14ac:dyDescent="0.25">
      <c r="A1579" s="59"/>
      <c r="B1579" s="59"/>
      <c r="C1579" s="63"/>
      <c r="D1579" s="65"/>
      <c r="E1579" s="51">
        <f t="shared" si="669"/>
        <v>0</v>
      </c>
      <c r="F1579" s="65"/>
      <c r="G1579" s="51">
        <f t="shared" si="670"/>
        <v>0</v>
      </c>
      <c r="H1579" s="65"/>
      <c r="I1579" s="51">
        <f t="shared" si="671"/>
        <v>0</v>
      </c>
      <c r="J1579" s="65"/>
      <c r="K1579" s="51">
        <f t="shared" si="672"/>
        <v>0</v>
      </c>
      <c r="L1579" s="91"/>
      <c r="M1579" s="63"/>
      <c r="N1579" s="63"/>
      <c r="O1579" s="63"/>
      <c r="P1579" s="63"/>
      <c r="Q1579" s="63"/>
      <c r="R1579" s="63"/>
      <c r="S1579" s="51">
        <f t="shared" si="673"/>
        <v>0</v>
      </c>
      <c r="T1579" s="51">
        <f t="shared" si="674"/>
        <v>0</v>
      </c>
      <c r="U1579" s="51">
        <f t="shared" si="675"/>
        <v>0</v>
      </c>
      <c r="V1579" s="51">
        <f t="shared" si="676"/>
        <v>0</v>
      </c>
      <c r="W1579" s="51">
        <f t="shared" si="677"/>
        <v>0</v>
      </c>
      <c r="X1579" s="51">
        <f t="shared" si="678"/>
        <v>0</v>
      </c>
      <c r="Y1579" s="51">
        <f t="shared" si="679"/>
        <v>0</v>
      </c>
      <c r="Z1579" s="42"/>
      <c r="AB1579" s="274" t="str">
        <f t="shared" si="656"/>
        <v>niet invulbaar</v>
      </c>
      <c r="AC1579" s="34"/>
      <c r="AD1579" s="34"/>
      <c r="AE1579" s="34"/>
      <c r="AF1579" s="86"/>
      <c r="AH1579" s="28" t="s">
        <v>245</v>
      </c>
      <c r="AI1579" s="28" t="str" cm="1">
        <f t="array" ref="AI1579">IF(AH1579="h",_xlfn.XLOOKUP(AJ1579,AJ1580:$AJ$2125,AH1580:$AH$2125,""),IF(AH1579="l",IF(AJ1578&lt;&gt;"","sub",""),""))</f>
        <v/>
      </c>
      <c r="AJ1579" s="28" t="str">
        <f t="shared" si="655"/>
        <v/>
      </c>
    </row>
    <row r="1580" spans="1:36" hidden="1" x14ac:dyDescent="0.25">
      <c r="A1580" s="59"/>
      <c r="B1580" s="59"/>
      <c r="C1580" s="63"/>
      <c r="D1580" s="65"/>
      <c r="E1580" s="51">
        <f t="shared" si="669"/>
        <v>0</v>
      </c>
      <c r="F1580" s="65"/>
      <c r="G1580" s="51">
        <f t="shared" si="670"/>
        <v>0</v>
      </c>
      <c r="H1580" s="65"/>
      <c r="I1580" s="51">
        <f t="shared" si="671"/>
        <v>0</v>
      </c>
      <c r="J1580" s="65"/>
      <c r="K1580" s="51">
        <f t="shared" si="672"/>
        <v>0</v>
      </c>
      <c r="L1580" s="91"/>
      <c r="M1580" s="63"/>
      <c r="N1580" s="63"/>
      <c r="O1580" s="63"/>
      <c r="P1580" s="63"/>
      <c r="Q1580" s="63"/>
      <c r="R1580" s="63"/>
      <c r="S1580" s="51">
        <f t="shared" si="673"/>
        <v>0</v>
      </c>
      <c r="T1580" s="51">
        <f t="shared" si="674"/>
        <v>0</v>
      </c>
      <c r="U1580" s="51">
        <f t="shared" si="675"/>
        <v>0</v>
      </c>
      <c r="V1580" s="51">
        <f t="shared" si="676"/>
        <v>0</v>
      </c>
      <c r="W1580" s="51">
        <f t="shared" si="677"/>
        <v>0</v>
      </c>
      <c r="X1580" s="51">
        <f t="shared" si="678"/>
        <v>0</v>
      </c>
      <c r="Y1580" s="51">
        <f t="shared" si="679"/>
        <v>0</v>
      </c>
      <c r="Z1580" s="42"/>
      <c r="AB1580" s="274" t="str">
        <f t="shared" si="656"/>
        <v>niet invulbaar</v>
      </c>
      <c r="AC1580" s="34"/>
      <c r="AD1580" s="34"/>
      <c r="AE1580" s="34"/>
      <c r="AF1580" s="86"/>
      <c r="AH1580" s="28" t="s">
        <v>245</v>
      </c>
      <c r="AI1580" s="28" t="str" cm="1">
        <f t="array" ref="AI1580">IF(AH1580="h",_xlfn.XLOOKUP(AJ1580,AJ1581:$AJ$2125,AH1581:$AH$2125,""),IF(AH1580="l",IF(AJ1579&lt;&gt;"","sub",""),""))</f>
        <v/>
      </c>
      <c r="AJ1580" s="28" t="str">
        <f t="shared" si="655"/>
        <v/>
      </c>
    </row>
    <row r="1581" spans="1:36" hidden="1" x14ac:dyDescent="0.25">
      <c r="A1581" s="59"/>
      <c r="B1581" s="59"/>
      <c r="C1581" s="63"/>
      <c r="D1581" s="65"/>
      <c r="E1581" s="51">
        <f t="shared" si="669"/>
        <v>0</v>
      </c>
      <c r="F1581" s="65"/>
      <c r="G1581" s="51">
        <f t="shared" si="670"/>
        <v>0</v>
      </c>
      <c r="H1581" s="65"/>
      <c r="I1581" s="51">
        <f t="shared" si="671"/>
        <v>0</v>
      </c>
      <c r="J1581" s="65"/>
      <c r="K1581" s="51">
        <f t="shared" si="672"/>
        <v>0</v>
      </c>
      <c r="L1581" s="91"/>
      <c r="M1581" s="63"/>
      <c r="N1581" s="63"/>
      <c r="O1581" s="63"/>
      <c r="P1581" s="63"/>
      <c r="Q1581" s="63"/>
      <c r="R1581" s="63"/>
      <c r="S1581" s="51">
        <f t="shared" si="673"/>
        <v>0</v>
      </c>
      <c r="T1581" s="51">
        <f t="shared" si="674"/>
        <v>0</v>
      </c>
      <c r="U1581" s="51">
        <f t="shared" si="675"/>
        <v>0</v>
      </c>
      <c r="V1581" s="51">
        <f t="shared" si="676"/>
        <v>0</v>
      </c>
      <c r="W1581" s="51">
        <f t="shared" si="677"/>
        <v>0</v>
      </c>
      <c r="X1581" s="51">
        <f t="shared" si="678"/>
        <v>0</v>
      </c>
      <c r="Y1581" s="51">
        <f t="shared" si="679"/>
        <v>0</v>
      </c>
      <c r="Z1581" s="42"/>
      <c r="AB1581" s="274" t="str">
        <f t="shared" si="656"/>
        <v>niet invulbaar</v>
      </c>
      <c r="AC1581" s="34"/>
      <c r="AD1581" s="34"/>
      <c r="AE1581" s="34"/>
      <c r="AF1581" s="86"/>
      <c r="AH1581" s="28" t="s">
        <v>245</v>
      </c>
      <c r="AI1581" s="28" t="str" cm="1">
        <f t="array" ref="AI1581">IF(AH1581="h",_xlfn.XLOOKUP(AJ1581,AJ1582:$AJ$2125,AH1582:$AH$2125,""),IF(AH1581="l",IF(AJ1580&lt;&gt;"","sub",""),""))</f>
        <v/>
      </c>
      <c r="AJ1581" s="28" t="str">
        <f t="shared" si="655"/>
        <v/>
      </c>
    </row>
    <row r="1582" spans="1:36" hidden="1" x14ac:dyDescent="0.25">
      <c r="A1582" s="59"/>
      <c r="B1582" s="59"/>
      <c r="C1582" s="63"/>
      <c r="D1582" s="65"/>
      <c r="E1582" s="51">
        <f t="shared" si="669"/>
        <v>0</v>
      </c>
      <c r="F1582" s="65"/>
      <c r="G1582" s="51">
        <f t="shared" si="670"/>
        <v>0</v>
      </c>
      <c r="H1582" s="65"/>
      <c r="I1582" s="51">
        <f t="shared" si="671"/>
        <v>0</v>
      </c>
      <c r="J1582" s="65"/>
      <c r="K1582" s="51">
        <f t="shared" si="672"/>
        <v>0</v>
      </c>
      <c r="L1582" s="91"/>
      <c r="M1582" s="63"/>
      <c r="N1582" s="63"/>
      <c r="O1582" s="63"/>
      <c r="P1582" s="63"/>
      <c r="Q1582" s="63"/>
      <c r="R1582" s="63"/>
      <c r="S1582" s="51">
        <f t="shared" si="673"/>
        <v>0</v>
      </c>
      <c r="T1582" s="51">
        <f t="shared" si="674"/>
        <v>0</v>
      </c>
      <c r="U1582" s="51">
        <f t="shared" si="675"/>
        <v>0</v>
      </c>
      <c r="V1582" s="51">
        <f t="shared" si="676"/>
        <v>0</v>
      </c>
      <c r="W1582" s="51">
        <f t="shared" si="677"/>
        <v>0</v>
      </c>
      <c r="X1582" s="51">
        <f t="shared" si="678"/>
        <v>0</v>
      </c>
      <c r="Y1582" s="51">
        <f t="shared" si="679"/>
        <v>0</v>
      </c>
      <c r="Z1582" s="42"/>
      <c r="AB1582" s="274" t="str">
        <f t="shared" si="656"/>
        <v>niet invulbaar</v>
      </c>
      <c r="AC1582" s="34"/>
      <c r="AD1582" s="34"/>
      <c r="AE1582" s="34"/>
      <c r="AF1582" s="86"/>
      <c r="AH1582" s="28" t="s">
        <v>245</v>
      </c>
      <c r="AI1582" s="28" t="str" cm="1">
        <f t="array" ref="AI1582">IF(AH1582="h",_xlfn.XLOOKUP(AJ1582,AJ1583:$AJ$2125,AH1583:$AH$2125,""),IF(AH1582="l",IF(AJ1581&lt;&gt;"","sub",""),""))</f>
        <v/>
      </c>
      <c r="AJ1582" s="28" t="str">
        <f t="shared" si="655"/>
        <v/>
      </c>
    </row>
    <row r="1583" spans="1:36" hidden="1" x14ac:dyDescent="0.25">
      <c r="A1583" s="59"/>
      <c r="B1583" s="59"/>
      <c r="C1583" s="63"/>
      <c r="D1583" s="65"/>
      <c r="E1583" s="51">
        <f t="shared" si="669"/>
        <v>0</v>
      </c>
      <c r="F1583" s="65"/>
      <c r="G1583" s="51">
        <f t="shared" si="670"/>
        <v>0</v>
      </c>
      <c r="H1583" s="65"/>
      <c r="I1583" s="51">
        <f t="shared" si="671"/>
        <v>0</v>
      </c>
      <c r="J1583" s="65"/>
      <c r="K1583" s="51">
        <f t="shared" si="672"/>
        <v>0</v>
      </c>
      <c r="L1583" s="91"/>
      <c r="M1583" s="63"/>
      <c r="N1583" s="63"/>
      <c r="O1583" s="63"/>
      <c r="P1583" s="63"/>
      <c r="Q1583" s="63"/>
      <c r="R1583" s="63"/>
      <c r="S1583" s="51">
        <f t="shared" si="673"/>
        <v>0</v>
      </c>
      <c r="T1583" s="51">
        <f t="shared" si="674"/>
        <v>0</v>
      </c>
      <c r="U1583" s="51">
        <f t="shared" si="675"/>
        <v>0</v>
      </c>
      <c r="V1583" s="51">
        <f t="shared" si="676"/>
        <v>0</v>
      </c>
      <c r="W1583" s="51">
        <f t="shared" si="677"/>
        <v>0</v>
      </c>
      <c r="X1583" s="51">
        <f t="shared" si="678"/>
        <v>0</v>
      </c>
      <c r="Y1583" s="51">
        <f t="shared" si="679"/>
        <v>0</v>
      </c>
      <c r="Z1583" s="42"/>
      <c r="AB1583" s="274" t="str">
        <f t="shared" si="656"/>
        <v>niet invulbaar</v>
      </c>
      <c r="AC1583" s="34"/>
      <c r="AD1583" s="34"/>
      <c r="AE1583" s="34"/>
      <c r="AF1583" s="86"/>
      <c r="AH1583" s="28" t="s">
        <v>245</v>
      </c>
      <c r="AI1583" s="28" t="str" cm="1">
        <f t="array" ref="AI1583">IF(AH1583="h",_xlfn.XLOOKUP(AJ1583,AJ1584:$AJ$2125,AH1584:$AH$2125,""),IF(AH1583="l",IF(AJ1582&lt;&gt;"","sub",""),""))</f>
        <v/>
      </c>
      <c r="AJ1583" s="28" t="str">
        <f t="shared" si="655"/>
        <v/>
      </c>
    </row>
    <row r="1584" spans="1:36" hidden="1" x14ac:dyDescent="0.25">
      <c r="A1584" s="59"/>
      <c r="B1584" s="59"/>
      <c r="C1584" s="63"/>
      <c r="D1584" s="65"/>
      <c r="E1584" s="51">
        <f t="shared" si="669"/>
        <v>0</v>
      </c>
      <c r="F1584" s="65"/>
      <c r="G1584" s="51">
        <f t="shared" si="670"/>
        <v>0</v>
      </c>
      <c r="H1584" s="65"/>
      <c r="I1584" s="51">
        <f t="shared" si="671"/>
        <v>0</v>
      </c>
      <c r="J1584" s="65"/>
      <c r="K1584" s="51">
        <f t="shared" si="672"/>
        <v>0</v>
      </c>
      <c r="L1584" s="91"/>
      <c r="M1584" s="63"/>
      <c r="N1584" s="63"/>
      <c r="O1584" s="63"/>
      <c r="P1584" s="63"/>
      <c r="Q1584" s="63"/>
      <c r="R1584" s="63"/>
      <c r="S1584" s="51">
        <f t="shared" si="673"/>
        <v>0</v>
      </c>
      <c r="T1584" s="51">
        <f t="shared" si="674"/>
        <v>0</v>
      </c>
      <c r="U1584" s="51">
        <f t="shared" si="675"/>
        <v>0</v>
      </c>
      <c r="V1584" s="51">
        <f t="shared" si="676"/>
        <v>0</v>
      </c>
      <c r="W1584" s="51">
        <f t="shared" si="677"/>
        <v>0</v>
      </c>
      <c r="X1584" s="51">
        <f t="shared" si="678"/>
        <v>0</v>
      </c>
      <c r="Y1584" s="51">
        <f t="shared" si="679"/>
        <v>0</v>
      </c>
      <c r="Z1584" s="42"/>
      <c r="AB1584" s="274" t="str">
        <f t="shared" si="656"/>
        <v>niet invulbaar</v>
      </c>
      <c r="AC1584" s="34"/>
      <c r="AD1584" s="34"/>
      <c r="AE1584" s="34"/>
      <c r="AF1584" s="86"/>
      <c r="AH1584" s="28" t="s">
        <v>245</v>
      </c>
      <c r="AI1584" s="28" t="str" cm="1">
        <f t="array" ref="AI1584">IF(AH1584="h",_xlfn.XLOOKUP(AJ1584,AJ1585:$AJ$2125,AH1585:$AH$2125,""),IF(AH1584="l",IF(AJ1583&lt;&gt;"","sub",""),""))</f>
        <v/>
      </c>
      <c r="AJ1584" s="28" t="str">
        <f t="shared" si="655"/>
        <v/>
      </c>
    </row>
    <row r="1585" spans="1:36" hidden="1" x14ac:dyDescent="0.25">
      <c r="A1585" s="59"/>
      <c r="B1585" s="59"/>
      <c r="C1585" s="63"/>
      <c r="D1585" s="65"/>
      <c r="E1585" s="51">
        <f t="shared" si="669"/>
        <v>0</v>
      </c>
      <c r="F1585" s="65"/>
      <c r="G1585" s="51">
        <f t="shared" si="670"/>
        <v>0</v>
      </c>
      <c r="H1585" s="65"/>
      <c r="I1585" s="51">
        <f t="shared" si="671"/>
        <v>0</v>
      </c>
      <c r="J1585" s="65"/>
      <c r="K1585" s="51">
        <f t="shared" si="672"/>
        <v>0</v>
      </c>
      <c r="L1585" s="91"/>
      <c r="M1585" s="63"/>
      <c r="N1585" s="63"/>
      <c r="O1585" s="63"/>
      <c r="P1585" s="63"/>
      <c r="Q1585" s="63"/>
      <c r="R1585" s="63"/>
      <c r="S1585" s="51">
        <f t="shared" si="673"/>
        <v>0</v>
      </c>
      <c r="T1585" s="51">
        <f t="shared" si="674"/>
        <v>0</v>
      </c>
      <c r="U1585" s="51">
        <f t="shared" si="675"/>
        <v>0</v>
      </c>
      <c r="V1585" s="51">
        <f t="shared" si="676"/>
        <v>0</v>
      </c>
      <c r="W1585" s="51">
        <f t="shared" si="677"/>
        <v>0</v>
      </c>
      <c r="X1585" s="51">
        <f t="shared" si="678"/>
        <v>0</v>
      </c>
      <c r="Y1585" s="51">
        <f t="shared" si="679"/>
        <v>0</v>
      </c>
      <c r="Z1585" s="42"/>
      <c r="AB1585" s="274" t="str">
        <f t="shared" si="656"/>
        <v>niet invulbaar</v>
      </c>
      <c r="AC1585" s="34"/>
      <c r="AD1585" s="34"/>
      <c r="AE1585" s="34"/>
      <c r="AF1585" s="86"/>
      <c r="AH1585" s="28" t="s">
        <v>245</v>
      </c>
      <c r="AI1585" s="28" t="str" cm="1">
        <f t="array" ref="AI1585">IF(AH1585="h",_xlfn.XLOOKUP(AJ1585,AJ1586:$AJ$2125,AH1586:$AH$2125,""),IF(AH1585="l",IF(AJ1584&lt;&gt;"","sub",""),""))</f>
        <v/>
      </c>
      <c r="AJ1585" s="28" t="str">
        <f t="shared" si="655"/>
        <v/>
      </c>
    </row>
    <row r="1586" spans="1:36" hidden="1" x14ac:dyDescent="0.25">
      <c r="A1586" s="59"/>
      <c r="B1586" s="59"/>
      <c r="C1586" s="63"/>
      <c r="D1586" s="65"/>
      <c r="E1586" s="51">
        <f t="shared" si="669"/>
        <v>0</v>
      </c>
      <c r="F1586" s="65"/>
      <c r="G1586" s="51">
        <f t="shared" si="670"/>
        <v>0</v>
      </c>
      <c r="H1586" s="65"/>
      <c r="I1586" s="51">
        <f t="shared" si="671"/>
        <v>0</v>
      </c>
      <c r="J1586" s="65"/>
      <c r="K1586" s="51">
        <f t="shared" si="672"/>
        <v>0</v>
      </c>
      <c r="L1586" s="91"/>
      <c r="M1586" s="63"/>
      <c r="N1586" s="63"/>
      <c r="O1586" s="63"/>
      <c r="P1586" s="63"/>
      <c r="Q1586" s="63"/>
      <c r="R1586" s="63"/>
      <c r="S1586" s="51">
        <f t="shared" si="673"/>
        <v>0</v>
      </c>
      <c r="T1586" s="51">
        <f t="shared" si="674"/>
        <v>0</v>
      </c>
      <c r="U1586" s="51">
        <f t="shared" si="675"/>
        <v>0</v>
      </c>
      <c r="V1586" s="51">
        <f t="shared" si="676"/>
        <v>0</v>
      </c>
      <c r="W1586" s="51">
        <f t="shared" si="677"/>
        <v>0</v>
      </c>
      <c r="X1586" s="51">
        <f t="shared" si="678"/>
        <v>0</v>
      </c>
      <c r="Y1586" s="51">
        <f t="shared" si="679"/>
        <v>0</v>
      </c>
      <c r="Z1586" s="42"/>
      <c r="AB1586" s="274" t="str">
        <f t="shared" si="656"/>
        <v>niet invulbaar</v>
      </c>
      <c r="AC1586" s="34"/>
      <c r="AD1586" s="34"/>
      <c r="AE1586" s="34"/>
      <c r="AF1586" s="86"/>
      <c r="AH1586" s="28" t="s">
        <v>245</v>
      </c>
      <c r="AI1586" s="28" t="str" cm="1">
        <f t="array" ref="AI1586">IF(AH1586="h",_xlfn.XLOOKUP(AJ1586,AJ1587:$AJ$2125,AH1587:$AH$2125,""),IF(AH1586="l",IF(AJ1585&lt;&gt;"","sub",""),""))</f>
        <v/>
      </c>
      <c r="AJ1586" s="28" t="str">
        <f t="shared" si="655"/>
        <v/>
      </c>
    </row>
    <row r="1587" spans="1:36" hidden="1" x14ac:dyDescent="0.25">
      <c r="A1587" s="59"/>
      <c r="B1587" s="59"/>
      <c r="C1587" s="63"/>
      <c r="D1587" s="65"/>
      <c r="E1587" s="51">
        <f t="shared" si="669"/>
        <v>0</v>
      </c>
      <c r="F1587" s="65"/>
      <c r="G1587" s="51">
        <f t="shared" si="670"/>
        <v>0</v>
      </c>
      <c r="H1587" s="65"/>
      <c r="I1587" s="51">
        <f t="shared" si="671"/>
        <v>0</v>
      </c>
      <c r="J1587" s="65"/>
      <c r="K1587" s="51">
        <f t="shared" si="672"/>
        <v>0</v>
      </c>
      <c r="L1587" s="91"/>
      <c r="M1587" s="63"/>
      <c r="N1587" s="63"/>
      <c r="O1587" s="63"/>
      <c r="P1587" s="63"/>
      <c r="Q1587" s="63"/>
      <c r="R1587" s="63"/>
      <c r="S1587" s="51">
        <f t="shared" si="673"/>
        <v>0</v>
      </c>
      <c r="T1587" s="51">
        <f t="shared" si="674"/>
        <v>0</v>
      </c>
      <c r="U1587" s="51">
        <f t="shared" si="675"/>
        <v>0</v>
      </c>
      <c r="V1587" s="51">
        <f t="shared" si="676"/>
        <v>0</v>
      </c>
      <c r="W1587" s="51">
        <f t="shared" si="677"/>
        <v>0</v>
      </c>
      <c r="X1587" s="51">
        <f t="shared" si="678"/>
        <v>0</v>
      </c>
      <c r="Y1587" s="51">
        <f t="shared" si="679"/>
        <v>0</v>
      </c>
      <c r="Z1587" s="42"/>
      <c r="AB1587" s="274" t="str">
        <f t="shared" si="656"/>
        <v>niet invulbaar</v>
      </c>
      <c r="AC1587" s="34"/>
      <c r="AD1587" s="34"/>
      <c r="AE1587" s="34"/>
      <c r="AF1587" s="86"/>
      <c r="AH1587" s="28" t="s">
        <v>245</v>
      </c>
      <c r="AI1587" s="28" t="str" cm="1">
        <f t="array" ref="AI1587">IF(AH1587="h",_xlfn.XLOOKUP(AJ1587,AJ1588:$AJ$2125,AH1588:$AH$2125,""),IF(AH1587="l",IF(AJ1586&lt;&gt;"","sub",""),""))</f>
        <v/>
      </c>
      <c r="AJ1587" s="28" t="str">
        <f t="shared" si="655"/>
        <v/>
      </c>
    </row>
    <row r="1588" spans="1:36" hidden="1" x14ac:dyDescent="0.25">
      <c r="A1588" s="59"/>
      <c r="B1588" s="59"/>
      <c r="C1588" s="63"/>
      <c r="D1588" s="65"/>
      <c r="E1588" s="51">
        <f t="shared" si="669"/>
        <v>0</v>
      </c>
      <c r="F1588" s="65"/>
      <c r="G1588" s="51">
        <f t="shared" si="670"/>
        <v>0</v>
      </c>
      <c r="H1588" s="65"/>
      <c r="I1588" s="51">
        <f t="shared" si="671"/>
        <v>0</v>
      </c>
      <c r="J1588" s="65"/>
      <c r="K1588" s="51">
        <f t="shared" si="672"/>
        <v>0</v>
      </c>
      <c r="L1588" s="91"/>
      <c r="M1588" s="63"/>
      <c r="N1588" s="63"/>
      <c r="O1588" s="63"/>
      <c r="P1588" s="63"/>
      <c r="Q1588" s="63"/>
      <c r="R1588" s="63"/>
      <c r="S1588" s="51">
        <f t="shared" si="673"/>
        <v>0</v>
      </c>
      <c r="T1588" s="51">
        <f t="shared" si="674"/>
        <v>0</v>
      </c>
      <c r="U1588" s="51">
        <f t="shared" si="675"/>
        <v>0</v>
      </c>
      <c r="V1588" s="51">
        <f t="shared" si="676"/>
        <v>0</v>
      </c>
      <c r="W1588" s="51">
        <f t="shared" si="677"/>
        <v>0</v>
      </c>
      <c r="X1588" s="51">
        <f t="shared" si="678"/>
        <v>0</v>
      </c>
      <c r="Y1588" s="51">
        <f t="shared" si="679"/>
        <v>0</v>
      </c>
      <c r="Z1588" s="42"/>
      <c r="AB1588" s="274" t="str">
        <f t="shared" si="656"/>
        <v>niet invulbaar</v>
      </c>
      <c r="AC1588" s="34"/>
      <c r="AD1588" s="34"/>
      <c r="AE1588" s="34"/>
      <c r="AF1588" s="86"/>
      <c r="AH1588" s="28" t="s">
        <v>245</v>
      </c>
      <c r="AI1588" s="28" t="str" cm="1">
        <f t="array" ref="AI1588">IF(AH1588="h",_xlfn.XLOOKUP(AJ1588,AJ1589:$AJ$2125,AH1589:$AH$2125,""),IF(AH1588="l",IF(AJ1587&lt;&gt;"","sub",""),""))</f>
        <v/>
      </c>
      <c r="AJ1588" s="28" t="str">
        <f t="shared" si="655"/>
        <v/>
      </c>
    </row>
    <row r="1589" spans="1:36" hidden="1" x14ac:dyDescent="0.25">
      <c r="A1589" s="59"/>
      <c r="B1589" s="59"/>
      <c r="C1589" s="63"/>
      <c r="D1589" s="65"/>
      <c r="E1589" s="51">
        <f t="shared" si="669"/>
        <v>0</v>
      </c>
      <c r="F1589" s="65"/>
      <c r="G1589" s="51">
        <f t="shared" si="670"/>
        <v>0</v>
      </c>
      <c r="H1589" s="65"/>
      <c r="I1589" s="51">
        <f t="shared" si="671"/>
        <v>0</v>
      </c>
      <c r="J1589" s="65"/>
      <c r="K1589" s="51">
        <f t="shared" si="672"/>
        <v>0</v>
      </c>
      <c r="L1589" s="91"/>
      <c r="M1589" s="63"/>
      <c r="N1589" s="63"/>
      <c r="O1589" s="63"/>
      <c r="P1589" s="63"/>
      <c r="Q1589" s="63"/>
      <c r="R1589" s="63"/>
      <c r="S1589" s="51">
        <f t="shared" si="673"/>
        <v>0</v>
      </c>
      <c r="T1589" s="51">
        <f t="shared" si="674"/>
        <v>0</v>
      </c>
      <c r="U1589" s="51">
        <f t="shared" si="675"/>
        <v>0</v>
      </c>
      <c r="V1589" s="51">
        <f t="shared" si="676"/>
        <v>0</v>
      </c>
      <c r="W1589" s="51">
        <f t="shared" si="677"/>
        <v>0</v>
      </c>
      <c r="X1589" s="51">
        <f t="shared" si="678"/>
        <v>0</v>
      </c>
      <c r="Y1589" s="51">
        <f t="shared" si="679"/>
        <v>0</v>
      </c>
      <c r="Z1589" s="42"/>
      <c r="AB1589" s="274" t="str">
        <f t="shared" si="656"/>
        <v>niet invulbaar</v>
      </c>
      <c r="AC1589" s="34"/>
      <c r="AD1589" s="34"/>
      <c r="AE1589" s="34"/>
      <c r="AF1589" s="86"/>
      <c r="AH1589" s="28" t="s">
        <v>245</v>
      </c>
      <c r="AI1589" s="28" t="str" cm="1">
        <f t="array" ref="AI1589">IF(AH1589="h",_xlfn.XLOOKUP(AJ1589,AJ1590:$AJ$2125,AH1590:$AH$2125,""),IF(AH1589="l",IF(AJ1588&lt;&gt;"","sub",""),""))</f>
        <v/>
      </c>
      <c r="AJ1589" s="28" t="str">
        <f t="shared" si="655"/>
        <v/>
      </c>
    </row>
    <row r="1590" spans="1:36" hidden="1" x14ac:dyDescent="0.25">
      <c r="A1590" s="59"/>
      <c r="B1590" s="59"/>
      <c r="C1590" s="63"/>
      <c r="D1590" s="65"/>
      <c r="E1590" s="51">
        <f t="shared" si="669"/>
        <v>0</v>
      </c>
      <c r="F1590" s="65"/>
      <c r="G1590" s="51">
        <f t="shared" si="670"/>
        <v>0</v>
      </c>
      <c r="H1590" s="65"/>
      <c r="I1590" s="51">
        <f t="shared" si="671"/>
        <v>0</v>
      </c>
      <c r="J1590" s="65"/>
      <c r="K1590" s="51">
        <f t="shared" si="672"/>
        <v>0</v>
      </c>
      <c r="L1590" s="91"/>
      <c r="M1590" s="63"/>
      <c r="N1590" s="63"/>
      <c r="O1590" s="63"/>
      <c r="P1590" s="63"/>
      <c r="Q1590" s="63"/>
      <c r="R1590" s="63"/>
      <c r="S1590" s="51">
        <f t="shared" si="673"/>
        <v>0</v>
      </c>
      <c r="T1590" s="51">
        <f t="shared" si="674"/>
        <v>0</v>
      </c>
      <c r="U1590" s="51">
        <f t="shared" si="675"/>
        <v>0</v>
      </c>
      <c r="V1590" s="51">
        <f t="shared" si="676"/>
        <v>0</v>
      </c>
      <c r="W1590" s="51">
        <f t="shared" si="677"/>
        <v>0</v>
      </c>
      <c r="X1590" s="51">
        <f t="shared" si="678"/>
        <v>0</v>
      </c>
      <c r="Y1590" s="51">
        <f t="shared" si="679"/>
        <v>0</v>
      </c>
      <c r="Z1590" s="42"/>
      <c r="AB1590" s="274" t="str">
        <f t="shared" si="656"/>
        <v>niet invulbaar</v>
      </c>
      <c r="AC1590" s="34"/>
      <c r="AD1590" s="34"/>
      <c r="AE1590" s="34"/>
      <c r="AF1590" s="86"/>
      <c r="AH1590" s="28" t="s">
        <v>245</v>
      </c>
      <c r="AI1590" s="28" t="str" cm="1">
        <f t="array" ref="AI1590">IF(AH1590="h",_xlfn.XLOOKUP(AJ1590,AJ1591:$AJ$2125,AH1591:$AH$2125,""),IF(AH1590="l",IF(AJ1589&lt;&gt;"","sub",""),""))</f>
        <v/>
      </c>
      <c r="AJ1590" s="28" t="str">
        <f t="shared" si="655"/>
        <v/>
      </c>
    </row>
    <row r="1591" spans="1:36" hidden="1" x14ac:dyDescent="0.25">
      <c r="A1591" s="59"/>
      <c r="B1591" s="59"/>
      <c r="C1591" s="63"/>
      <c r="D1591" s="65"/>
      <c r="E1591" s="51">
        <f t="shared" si="669"/>
        <v>0</v>
      </c>
      <c r="F1591" s="65"/>
      <c r="G1591" s="51">
        <f t="shared" si="670"/>
        <v>0</v>
      </c>
      <c r="H1591" s="65"/>
      <c r="I1591" s="51">
        <f t="shared" si="671"/>
        <v>0</v>
      </c>
      <c r="J1591" s="65"/>
      <c r="K1591" s="51">
        <f t="shared" si="672"/>
        <v>0</v>
      </c>
      <c r="L1591" s="91"/>
      <c r="M1591" s="63"/>
      <c r="N1591" s="63"/>
      <c r="O1591" s="63"/>
      <c r="P1591" s="63"/>
      <c r="Q1591" s="63"/>
      <c r="R1591" s="63"/>
      <c r="S1591" s="51">
        <f t="shared" si="673"/>
        <v>0</v>
      </c>
      <c r="T1591" s="51">
        <f t="shared" si="674"/>
        <v>0</v>
      </c>
      <c r="U1591" s="51">
        <f t="shared" si="675"/>
        <v>0</v>
      </c>
      <c r="V1591" s="51">
        <f t="shared" si="676"/>
        <v>0</v>
      </c>
      <c r="W1591" s="51">
        <f t="shared" si="677"/>
        <v>0</v>
      </c>
      <c r="X1591" s="51">
        <f t="shared" si="678"/>
        <v>0</v>
      </c>
      <c r="Y1591" s="51">
        <f t="shared" si="679"/>
        <v>0</v>
      </c>
      <c r="Z1591" s="42"/>
      <c r="AB1591" s="274" t="str">
        <f t="shared" si="656"/>
        <v>niet invulbaar</v>
      </c>
      <c r="AC1591" s="34"/>
      <c r="AD1591" s="34"/>
      <c r="AE1591" s="34"/>
      <c r="AF1591" s="86"/>
      <c r="AH1591" s="28" t="s">
        <v>245</v>
      </c>
      <c r="AI1591" s="28" t="str" cm="1">
        <f t="array" ref="AI1591">IF(AH1591="h",_xlfn.XLOOKUP(AJ1591,AJ1592:$AJ$2125,AH1592:$AH$2125,""),IF(AH1591="l",IF(AJ1590&lt;&gt;"","sub",""),""))</f>
        <v/>
      </c>
      <c r="AJ1591" s="28" t="str">
        <f t="shared" si="655"/>
        <v/>
      </c>
    </row>
    <row r="1592" spans="1:36" hidden="1" x14ac:dyDescent="0.25">
      <c r="A1592" s="59"/>
      <c r="B1592" s="59"/>
      <c r="C1592" s="63"/>
      <c r="D1592" s="65"/>
      <c r="E1592" s="51">
        <f t="shared" si="669"/>
        <v>0</v>
      </c>
      <c r="F1592" s="65"/>
      <c r="G1592" s="51">
        <f t="shared" si="670"/>
        <v>0</v>
      </c>
      <c r="H1592" s="65"/>
      <c r="I1592" s="51">
        <f t="shared" si="671"/>
        <v>0</v>
      </c>
      <c r="J1592" s="65"/>
      <c r="K1592" s="51">
        <f t="shared" si="672"/>
        <v>0</v>
      </c>
      <c r="L1592" s="91"/>
      <c r="M1592" s="63"/>
      <c r="N1592" s="63"/>
      <c r="O1592" s="63"/>
      <c r="P1592" s="63"/>
      <c r="Q1592" s="63"/>
      <c r="R1592" s="63"/>
      <c r="S1592" s="51">
        <f t="shared" si="673"/>
        <v>0</v>
      </c>
      <c r="T1592" s="51">
        <f t="shared" si="674"/>
        <v>0</v>
      </c>
      <c r="U1592" s="51">
        <f t="shared" si="675"/>
        <v>0</v>
      </c>
      <c r="V1592" s="51">
        <f t="shared" si="676"/>
        <v>0</v>
      </c>
      <c r="W1592" s="51">
        <f t="shared" si="677"/>
        <v>0</v>
      </c>
      <c r="X1592" s="51">
        <f t="shared" si="678"/>
        <v>0</v>
      </c>
      <c r="Y1592" s="51">
        <f t="shared" si="679"/>
        <v>0</v>
      </c>
      <c r="Z1592" s="42"/>
      <c r="AB1592" s="274" t="str">
        <f t="shared" si="656"/>
        <v>niet invulbaar</v>
      </c>
      <c r="AC1592" s="34"/>
      <c r="AD1592" s="34"/>
      <c r="AE1592" s="34"/>
      <c r="AF1592" s="86"/>
      <c r="AH1592" s="28" t="s">
        <v>245</v>
      </c>
      <c r="AI1592" s="28" t="str" cm="1">
        <f t="array" ref="AI1592">IF(AH1592="h",_xlfn.XLOOKUP(AJ1592,AJ1593:$AJ$2125,AH1593:$AH$2125,""),IF(AH1592="l",IF(AJ1591&lt;&gt;"","sub",""),""))</f>
        <v/>
      </c>
      <c r="AJ1592" s="28" t="str">
        <f t="shared" si="655"/>
        <v/>
      </c>
    </row>
    <row r="1593" spans="1:36" hidden="1" x14ac:dyDescent="0.25">
      <c r="A1593" s="59"/>
      <c r="B1593" s="59"/>
      <c r="C1593" s="63"/>
      <c r="D1593" s="65"/>
      <c r="E1593" s="51">
        <f t="shared" si="669"/>
        <v>0</v>
      </c>
      <c r="F1593" s="65"/>
      <c r="G1593" s="51">
        <f t="shared" si="670"/>
        <v>0</v>
      </c>
      <c r="H1593" s="65"/>
      <c r="I1593" s="51">
        <f t="shared" si="671"/>
        <v>0</v>
      </c>
      <c r="J1593" s="65"/>
      <c r="K1593" s="51">
        <f t="shared" si="672"/>
        <v>0</v>
      </c>
      <c r="L1593" s="91"/>
      <c r="M1593" s="63"/>
      <c r="N1593" s="63"/>
      <c r="O1593" s="63"/>
      <c r="P1593" s="63"/>
      <c r="Q1593" s="63"/>
      <c r="R1593" s="63"/>
      <c r="S1593" s="51">
        <f t="shared" si="673"/>
        <v>0</v>
      </c>
      <c r="T1593" s="51">
        <f t="shared" si="674"/>
        <v>0</v>
      </c>
      <c r="U1593" s="51">
        <f t="shared" si="675"/>
        <v>0</v>
      </c>
      <c r="V1593" s="51">
        <f t="shared" si="676"/>
        <v>0</v>
      </c>
      <c r="W1593" s="51">
        <f t="shared" si="677"/>
        <v>0</v>
      </c>
      <c r="X1593" s="51">
        <f t="shared" si="678"/>
        <v>0</v>
      </c>
      <c r="Y1593" s="51">
        <f t="shared" si="679"/>
        <v>0</v>
      </c>
      <c r="Z1593" s="42"/>
      <c r="AB1593" s="274" t="str">
        <f t="shared" si="656"/>
        <v>niet invulbaar</v>
      </c>
      <c r="AC1593" s="34"/>
      <c r="AD1593" s="34"/>
      <c r="AE1593" s="34"/>
      <c r="AF1593" s="86"/>
      <c r="AH1593" s="28" t="s">
        <v>245</v>
      </c>
      <c r="AI1593" s="28" t="str" cm="1">
        <f t="array" ref="AI1593">IF(AH1593="h",_xlfn.XLOOKUP(AJ1593,AJ1594:$AJ$2125,AH1594:$AH$2125,""),IF(AH1593="l",IF(AJ1592&lt;&gt;"","sub",""),""))</f>
        <v/>
      </c>
      <c r="AJ1593" s="28" t="str">
        <f t="shared" si="655"/>
        <v/>
      </c>
    </row>
    <row r="1594" spans="1:36" hidden="1" x14ac:dyDescent="0.25">
      <c r="A1594" s="59"/>
      <c r="B1594" s="59"/>
      <c r="C1594" s="63"/>
      <c r="D1594" s="65"/>
      <c r="E1594" s="51">
        <f t="shared" si="669"/>
        <v>0</v>
      </c>
      <c r="F1594" s="65"/>
      <c r="G1594" s="51">
        <f t="shared" si="670"/>
        <v>0</v>
      </c>
      <c r="H1594" s="65"/>
      <c r="I1594" s="51">
        <f t="shared" si="671"/>
        <v>0</v>
      </c>
      <c r="J1594" s="65"/>
      <c r="K1594" s="51">
        <f t="shared" si="672"/>
        <v>0</v>
      </c>
      <c r="L1594" s="91"/>
      <c r="M1594" s="63"/>
      <c r="N1594" s="63"/>
      <c r="O1594" s="63"/>
      <c r="P1594" s="63"/>
      <c r="Q1594" s="63"/>
      <c r="R1594" s="63"/>
      <c r="S1594" s="51">
        <f t="shared" si="673"/>
        <v>0</v>
      </c>
      <c r="T1594" s="51">
        <f t="shared" si="674"/>
        <v>0</v>
      </c>
      <c r="U1594" s="51">
        <f t="shared" si="675"/>
        <v>0</v>
      </c>
      <c r="V1594" s="51">
        <f t="shared" si="676"/>
        <v>0</v>
      </c>
      <c r="W1594" s="51">
        <f t="shared" si="677"/>
        <v>0</v>
      </c>
      <c r="X1594" s="51">
        <f t="shared" si="678"/>
        <v>0</v>
      </c>
      <c r="Y1594" s="51">
        <f t="shared" si="679"/>
        <v>0</v>
      </c>
      <c r="Z1594" s="42"/>
      <c r="AB1594" s="274" t="str">
        <f t="shared" si="656"/>
        <v>niet invulbaar</v>
      </c>
      <c r="AC1594" s="34"/>
      <c r="AD1594" s="34"/>
      <c r="AE1594" s="34"/>
      <c r="AF1594" s="86"/>
      <c r="AH1594" s="28" t="s">
        <v>245</v>
      </c>
      <c r="AI1594" s="28" t="str" cm="1">
        <f t="array" ref="AI1594">IF(AH1594="h",_xlfn.XLOOKUP(AJ1594,AJ1595:$AJ$2125,AH1595:$AH$2125,""),IF(AH1594="l",IF(AJ1593&lt;&gt;"","sub",""),""))</f>
        <v/>
      </c>
      <c r="AJ1594" s="28" t="str">
        <f t="shared" si="655"/>
        <v/>
      </c>
    </row>
    <row r="1595" spans="1:36" hidden="1" x14ac:dyDescent="0.25">
      <c r="A1595" s="59"/>
      <c r="B1595" s="59"/>
      <c r="C1595" s="63"/>
      <c r="D1595" s="65"/>
      <c r="E1595" s="51">
        <f t="shared" si="669"/>
        <v>0</v>
      </c>
      <c r="F1595" s="65"/>
      <c r="G1595" s="51">
        <f t="shared" si="670"/>
        <v>0</v>
      </c>
      <c r="H1595" s="65"/>
      <c r="I1595" s="51">
        <f t="shared" si="671"/>
        <v>0</v>
      </c>
      <c r="J1595" s="65"/>
      <c r="K1595" s="51">
        <f t="shared" si="672"/>
        <v>0</v>
      </c>
      <c r="L1595" s="91"/>
      <c r="M1595" s="63"/>
      <c r="N1595" s="63"/>
      <c r="O1595" s="63"/>
      <c r="P1595" s="63"/>
      <c r="Q1595" s="63"/>
      <c r="R1595" s="63"/>
      <c r="S1595" s="51">
        <f t="shared" si="673"/>
        <v>0</v>
      </c>
      <c r="T1595" s="51">
        <f t="shared" si="674"/>
        <v>0</v>
      </c>
      <c r="U1595" s="51">
        <f t="shared" si="675"/>
        <v>0</v>
      </c>
      <c r="V1595" s="51">
        <f t="shared" si="676"/>
        <v>0</v>
      </c>
      <c r="W1595" s="51">
        <f t="shared" si="677"/>
        <v>0</v>
      </c>
      <c r="X1595" s="51">
        <f t="shared" si="678"/>
        <v>0</v>
      </c>
      <c r="Y1595" s="51">
        <f t="shared" si="679"/>
        <v>0</v>
      </c>
      <c r="Z1595" s="42"/>
      <c r="AB1595" s="274" t="str">
        <f t="shared" si="656"/>
        <v>niet invulbaar</v>
      </c>
      <c r="AC1595" s="34"/>
      <c r="AD1595" s="34"/>
      <c r="AE1595" s="34"/>
      <c r="AF1595" s="86"/>
      <c r="AH1595" s="28" t="s">
        <v>245</v>
      </c>
      <c r="AI1595" s="28" t="str" cm="1">
        <f t="array" ref="AI1595">IF(AH1595="h",_xlfn.XLOOKUP(AJ1595,AJ1596:$AJ$2125,AH1596:$AH$2125,""),IF(AH1595="l",IF(AJ1594&lt;&gt;"","sub",""),""))</f>
        <v/>
      </c>
      <c r="AJ1595" s="28" t="str">
        <f t="shared" si="655"/>
        <v/>
      </c>
    </row>
    <row r="1596" spans="1:36" hidden="1" x14ac:dyDescent="0.25">
      <c r="A1596" s="59"/>
      <c r="B1596" s="59"/>
      <c r="C1596" s="63"/>
      <c r="D1596" s="65"/>
      <c r="E1596" s="51">
        <f t="shared" si="669"/>
        <v>0</v>
      </c>
      <c r="F1596" s="65"/>
      <c r="G1596" s="51">
        <f t="shared" si="670"/>
        <v>0</v>
      </c>
      <c r="H1596" s="65"/>
      <c r="I1596" s="51">
        <f t="shared" si="671"/>
        <v>0</v>
      </c>
      <c r="J1596" s="65"/>
      <c r="K1596" s="51">
        <f t="shared" si="672"/>
        <v>0</v>
      </c>
      <c r="L1596" s="91"/>
      <c r="M1596" s="63"/>
      <c r="N1596" s="63"/>
      <c r="O1596" s="63"/>
      <c r="P1596" s="63"/>
      <c r="Q1596" s="63"/>
      <c r="R1596" s="63"/>
      <c r="S1596" s="51">
        <f t="shared" si="673"/>
        <v>0</v>
      </c>
      <c r="T1596" s="51">
        <f t="shared" si="674"/>
        <v>0</v>
      </c>
      <c r="U1596" s="51">
        <f t="shared" si="675"/>
        <v>0</v>
      </c>
      <c r="V1596" s="51">
        <f t="shared" si="676"/>
        <v>0</v>
      </c>
      <c r="W1596" s="51">
        <f t="shared" si="677"/>
        <v>0</v>
      </c>
      <c r="X1596" s="51">
        <f t="shared" si="678"/>
        <v>0</v>
      </c>
      <c r="Y1596" s="51">
        <f t="shared" si="679"/>
        <v>0</v>
      </c>
      <c r="Z1596" s="42"/>
      <c r="AB1596" s="274" t="str">
        <f t="shared" si="656"/>
        <v>niet invulbaar</v>
      </c>
      <c r="AC1596" s="34"/>
      <c r="AD1596" s="34"/>
      <c r="AE1596" s="34"/>
      <c r="AF1596" s="86"/>
      <c r="AH1596" s="28" t="s">
        <v>245</v>
      </c>
      <c r="AI1596" s="28" t="str" cm="1">
        <f t="array" ref="AI1596">IF(AH1596="h",_xlfn.XLOOKUP(AJ1596,AJ1597:$AJ$2125,AH1597:$AH$2125,""),IF(AH1596="l",IF(AJ1595&lt;&gt;"","sub",""),""))</f>
        <v/>
      </c>
      <c r="AJ1596" s="28" t="str">
        <f t="shared" si="655"/>
        <v/>
      </c>
    </row>
    <row r="1597" spans="1:36" hidden="1" x14ac:dyDescent="0.25">
      <c r="A1597" s="59"/>
      <c r="B1597" s="59"/>
      <c r="C1597" s="63"/>
      <c r="D1597" s="65"/>
      <c r="E1597" s="51">
        <f t="shared" si="669"/>
        <v>0</v>
      </c>
      <c r="F1597" s="65"/>
      <c r="G1597" s="51">
        <f t="shared" si="670"/>
        <v>0</v>
      </c>
      <c r="H1597" s="65"/>
      <c r="I1597" s="51">
        <f t="shared" si="671"/>
        <v>0</v>
      </c>
      <c r="J1597" s="65"/>
      <c r="K1597" s="51">
        <f t="shared" si="672"/>
        <v>0</v>
      </c>
      <c r="L1597" s="91"/>
      <c r="M1597" s="63"/>
      <c r="N1597" s="63"/>
      <c r="O1597" s="63"/>
      <c r="P1597" s="63"/>
      <c r="Q1597" s="63"/>
      <c r="R1597" s="63"/>
      <c r="S1597" s="51">
        <f t="shared" si="673"/>
        <v>0</v>
      </c>
      <c r="T1597" s="51">
        <f t="shared" si="674"/>
        <v>0</v>
      </c>
      <c r="U1597" s="51">
        <f t="shared" si="675"/>
        <v>0</v>
      </c>
      <c r="V1597" s="51">
        <f t="shared" si="676"/>
        <v>0</v>
      </c>
      <c r="W1597" s="51">
        <f t="shared" si="677"/>
        <v>0</v>
      </c>
      <c r="X1597" s="51">
        <f t="shared" si="678"/>
        <v>0</v>
      </c>
      <c r="Y1597" s="51">
        <f t="shared" si="679"/>
        <v>0</v>
      </c>
      <c r="Z1597" s="42"/>
      <c r="AB1597" s="274" t="str">
        <f t="shared" si="656"/>
        <v>niet invulbaar</v>
      </c>
      <c r="AC1597" s="34"/>
      <c r="AD1597" s="34"/>
      <c r="AE1597" s="34"/>
      <c r="AF1597" s="86"/>
      <c r="AH1597" s="28" t="s">
        <v>245</v>
      </c>
      <c r="AI1597" s="28" t="str" cm="1">
        <f t="array" ref="AI1597">IF(AH1597="h",_xlfn.XLOOKUP(AJ1597,AJ1598:$AJ$2125,AH1598:$AH$2125,""),IF(AH1597="l",IF(AJ1596&lt;&gt;"","sub",""),""))</f>
        <v/>
      </c>
      <c r="AJ1597" s="28" t="str">
        <f t="shared" si="655"/>
        <v/>
      </c>
    </row>
    <row r="1598" spans="1:36" hidden="1" x14ac:dyDescent="0.25">
      <c r="A1598" s="59"/>
      <c r="B1598" s="59"/>
      <c r="C1598" s="63"/>
      <c r="D1598" s="65"/>
      <c r="E1598" s="51">
        <f t="shared" si="669"/>
        <v>0</v>
      </c>
      <c r="F1598" s="65"/>
      <c r="G1598" s="51">
        <f t="shared" si="670"/>
        <v>0</v>
      </c>
      <c r="H1598" s="65"/>
      <c r="I1598" s="51">
        <f t="shared" si="671"/>
        <v>0</v>
      </c>
      <c r="J1598" s="65"/>
      <c r="K1598" s="51">
        <f t="shared" si="672"/>
        <v>0</v>
      </c>
      <c r="L1598" s="91"/>
      <c r="M1598" s="63"/>
      <c r="N1598" s="63"/>
      <c r="O1598" s="63"/>
      <c r="P1598" s="63"/>
      <c r="Q1598" s="63"/>
      <c r="R1598" s="63"/>
      <c r="S1598" s="51">
        <f t="shared" si="673"/>
        <v>0</v>
      </c>
      <c r="T1598" s="51">
        <f t="shared" si="674"/>
        <v>0</v>
      </c>
      <c r="U1598" s="51">
        <f t="shared" si="675"/>
        <v>0</v>
      </c>
      <c r="V1598" s="51">
        <f t="shared" si="676"/>
        <v>0</v>
      </c>
      <c r="W1598" s="51">
        <f t="shared" si="677"/>
        <v>0</v>
      </c>
      <c r="X1598" s="51">
        <f t="shared" si="678"/>
        <v>0</v>
      </c>
      <c r="Y1598" s="51">
        <f t="shared" si="679"/>
        <v>0</v>
      </c>
      <c r="Z1598" s="42"/>
      <c r="AB1598" s="274" t="str">
        <f t="shared" si="656"/>
        <v>niet invulbaar</v>
      </c>
      <c r="AC1598" s="34"/>
      <c r="AD1598" s="34"/>
      <c r="AE1598" s="34"/>
      <c r="AF1598" s="86"/>
      <c r="AH1598" s="28" t="s">
        <v>245</v>
      </c>
      <c r="AI1598" s="28" t="str" cm="1">
        <f t="array" ref="AI1598">IF(AH1598="h",_xlfn.XLOOKUP(AJ1598,AJ1599:$AJ$2125,AH1599:$AH$2125,""),IF(AH1598="l",IF(AJ1597&lt;&gt;"","sub",""),""))</f>
        <v/>
      </c>
      <c r="AJ1598" s="28" t="str">
        <f t="shared" si="655"/>
        <v/>
      </c>
    </row>
    <row r="1599" spans="1:36" hidden="1" x14ac:dyDescent="0.25">
      <c r="A1599" s="59"/>
      <c r="B1599" s="59"/>
      <c r="C1599" s="63"/>
      <c r="D1599" s="65"/>
      <c r="E1599" s="51">
        <f t="shared" si="669"/>
        <v>0</v>
      </c>
      <c r="F1599" s="65"/>
      <c r="G1599" s="51">
        <f t="shared" si="670"/>
        <v>0</v>
      </c>
      <c r="H1599" s="65"/>
      <c r="I1599" s="51">
        <f t="shared" si="671"/>
        <v>0</v>
      </c>
      <c r="J1599" s="65"/>
      <c r="K1599" s="51">
        <f t="shared" si="672"/>
        <v>0</v>
      </c>
      <c r="L1599" s="91"/>
      <c r="M1599" s="63"/>
      <c r="N1599" s="63"/>
      <c r="O1599" s="63"/>
      <c r="P1599" s="63"/>
      <c r="Q1599" s="63"/>
      <c r="R1599" s="63"/>
      <c r="S1599" s="51">
        <f t="shared" si="673"/>
        <v>0</v>
      </c>
      <c r="T1599" s="51">
        <f t="shared" si="674"/>
        <v>0</v>
      </c>
      <c r="U1599" s="51">
        <f t="shared" si="675"/>
        <v>0</v>
      </c>
      <c r="V1599" s="51">
        <f t="shared" si="676"/>
        <v>0</v>
      </c>
      <c r="W1599" s="51">
        <f t="shared" si="677"/>
        <v>0</v>
      </c>
      <c r="X1599" s="51">
        <f t="shared" si="678"/>
        <v>0</v>
      </c>
      <c r="Y1599" s="51">
        <f t="shared" si="679"/>
        <v>0</v>
      </c>
      <c r="Z1599" s="42"/>
      <c r="AB1599" s="274" t="str">
        <f t="shared" si="656"/>
        <v>niet invulbaar</v>
      </c>
      <c r="AC1599" s="34"/>
      <c r="AD1599" s="34"/>
      <c r="AE1599" s="34"/>
      <c r="AF1599" s="86"/>
      <c r="AH1599" s="28" t="s">
        <v>245</v>
      </c>
      <c r="AI1599" s="28" t="str" cm="1">
        <f t="array" ref="AI1599">IF(AH1599="h",_xlfn.XLOOKUP(AJ1599,AJ1600:$AJ$2125,AH1600:$AH$2125,""),IF(AH1599="l",IF(AJ1598&lt;&gt;"","sub",""),""))</f>
        <v/>
      </c>
      <c r="AJ1599" s="28" t="str">
        <f t="shared" si="655"/>
        <v/>
      </c>
    </row>
    <row r="1600" spans="1:36" hidden="1" x14ac:dyDescent="0.25">
      <c r="A1600" s="59"/>
      <c r="B1600" s="59"/>
      <c r="C1600" s="63"/>
      <c r="D1600" s="65"/>
      <c r="E1600" s="51">
        <f t="shared" si="669"/>
        <v>0</v>
      </c>
      <c r="F1600" s="65"/>
      <c r="G1600" s="51">
        <f t="shared" si="670"/>
        <v>0</v>
      </c>
      <c r="H1600" s="65"/>
      <c r="I1600" s="51">
        <f t="shared" si="671"/>
        <v>0</v>
      </c>
      <c r="J1600" s="65"/>
      <c r="K1600" s="51">
        <f t="shared" si="672"/>
        <v>0</v>
      </c>
      <c r="L1600" s="91"/>
      <c r="M1600" s="63"/>
      <c r="N1600" s="63"/>
      <c r="O1600" s="63"/>
      <c r="P1600" s="63"/>
      <c r="Q1600" s="63"/>
      <c r="R1600" s="63"/>
      <c r="S1600" s="51">
        <f t="shared" si="673"/>
        <v>0</v>
      </c>
      <c r="T1600" s="51">
        <f t="shared" si="674"/>
        <v>0</v>
      </c>
      <c r="U1600" s="51">
        <f t="shared" si="675"/>
        <v>0</v>
      </c>
      <c r="V1600" s="51">
        <f t="shared" si="676"/>
        <v>0</v>
      </c>
      <c r="W1600" s="51">
        <f t="shared" si="677"/>
        <v>0</v>
      </c>
      <c r="X1600" s="51">
        <f t="shared" si="678"/>
        <v>0</v>
      </c>
      <c r="Y1600" s="51">
        <f t="shared" si="679"/>
        <v>0</v>
      </c>
      <c r="Z1600" s="42"/>
      <c r="AB1600" s="274" t="str">
        <f t="shared" si="656"/>
        <v>niet invulbaar</v>
      </c>
      <c r="AC1600" s="34"/>
      <c r="AD1600" s="34"/>
      <c r="AE1600" s="34"/>
      <c r="AF1600" s="86"/>
      <c r="AH1600" s="28" t="s">
        <v>245</v>
      </c>
      <c r="AI1600" s="28" t="str" cm="1">
        <f t="array" ref="AI1600">IF(AH1600="h",_xlfn.XLOOKUP(AJ1600,AJ1601:$AJ$2125,AH1601:$AH$2125,""),IF(AH1600="l",IF(AJ1599&lt;&gt;"","sub",""),""))</f>
        <v/>
      </c>
      <c r="AJ1600" s="28" t="str">
        <f t="shared" si="655"/>
        <v/>
      </c>
    </row>
    <row r="1601" spans="1:36" hidden="1" x14ac:dyDescent="0.25">
      <c r="A1601" s="59"/>
      <c r="B1601" s="59"/>
      <c r="C1601" s="63"/>
      <c r="D1601" s="65"/>
      <c r="E1601" s="51">
        <f t="shared" si="669"/>
        <v>0</v>
      </c>
      <c r="F1601" s="65"/>
      <c r="G1601" s="51">
        <f t="shared" si="670"/>
        <v>0</v>
      </c>
      <c r="H1601" s="65"/>
      <c r="I1601" s="51">
        <f t="shared" si="671"/>
        <v>0</v>
      </c>
      <c r="J1601" s="65"/>
      <c r="K1601" s="51">
        <f t="shared" si="672"/>
        <v>0</v>
      </c>
      <c r="L1601" s="91"/>
      <c r="M1601" s="63"/>
      <c r="N1601" s="63"/>
      <c r="O1601" s="63"/>
      <c r="P1601" s="63"/>
      <c r="Q1601" s="63"/>
      <c r="R1601" s="63"/>
      <c r="S1601" s="51">
        <f t="shared" si="673"/>
        <v>0</v>
      </c>
      <c r="T1601" s="51">
        <f t="shared" si="674"/>
        <v>0</v>
      </c>
      <c r="U1601" s="51">
        <f t="shared" si="675"/>
        <v>0</v>
      </c>
      <c r="V1601" s="51">
        <f t="shared" si="676"/>
        <v>0</v>
      </c>
      <c r="W1601" s="51">
        <f t="shared" si="677"/>
        <v>0</v>
      </c>
      <c r="X1601" s="51">
        <f t="shared" si="678"/>
        <v>0</v>
      </c>
      <c r="Y1601" s="51">
        <f t="shared" si="679"/>
        <v>0</v>
      </c>
      <c r="Z1601" s="42"/>
      <c r="AB1601" s="274" t="str">
        <f t="shared" si="656"/>
        <v>niet invulbaar</v>
      </c>
      <c r="AC1601" s="34"/>
      <c r="AD1601" s="34"/>
      <c r="AE1601" s="34"/>
      <c r="AF1601" s="86"/>
      <c r="AH1601" s="28" t="s">
        <v>245</v>
      </c>
      <c r="AI1601" s="28" t="str" cm="1">
        <f t="array" ref="AI1601">IF(AH1601="h",_xlfn.XLOOKUP(AJ1601,AJ1602:$AJ$2125,AH1602:$AH$2125,""),IF(AH1601="l",IF(AJ1600&lt;&gt;"","sub",""),""))</f>
        <v/>
      </c>
      <c r="AJ1601" s="28" t="str">
        <f t="shared" si="655"/>
        <v/>
      </c>
    </row>
    <row r="1602" spans="1:36" hidden="1" x14ac:dyDescent="0.25">
      <c r="A1602" s="59"/>
      <c r="B1602" s="59"/>
      <c r="C1602" s="63"/>
      <c r="D1602" s="65"/>
      <c r="E1602" s="51">
        <f t="shared" si="669"/>
        <v>0</v>
      </c>
      <c r="F1602" s="65"/>
      <c r="G1602" s="51">
        <f t="shared" si="670"/>
        <v>0</v>
      </c>
      <c r="H1602" s="65"/>
      <c r="I1602" s="51">
        <f t="shared" si="671"/>
        <v>0</v>
      </c>
      <c r="J1602" s="65"/>
      <c r="K1602" s="51">
        <f t="shared" si="672"/>
        <v>0</v>
      </c>
      <c r="L1602" s="91"/>
      <c r="M1602" s="63"/>
      <c r="N1602" s="63"/>
      <c r="O1602" s="63"/>
      <c r="P1602" s="63"/>
      <c r="Q1602" s="63"/>
      <c r="R1602" s="63"/>
      <c r="S1602" s="51">
        <f t="shared" si="673"/>
        <v>0</v>
      </c>
      <c r="T1602" s="51">
        <f t="shared" si="674"/>
        <v>0</v>
      </c>
      <c r="U1602" s="51">
        <f t="shared" si="675"/>
        <v>0</v>
      </c>
      <c r="V1602" s="51">
        <f t="shared" si="676"/>
        <v>0</v>
      </c>
      <c r="W1602" s="51">
        <f t="shared" si="677"/>
        <v>0</v>
      </c>
      <c r="X1602" s="51">
        <f t="shared" si="678"/>
        <v>0</v>
      </c>
      <c r="Y1602" s="51">
        <f t="shared" si="679"/>
        <v>0</v>
      </c>
      <c r="Z1602" s="42"/>
      <c r="AB1602" s="274" t="str">
        <f t="shared" si="656"/>
        <v>niet invulbaar</v>
      </c>
      <c r="AC1602" s="34"/>
      <c r="AD1602" s="34"/>
      <c r="AE1602" s="34"/>
      <c r="AF1602" s="86"/>
      <c r="AH1602" s="28" t="s">
        <v>245</v>
      </c>
      <c r="AI1602" s="28" t="str" cm="1">
        <f t="array" ref="AI1602">IF(AH1602="h",_xlfn.XLOOKUP(AJ1602,AJ1603:$AJ$2125,AH1603:$AH$2125,""),IF(AH1602="l",IF(AJ1601&lt;&gt;"","sub",""),""))</f>
        <v/>
      </c>
      <c r="AJ1602" s="28" t="str">
        <f t="shared" si="655"/>
        <v/>
      </c>
    </row>
    <row r="1603" spans="1:36" hidden="1" x14ac:dyDescent="0.25">
      <c r="A1603" s="59"/>
      <c r="B1603" s="59"/>
      <c r="C1603" s="63"/>
      <c r="D1603" s="65"/>
      <c r="E1603" s="51">
        <f t="shared" si="669"/>
        <v>0</v>
      </c>
      <c r="F1603" s="65"/>
      <c r="G1603" s="51">
        <f t="shared" si="670"/>
        <v>0</v>
      </c>
      <c r="H1603" s="65"/>
      <c r="I1603" s="51">
        <f t="shared" si="671"/>
        <v>0</v>
      </c>
      <c r="J1603" s="65"/>
      <c r="K1603" s="51">
        <f t="shared" si="672"/>
        <v>0</v>
      </c>
      <c r="L1603" s="91"/>
      <c r="M1603" s="63"/>
      <c r="N1603" s="63"/>
      <c r="O1603" s="63"/>
      <c r="P1603" s="63"/>
      <c r="Q1603" s="63"/>
      <c r="R1603" s="63"/>
      <c r="S1603" s="51">
        <f t="shared" si="673"/>
        <v>0</v>
      </c>
      <c r="T1603" s="51">
        <f t="shared" si="674"/>
        <v>0</v>
      </c>
      <c r="U1603" s="51">
        <f t="shared" si="675"/>
        <v>0</v>
      </c>
      <c r="V1603" s="51">
        <f t="shared" si="676"/>
        <v>0</v>
      </c>
      <c r="W1603" s="51">
        <f t="shared" si="677"/>
        <v>0</v>
      </c>
      <c r="X1603" s="51">
        <f t="shared" si="678"/>
        <v>0</v>
      </c>
      <c r="Y1603" s="51">
        <f t="shared" si="679"/>
        <v>0</v>
      </c>
      <c r="Z1603" s="42"/>
      <c r="AB1603" s="274" t="str">
        <f t="shared" si="656"/>
        <v>niet invulbaar</v>
      </c>
      <c r="AC1603" s="34"/>
      <c r="AD1603" s="34"/>
      <c r="AE1603" s="34"/>
      <c r="AF1603" s="86"/>
      <c r="AH1603" s="28" t="s">
        <v>245</v>
      </c>
      <c r="AI1603" s="28" t="str" cm="1">
        <f t="array" ref="AI1603">IF(AH1603="h",_xlfn.XLOOKUP(AJ1603,AJ1604:$AJ$2125,AH1604:$AH$2125,""),IF(AH1603="l",IF(AJ1602&lt;&gt;"","sub",""),""))</f>
        <v/>
      </c>
      <c r="AJ1603" s="28" t="str">
        <f t="shared" si="655"/>
        <v/>
      </c>
    </row>
    <row r="1604" spans="1:36" hidden="1" x14ac:dyDescent="0.25">
      <c r="A1604" s="59"/>
      <c r="B1604" s="59"/>
      <c r="C1604" s="63"/>
      <c r="D1604" s="65"/>
      <c r="E1604" s="51">
        <f t="shared" si="669"/>
        <v>0</v>
      </c>
      <c r="F1604" s="65"/>
      <c r="G1604" s="51">
        <f t="shared" si="670"/>
        <v>0</v>
      </c>
      <c r="H1604" s="65"/>
      <c r="I1604" s="51">
        <f t="shared" si="671"/>
        <v>0</v>
      </c>
      <c r="J1604" s="65"/>
      <c r="K1604" s="51">
        <f t="shared" si="672"/>
        <v>0</v>
      </c>
      <c r="L1604" s="91"/>
      <c r="M1604" s="63"/>
      <c r="N1604" s="63"/>
      <c r="O1604" s="63"/>
      <c r="P1604" s="63"/>
      <c r="Q1604" s="63"/>
      <c r="R1604" s="63"/>
      <c r="S1604" s="51">
        <f t="shared" si="673"/>
        <v>0</v>
      </c>
      <c r="T1604" s="51">
        <f t="shared" si="674"/>
        <v>0</v>
      </c>
      <c r="U1604" s="51">
        <f t="shared" si="675"/>
        <v>0</v>
      </c>
      <c r="V1604" s="51">
        <f t="shared" si="676"/>
        <v>0</v>
      </c>
      <c r="W1604" s="51">
        <f t="shared" si="677"/>
        <v>0</v>
      </c>
      <c r="X1604" s="51">
        <f t="shared" si="678"/>
        <v>0</v>
      </c>
      <c r="Y1604" s="51">
        <f t="shared" si="679"/>
        <v>0</v>
      </c>
      <c r="Z1604" s="42"/>
      <c r="AB1604" s="274" t="str">
        <f t="shared" si="656"/>
        <v>niet invulbaar</v>
      </c>
      <c r="AC1604" s="34"/>
      <c r="AD1604" s="34"/>
      <c r="AE1604" s="34"/>
      <c r="AF1604" s="86"/>
      <c r="AH1604" s="28" t="s">
        <v>245</v>
      </c>
      <c r="AI1604" s="28" t="str" cm="1">
        <f t="array" ref="AI1604">IF(AH1604="h",_xlfn.XLOOKUP(AJ1604,AJ1605:$AJ$2125,AH1605:$AH$2125,""),IF(AH1604="l",IF(AJ1603&lt;&gt;"","sub",""),""))</f>
        <v/>
      </c>
      <c r="AJ1604" s="28" t="str">
        <f t="shared" si="655"/>
        <v/>
      </c>
    </row>
    <row r="1605" spans="1:36" hidden="1" x14ac:dyDescent="0.25">
      <c r="A1605" s="59"/>
      <c r="B1605" s="59"/>
      <c r="C1605" s="63"/>
      <c r="D1605" s="65"/>
      <c r="E1605" s="51">
        <f t="shared" si="669"/>
        <v>0</v>
      </c>
      <c r="F1605" s="65"/>
      <c r="G1605" s="51">
        <f t="shared" si="670"/>
        <v>0</v>
      </c>
      <c r="H1605" s="65"/>
      <c r="I1605" s="51">
        <f t="shared" si="671"/>
        <v>0</v>
      </c>
      <c r="J1605" s="65"/>
      <c r="K1605" s="51">
        <f t="shared" si="672"/>
        <v>0</v>
      </c>
      <c r="L1605" s="91"/>
      <c r="M1605" s="63"/>
      <c r="N1605" s="63"/>
      <c r="O1605" s="63"/>
      <c r="P1605" s="63"/>
      <c r="Q1605" s="63"/>
      <c r="R1605" s="63"/>
      <c r="S1605" s="51">
        <f t="shared" si="673"/>
        <v>0</v>
      </c>
      <c r="T1605" s="51">
        <f t="shared" si="674"/>
        <v>0</v>
      </c>
      <c r="U1605" s="51">
        <f t="shared" si="675"/>
        <v>0</v>
      </c>
      <c r="V1605" s="51">
        <f t="shared" si="676"/>
        <v>0</v>
      </c>
      <c r="W1605" s="51">
        <f t="shared" si="677"/>
        <v>0</v>
      </c>
      <c r="X1605" s="51">
        <f t="shared" si="678"/>
        <v>0</v>
      </c>
      <c r="Y1605" s="51">
        <f t="shared" si="679"/>
        <v>0</v>
      </c>
      <c r="Z1605" s="42"/>
      <c r="AB1605" s="274" t="str">
        <f t="shared" si="656"/>
        <v>niet invulbaar</v>
      </c>
      <c r="AC1605" s="34"/>
      <c r="AD1605" s="34"/>
      <c r="AE1605" s="34"/>
      <c r="AF1605" s="86"/>
      <c r="AH1605" s="28" t="s">
        <v>245</v>
      </c>
      <c r="AI1605" s="28" t="str" cm="1">
        <f t="array" ref="AI1605">IF(AH1605="h",_xlfn.XLOOKUP(AJ1605,AJ1606:$AJ$2125,AH1606:$AH$2125,""),IF(AH1605="l",IF(AJ1604&lt;&gt;"","sub",""),""))</f>
        <v/>
      </c>
      <c r="AJ1605" s="28" t="str">
        <f t="shared" si="655"/>
        <v/>
      </c>
    </row>
    <row r="1606" spans="1:36" hidden="1" x14ac:dyDescent="0.25">
      <c r="A1606" s="59"/>
      <c r="B1606" s="59"/>
      <c r="C1606" s="63"/>
      <c r="D1606" s="65"/>
      <c r="E1606" s="51">
        <f t="shared" si="669"/>
        <v>0</v>
      </c>
      <c r="F1606" s="65"/>
      <c r="G1606" s="51">
        <f t="shared" si="670"/>
        <v>0</v>
      </c>
      <c r="H1606" s="65"/>
      <c r="I1606" s="51">
        <f t="shared" si="671"/>
        <v>0</v>
      </c>
      <c r="J1606" s="65"/>
      <c r="K1606" s="51">
        <f t="shared" si="672"/>
        <v>0</v>
      </c>
      <c r="L1606" s="91"/>
      <c r="M1606" s="63"/>
      <c r="N1606" s="63"/>
      <c r="O1606" s="63"/>
      <c r="P1606" s="63"/>
      <c r="Q1606" s="63"/>
      <c r="R1606" s="63"/>
      <c r="S1606" s="51">
        <f t="shared" si="673"/>
        <v>0</v>
      </c>
      <c r="T1606" s="51">
        <f t="shared" si="674"/>
        <v>0</v>
      </c>
      <c r="U1606" s="51">
        <f t="shared" si="675"/>
        <v>0</v>
      </c>
      <c r="V1606" s="51">
        <f t="shared" si="676"/>
        <v>0</v>
      </c>
      <c r="W1606" s="51">
        <f t="shared" si="677"/>
        <v>0</v>
      </c>
      <c r="X1606" s="51">
        <f t="shared" si="678"/>
        <v>0</v>
      </c>
      <c r="Y1606" s="51">
        <f t="shared" si="679"/>
        <v>0</v>
      </c>
      <c r="Z1606" s="42"/>
      <c r="AB1606" s="274" t="str">
        <f t="shared" si="656"/>
        <v>niet invulbaar</v>
      </c>
      <c r="AC1606" s="34"/>
      <c r="AD1606" s="34"/>
      <c r="AE1606" s="34"/>
      <c r="AF1606" s="86"/>
      <c r="AH1606" s="28" t="s">
        <v>245</v>
      </c>
      <c r="AI1606" s="28" t="str" cm="1">
        <f t="array" ref="AI1606">IF(AH1606="h",_xlfn.XLOOKUP(AJ1606,AJ1607:$AJ$2125,AH1607:$AH$2125,""),IF(AH1606="l",IF(AJ1605&lt;&gt;"","sub",""),""))</f>
        <v/>
      </c>
      <c r="AJ1606" s="28" t="str">
        <f t="shared" si="655"/>
        <v/>
      </c>
    </row>
    <row r="1607" spans="1:36" hidden="1" x14ac:dyDescent="0.25">
      <c r="A1607" s="59"/>
      <c r="B1607" s="59"/>
      <c r="C1607" s="63"/>
      <c r="D1607" s="65"/>
      <c r="E1607" s="51">
        <f t="shared" si="669"/>
        <v>0</v>
      </c>
      <c r="F1607" s="65"/>
      <c r="G1607" s="51">
        <f t="shared" si="670"/>
        <v>0</v>
      </c>
      <c r="H1607" s="65"/>
      <c r="I1607" s="51">
        <f t="shared" si="671"/>
        <v>0</v>
      </c>
      <c r="J1607" s="65"/>
      <c r="K1607" s="51">
        <f t="shared" si="672"/>
        <v>0</v>
      </c>
      <c r="L1607" s="91"/>
      <c r="M1607" s="63"/>
      <c r="N1607" s="63"/>
      <c r="O1607" s="63"/>
      <c r="P1607" s="63"/>
      <c r="Q1607" s="63"/>
      <c r="R1607" s="63"/>
      <c r="S1607" s="51">
        <f t="shared" si="673"/>
        <v>0</v>
      </c>
      <c r="T1607" s="51">
        <f t="shared" si="674"/>
        <v>0</v>
      </c>
      <c r="U1607" s="51">
        <f t="shared" si="675"/>
        <v>0</v>
      </c>
      <c r="V1607" s="51">
        <f t="shared" si="676"/>
        <v>0</v>
      </c>
      <c r="W1607" s="51">
        <f t="shared" si="677"/>
        <v>0</v>
      </c>
      <c r="X1607" s="51">
        <f t="shared" si="678"/>
        <v>0</v>
      </c>
      <c r="Y1607" s="51">
        <f t="shared" si="679"/>
        <v>0</v>
      </c>
      <c r="Z1607" s="42"/>
      <c r="AB1607" s="274" t="str">
        <f t="shared" si="656"/>
        <v>niet invulbaar</v>
      </c>
      <c r="AC1607" s="34"/>
      <c r="AD1607" s="34"/>
      <c r="AE1607" s="34"/>
      <c r="AF1607" s="86"/>
      <c r="AH1607" s="28" t="s">
        <v>245</v>
      </c>
      <c r="AI1607" s="28" t="str" cm="1">
        <f t="array" ref="AI1607">IF(AH1607="h",_xlfn.XLOOKUP(AJ1607,AJ1608:$AJ$2125,AH1608:$AH$2125,""),IF(AH1607="l",IF(AJ1606&lt;&gt;"","sub",""),""))</f>
        <v/>
      </c>
      <c r="AJ1607" s="28" t="str">
        <f t="shared" si="655"/>
        <v/>
      </c>
    </row>
    <row r="1608" spans="1:36" hidden="1" x14ac:dyDescent="0.25">
      <c r="A1608" s="59"/>
      <c r="B1608" s="59"/>
      <c r="C1608" s="63"/>
      <c r="D1608" s="65"/>
      <c r="E1608" s="51">
        <f t="shared" si="669"/>
        <v>0</v>
      </c>
      <c r="F1608" s="65"/>
      <c r="G1608" s="51">
        <f t="shared" si="670"/>
        <v>0</v>
      </c>
      <c r="H1608" s="65"/>
      <c r="I1608" s="51">
        <f t="shared" si="671"/>
        <v>0</v>
      </c>
      <c r="J1608" s="65"/>
      <c r="K1608" s="51">
        <f t="shared" si="672"/>
        <v>0</v>
      </c>
      <c r="L1608" s="91"/>
      <c r="M1608" s="63"/>
      <c r="N1608" s="63"/>
      <c r="O1608" s="63"/>
      <c r="P1608" s="63"/>
      <c r="Q1608" s="63"/>
      <c r="R1608" s="63"/>
      <c r="S1608" s="51">
        <f t="shared" si="673"/>
        <v>0</v>
      </c>
      <c r="T1608" s="51">
        <f t="shared" si="674"/>
        <v>0</v>
      </c>
      <c r="U1608" s="51">
        <f t="shared" si="675"/>
        <v>0</v>
      </c>
      <c r="V1608" s="51">
        <f t="shared" si="676"/>
        <v>0</v>
      </c>
      <c r="W1608" s="51">
        <f t="shared" si="677"/>
        <v>0</v>
      </c>
      <c r="X1608" s="51">
        <f t="shared" si="678"/>
        <v>0</v>
      </c>
      <c r="Y1608" s="51">
        <f t="shared" si="679"/>
        <v>0</v>
      </c>
      <c r="Z1608" s="42"/>
      <c r="AB1608" s="274" t="str">
        <f t="shared" si="656"/>
        <v>niet invulbaar</v>
      </c>
      <c r="AC1608" s="34"/>
      <c r="AD1608" s="34"/>
      <c r="AE1608" s="34"/>
      <c r="AF1608" s="86"/>
      <c r="AH1608" s="28" t="s">
        <v>245</v>
      </c>
      <c r="AI1608" s="28" t="str" cm="1">
        <f t="array" ref="AI1608">IF(AH1608="h",_xlfn.XLOOKUP(AJ1608,AJ1609:$AJ$2125,AH1609:$AH$2125,""),IF(AH1608="l",IF(AJ1607&lt;&gt;"","sub",""),""))</f>
        <v/>
      </c>
      <c r="AJ1608" s="28" t="str">
        <f t="shared" si="655"/>
        <v/>
      </c>
    </row>
    <row r="1609" spans="1:36" hidden="1" x14ac:dyDescent="0.25">
      <c r="A1609" s="59"/>
      <c r="B1609" s="59"/>
      <c r="C1609" s="63"/>
      <c r="D1609" s="65"/>
      <c r="E1609" s="51">
        <f t="shared" si="669"/>
        <v>0</v>
      </c>
      <c r="F1609" s="65"/>
      <c r="G1609" s="51">
        <f t="shared" si="670"/>
        <v>0</v>
      </c>
      <c r="H1609" s="65"/>
      <c r="I1609" s="51">
        <f t="shared" si="671"/>
        <v>0</v>
      </c>
      <c r="J1609" s="65"/>
      <c r="K1609" s="51">
        <f t="shared" si="672"/>
        <v>0</v>
      </c>
      <c r="L1609" s="91"/>
      <c r="M1609" s="63"/>
      <c r="N1609" s="63"/>
      <c r="O1609" s="63"/>
      <c r="P1609" s="63"/>
      <c r="Q1609" s="63"/>
      <c r="R1609" s="63"/>
      <c r="S1609" s="51">
        <f t="shared" si="673"/>
        <v>0</v>
      </c>
      <c r="T1609" s="51">
        <f t="shared" si="674"/>
        <v>0</v>
      </c>
      <c r="U1609" s="51">
        <f t="shared" si="675"/>
        <v>0</v>
      </c>
      <c r="V1609" s="51">
        <f t="shared" si="676"/>
        <v>0</v>
      </c>
      <c r="W1609" s="51">
        <f t="shared" si="677"/>
        <v>0</v>
      </c>
      <c r="X1609" s="51">
        <f t="shared" si="678"/>
        <v>0</v>
      </c>
      <c r="Y1609" s="51">
        <f t="shared" si="679"/>
        <v>0</v>
      </c>
      <c r="Z1609" s="42"/>
      <c r="AB1609" s="274" t="str">
        <f t="shared" si="656"/>
        <v>niet invulbaar</v>
      </c>
      <c r="AC1609" s="34"/>
      <c r="AD1609" s="34"/>
      <c r="AE1609" s="34"/>
      <c r="AF1609" s="86"/>
      <c r="AH1609" s="28" t="s">
        <v>245</v>
      </c>
      <c r="AI1609" s="28" t="str" cm="1">
        <f t="array" ref="AI1609">IF(AH1609="h",_xlfn.XLOOKUP(AJ1609,AJ1610:$AJ$2125,AH1610:$AH$2125,""),IF(AH1609="l",IF(AJ1608&lt;&gt;"","sub",""),""))</f>
        <v/>
      </c>
      <c r="AJ1609" s="28" t="str">
        <f t="shared" si="655"/>
        <v/>
      </c>
    </row>
    <row r="1610" spans="1:36" hidden="1" x14ac:dyDescent="0.25">
      <c r="A1610" s="59"/>
      <c r="B1610" s="59"/>
      <c r="C1610" s="63"/>
      <c r="D1610" s="65"/>
      <c r="E1610" s="51">
        <f t="shared" ref="E1610:E1641" si="680">B1610*D1610</f>
        <v>0</v>
      </c>
      <c r="F1610" s="65"/>
      <c r="G1610" s="51">
        <f t="shared" ref="G1610:G1641" si="681">B1610*F1610</f>
        <v>0</v>
      </c>
      <c r="H1610" s="65"/>
      <c r="I1610" s="51">
        <f t="shared" ref="I1610:I1641" si="682">B1610*H1610</f>
        <v>0</v>
      </c>
      <c r="J1610" s="65"/>
      <c r="K1610" s="51">
        <f t="shared" ref="K1610:K1641" si="683">(E1610*$J$6)+G1610+I1610+J1610</f>
        <v>0</v>
      </c>
      <c r="L1610" s="91"/>
      <c r="M1610" s="63"/>
      <c r="N1610" s="63"/>
      <c r="O1610" s="63"/>
      <c r="P1610" s="63"/>
      <c r="Q1610" s="63"/>
      <c r="R1610" s="63"/>
      <c r="S1610" s="51">
        <f t="shared" ref="S1610:S1641" si="684">IF(M1610="j",$K1610,0)</f>
        <v>0</v>
      </c>
      <c r="T1610" s="51">
        <f t="shared" ref="T1610:T1641" si="685">IF(N1610="j",$K1610,0)</f>
        <v>0</v>
      </c>
      <c r="U1610" s="51">
        <f t="shared" ref="U1610:U1641" si="686">IF(O1610="j",$K1610,0)</f>
        <v>0</v>
      </c>
      <c r="V1610" s="51">
        <f t="shared" ref="V1610:V1641" si="687">IF(P1610="j",$K1610,0)</f>
        <v>0</v>
      </c>
      <c r="W1610" s="51">
        <f t="shared" ref="W1610:W1641" si="688">IF(Q1610="j",$K1610,0)</f>
        <v>0</v>
      </c>
      <c r="X1610" s="51">
        <f t="shared" ref="X1610:X1641" si="689">IF(R1610="j",$K1610,0)</f>
        <v>0</v>
      </c>
      <c r="Y1610" s="51">
        <f t="shared" ref="Y1610:Y1641" si="690">SUM(S1610:X1610)</f>
        <v>0</v>
      </c>
      <c r="Z1610" s="42"/>
      <c r="AB1610" s="274" t="str">
        <f t="shared" si="656"/>
        <v>niet invulbaar</v>
      </c>
      <c r="AC1610" s="34"/>
      <c r="AD1610" s="34"/>
      <c r="AE1610" s="34"/>
      <c r="AF1610" s="86"/>
      <c r="AH1610" s="28" t="s">
        <v>245</v>
      </c>
      <c r="AI1610" s="28" t="str" cm="1">
        <f t="array" ref="AI1610">IF(AH1610="h",_xlfn.XLOOKUP(AJ1610,AJ1611:$AJ$2125,AH1611:$AH$2125,""),IF(AH1610="l",IF(AJ1609&lt;&gt;"","sub",""),""))</f>
        <v/>
      </c>
      <c r="AJ1610" s="28" t="str">
        <f t="shared" si="655"/>
        <v/>
      </c>
    </row>
    <row r="1611" spans="1:36" hidden="1" x14ac:dyDescent="0.25">
      <c r="A1611" s="59"/>
      <c r="B1611" s="59"/>
      <c r="C1611" s="63"/>
      <c r="D1611" s="65"/>
      <c r="E1611" s="51">
        <f t="shared" si="680"/>
        <v>0</v>
      </c>
      <c r="F1611" s="65"/>
      <c r="G1611" s="51">
        <f t="shared" si="681"/>
        <v>0</v>
      </c>
      <c r="H1611" s="65"/>
      <c r="I1611" s="51">
        <f t="shared" si="682"/>
        <v>0</v>
      </c>
      <c r="J1611" s="65"/>
      <c r="K1611" s="51">
        <f t="shared" si="683"/>
        <v>0</v>
      </c>
      <c r="L1611" s="91"/>
      <c r="M1611" s="63"/>
      <c r="N1611" s="63"/>
      <c r="O1611" s="63"/>
      <c r="P1611" s="63"/>
      <c r="Q1611" s="63"/>
      <c r="R1611" s="63"/>
      <c r="S1611" s="51">
        <f t="shared" si="684"/>
        <v>0</v>
      </c>
      <c r="T1611" s="51">
        <f t="shared" si="685"/>
        <v>0</v>
      </c>
      <c r="U1611" s="51">
        <f t="shared" si="686"/>
        <v>0</v>
      </c>
      <c r="V1611" s="51">
        <f t="shared" si="687"/>
        <v>0</v>
      </c>
      <c r="W1611" s="51">
        <f t="shared" si="688"/>
        <v>0</v>
      </c>
      <c r="X1611" s="51">
        <f t="shared" si="689"/>
        <v>0</v>
      </c>
      <c r="Y1611" s="51">
        <f t="shared" si="690"/>
        <v>0</v>
      </c>
      <c r="Z1611" s="42"/>
      <c r="AB1611" s="274" t="str">
        <f t="shared" si="656"/>
        <v>niet invulbaar</v>
      </c>
      <c r="AC1611" s="34"/>
      <c r="AD1611" s="34"/>
      <c r="AE1611" s="34"/>
      <c r="AF1611" s="86"/>
      <c r="AH1611" s="28" t="s">
        <v>245</v>
      </c>
      <c r="AI1611" s="28" t="str" cm="1">
        <f t="array" ref="AI1611">IF(AH1611="h",_xlfn.XLOOKUP(AJ1611,AJ1612:$AJ$2125,AH1612:$AH$2125,""),IF(AH1611="l",IF(AJ1610&lt;&gt;"","sub",""),""))</f>
        <v/>
      </c>
      <c r="AJ1611" s="28" t="str">
        <f t="shared" ref="AJ1611:AJ1674" si="691">IF(AH1611="h",LEFT(A1611,2),IF(SUM(B1611:Y1611)&gt;0,IF(AH1611="sub",RIGHT(A1611,2),""),""))</f>
        <v/>
      </c>
    </row>
    <row r="1612" spans="1:36" hidden="1" x14ac:dyDescent="0.25">
      <c r="A1612" s="59"/>
      <c r="B1612" s="59"/>
      <c r="C1612" s="63"/>
      <c r="D1612" s="65"/>
      <c r="E1612" s="51">
        <f t="shared" si="680"/>
        <v>0</v>
      </c>
      <c r="F1612" s="65"/>
      <c r="G1612" s="51">
        <f t="shared" si="681"/>
        <v>0</v>
      </c>
      <c r="H1612" s="65"/>
      <c r="I1612" s="51">
        <f t="shared" si="682"/>
        <v>0</v>
      </c>
      <c r="J1612" s="65"/>
      <c r="K1612" s="51">
        <f t="shared" si="683"/>
        <v>0</v>
      </c>
      <c r="L1612" s="91"/>
      <c r="M1612" s="63"/>
      <c r="N1612" s="63"/>
      <c r="O1612" s="63"/>
      <c r="P1612" s="63"/>
      <c r="Q1612" s="63"/>
      <c r="R1612" s="63"/>
      <c r="S1612" s="51">
        <f t="shared" si="684"/>
        <v>0</v>
      </c>
      <c r="T1612" s="51">
        <f t="shared" si="685"/>
        <v>0</v>
      </c>
      <c r="U1612" s="51">
        <f t="shared" si="686"/>
        <v>0</v>
      </c>
      <c r="V1612" s="51">
        <f t="shared" si="687"/>
        <v>0</v>
      </c>
      <c r="W1612" s="51">
        <f t="shared" si="688"/>
        <v>0</v>
      </c>
      <c r="X1612" s="51">
        <f t="shared" si="689"/>
        <v>0</v>
      </c>
      <c r="Y1612" s="51">
        <f t="shared" si="690"/>
        <v>0</v>
      </c>
      <c r="Z1612" s="42"/>
      <c r="AB1612" s="274" t="str">
        <f t="shared" ref="AB1612:AB1675" si="692">IF(AH1612="uit","niet invulbaar",IF(AH1612="staart","niet leeg",IF(OR(AH1612="h",AH1612="l"),IF(AI1612="sub","niet leeg","leeg"),IF(OR(AND(A1612="",Y1612=""),SUM(B1612:Y1612)=0),"leeg","niet leeg"))))</f>
        <v>niet invulbaar</v>
      </c>
      <c r="AC1612" s="34"/>
      <c r="AD1612" s="34"/>
      <c r="AE1612" s="34"/>
      <c r="AF1612" s="86"/>
      <c r="AH1612" s="28" t="s">
        <v>245</v>
      </c>
      <c r="AI1612" s="28" t="str" cm="1">
        <f t="array" ref="AI1612">IF(AH1612="h",_xlfn.XLOOKUP(AJ1612,AJ1613:$AJ$2125,AH1613:$AH$2125,""),IF(AH1612="l",IF(AJ1611&lt;&gt;"","sub",""),""))</f>
        <v/>
      </c>
      <c r="AJ1612" s="28" t="str">
        <f t="shared" si="691"/>
        <v/>
      </c>
    </row>
    <row r="1613" spans="1:36" hidden="1" x14ac:dyDescent="0.25">
      <c r="A1613" s="59"/>
      <c r="B1613" s="59"/>
      <c r="C1613" s="63"/>
      <c r="D1613" s="65"/>
      <c r="E1613" s="51">
        <f t="shared" si="680"/>
        <v>0</v>
      </c>
      <c r="F1613" s="65"/>
      <c r="G1613" s="51">
        <f t="shared" si="681"/>
        <v>0</v>
      </c>
      <c r="H1613" s="65"/>
      <c r="I1613" s="51">
        <f t="shared" si="682"/>
        <v>0</v>
      </c>
      <c r="J1613" s="65"/>
      <c r="K1613" s="51">
        <f t="shared" si="683"/>
        <v>0</v>
      </c>
      <c r="L1613" s="91"/>
      <c r="M1613" s="63"/>
      <c r="N1613" s="63"/>
      <c r="O1613" s="63"/>
      <c r="P1613" s="63"/>
      <c r="Q1613" s="63"/>
      <c r="R1613" s="63"/>
      <c r="S1613" s="51">
        <f t="shared" si="684"/>
        <v>0</v>
      </c>
      <c r="T1613" s="51">
        <f t="shared" si="685"/>
        <v>0</v>
      </c>
      <c r="U1613" s="51">
        <f t="shared" si="686"/>
        <v>0</v>
      </c>
      <c r="V1613" s="51">
        <f t="shared" si="687"/>
        <v>0</v>
      </c>
      <c r="W1613" s="51">
        <f t="shared" si="688"/>
        <v>0</v>
      </c>
      <c r="X1613" s="51">
        <f t="shared" si="689"/>
        <v>0</v>
      </c>
      <c r="Y1613" s="51">
        <f t="shared" si="690"/>
        <v>0</v>
      </c>
      <c r="Z1613" s="42"/>
      <c r="AB1613" s="274" t="str">
        <f t="shared" si="692"/>
        <v>niet invulbaar</v>
      </c>
      <c r="AC1613" s="34"/>
      <c r="AD1613" s="34"/>
      <c r="AE1613" s="34"/>
      <c r="AF1613" s="86"/>
      <c r="AH1613" s="28" t="s">
        <v>245</v>
      </c>
      <c r="AI1613" s="28" t="str" cm="1">
        <f t="array" ref="AI1613">IF(AH1613="h",_xlfn.XLOOKUP(AJ1613,AJ1614:$AJ$2125,AH1614:$AH$2125,""),IF(AH1613="l",IF(AJ1612&lt;&gt;"","sub",""),""))</f>
        <v/>
      </c>
      <c r="AJ1613" s="28" t="str">
        <f t="shared" si="691"/>
        <v/>
      </c>
    </row>
    <row r="1614" spans="1:36" hidden="1" x14ac:dyDescent="0.25">
      <c r="A1614" s="59"/>
      <c r="B1614" s="59"/>
      <c r="C1614" s="63"/>
      <c r="D1614" s="65"/>
      <c r="E1614" s="51">
        <f t="shared" si="680"/>
        <v>0</v>
      </c>
      <c r="F1614" s="65"/>
      <c r="G1614" s="51">
        <f t="shared" si="681"/>
        <v>0</v>
      </c>
      <c r="H1614" s="65"/>
      <c r="I1614" s="51">
        <f t="shared" si="682"/>
        <v>0</v>
      </c>
      <c r="J1614" s="65"/>
      <c r="K1614" s="51">
        <f t="shared" si="683"/>
        <v>0</v>
      </c>
      <c r="L1614" s="91"/>
      <c r="M1614" s="63"/>
      <c r="N1614" s="63"/>
      <c r="O1614" s="63"/>
      <c r="P1614" s="63"/>
      <c r="Q1614" s="63"/>
      <c r="R1614" s="63"/>
      <c r="S1614" s="51">
        <f t="shared" si="684"/>
        <v>0</v>
      </c>
      <c r="T1614" s="51">
        <f t="shared" si="685"/>
        <v>0</v>
      </c>
      <c r="U1614" s="51">
        <f t="shared" si="686"/>
        <v>0</v>
      </c>
      <c r="V1614" s="51">
        <f t="shared" si="687"/>
        <v>0</v>
      </c>
      <c r="W1614" s="51">
        <f t="shared" si="688"/>
        <v>0</v>
      </c>
      <c r="X1614" s="51">
        <f t="shared" si="689"/>
        <v>0</v>
      </c>
      <c r="Y1614" s="51">
        <f t="shared" si="690"/>
        <v>0</v>
      </c>
      <c r="Z1614" s="42"/>
      <c r="AB1614" s="274" t="str">
        <f t="shared" si="692"/>
        <v>niet invulbaar</v>
      </c>
      <c r="AC1614" s="34"/>
      <c r="AD1614" s="34"/>
      <c r="AE1614" s="34"/>
      <c r="AF1614" s="86"/>
      <c r="AH1614" s="28" t="s">
        <v>245</v>
      </c>
      <c r="AI1614" s="28" t="str" cm="1">
        <f t="array" ref="AI1614">IF(AH1614="h",_xlfn.XLOOKUP(AJ1614,AJ1615:$AJ$2125,AH1615:$AH$2125,""),IF(AH1614="l",IF(AJ1613&lt;&gt;"","sub",""),""))</f>
        <v/>
      </c>
      <c r="AJ1614" s="28" t="str">
        <f t="shared" si="691"/>
        <v/>
      </c>
    </row>
    <row r="1615" spans="1:36" hidden="1" x14ac:dyDescent="0.25">
      <c r="A1615" s="59"/>
      <c r="B1615" s="59"/>
      <c r="C1615" s="63"/>
      <c r="D1615" s="65"/>
      <c r="E1615" s="51">
        <f t="shared" si="680"/>
        <v>0</v>
      </c>
      <c r="F1615" s="65"/>
      <c r="G1615" s="51">
        <f t="shared" si="681"/>
        <v>0</v>
      </c>
      <c r="H1615" s="65"/>
      <c r="I1615" s="51">
        <f t="shared" si="682"/>
        <v>0</v>
      </c>
      <c r="J1615" s="65"/>
      <c r="K1615" s="51">
        <f t="shared" si="683"/>
        <v>0</v>
      </c>
      <c r="L1615" s="91"/>
      <c r="M1615" s="63"/>
      <c r="N1615" s="63"/>
      <c r="O1615" s="63"/>
      <c r="P1615" s="63"/>
      <c r="Q1615" s="63"/>
      <c r="R1615" s="63"/>
      <c r="S1615" s="51">
        <f t="shared" si="684"/>
        <v>0</v>
      </c>
      <c r="T1615" s="51">
        <f t="shared" si="685"/>
        <v>0</v>
      </c>
      <c r="U1615" s="51">
        <f t="shared" si="686"/>
        <v>0</v>
      </c>
      <c r="V1615" s="51">
        <f t="shared" si="687"/>
        <v>0</v>
      </c>
      <c r="W1615" s="51">
        <f t="shared" si="688"/>
        <v>0</v>
      </c>
      <c r="X1615" s="51">
        <f t="shared" si="689"/>
        <v>0</v>
      </c>
      <c r="Y1615" s="51">
        <f t="shared" si="690"/>
        <v>0</v>
      </c>
      <c r="Z1615" s="42"/>
      <c r="AB1615" s="274" t="str">
        <f t="shared" si="692"/>
        <v>niet invulbaar</v>
      </c>
      <c r="AC1615" s="34"/>
      <c r="AD1615" s="34"/>
      <c r="AE1615" s="34"/>
      <c r="AF1615" s="86"/>
      <c r="AH1615" s="28" t="s">
        <v>245</v>
      </c>
      <c r="AI1615" s="28" t="str" cm="1">
        <f t="array" ref="AI1615">IF(AH1615="h",_xlfn.XLOOKUP(AJ1615,AJ1616:$AJ$2125,AH1616:$AH$2125,""),IF(AH1615="l",IF(AJ1614&lt;&gt;"","sub",""),""))</f>
        <v/>
      </c>
      <c r="AJ1615" s="28" t="str">
        <f t="shared" si="691"/>
        <v/>
      </c>
    </row>
    <row r="1616" spans="1:36" hidden="1" x14ac:dyDescent="0.25">
      <c r="A1616" s="59"/>
      <c r="B1616" s="59"/>
      <c r="C1616" s="63"/>
      <c r="D1616" s="65"/>
      <c r="E1616" s="51">
        <f t="shared" si="680"/>
        <v>0</v>
      </c>
      <c r="F1616" s="65"/>
      <c r="G1616" s="51">
        <f t="shared" si="681"/>
        <v>0</v>
      </c>
      <c r="H1616" s="65"/>
      <c r="I1616" s="51">
        <f t="shared" si="682"/>
        <v>0</v>
      </c>
      <c r="J1616" s="65"/>
      <c r="K1616" s="51">
        <f t="shared" si="683"/>
        <v>0</v>
      </c>
      <c r="L1616" s="91"/>
      <c r="M1616" s="63"/>
      <c r="N1616" s="63"/>
      <c r="O1616" s="63"/>
      <c r="P1616" s="63"/>
      <c r="Q1616" s="63"/>
      <c r="R1616" s="63"/>
      <c r="S1616" s="51">
        <f t="shared" si="684"/>
        <v>0</v>
      </c>
      <c r="T1616" s="51">
        <f t="shared" si="685"/>
        <v>0</v>
      </c>
      <c r="U1616" s="51">
        <f t="shared" si="686"/>
        <v>0</v>
      </c>
      <c r="V1616" s="51">
        <f t="shared" si="687"/>
        <v>0</v>
      </c>
      <c r="W1616" s="51">
        <f t="shared" si="688"/>
        <v>0</v>
      </c>
      <c r="X1616" s="51">
        <f t="shared" si="689"/>
        <v>0</v>
      </c>
      <c r="Y1616" s="51">
        <f t="shared" si="690"/>
        <v>0</v>
      </c>
      <c r="Z1616" s="42"/>
      <c r="AB1616" s="274" t="str">
        <f t="shared" si="692"/>
        <v>niet invulbaar</v>
      </c>
      <c r="AC1616" s="34"/>
      <c r="AD1616" s="34"/>
      <c r="AE1616" s="34"/>
      <c r="AF1616" s="86"/>
      <c r="AH1616" s="28" t="s">
        <v>245</v>
      </c>
      <c r="AI1616" s="28" t="str" cm="1">
        <f t="array" ref="AI1616">IF(AH1616="h",_xlfn.XLOOKUP(AJ1616,AJ1617:$AJ$2125,AH1617:$AH$2125,""),IF(AH1616="l",IF(AJ1615&lt;&gt;"","sub",""),""))</f>
        <v/>
      </c>
      <c r="AJ1616" s="28" t="str">
        <f t="shared" si="691"/>
        <v/>
      </c>
    </row>
    <row r="1617" spans="1:36" hidden="1" x14ac:dyDescent="0.25">
      <c r="A1617" s="59"/>
      <c r="B1617" s="59"/>
      <c r="C1617" s="63"/>
      <c r="D1617" s="65"/>
      <c r="E1617" s="51">
        <f t="shared" si="680"/>
        <v>0</v>
      </c>
      <c r="F1617" s="65"/>
      <c r="G1617" s="51">
        <f t="shared" si="681"/>
        <v>0</v>
      </c>
      <c r="H1617" s="65"/>
      <c r="I1617" s="51">
        <f t="shared" si="682"/>
        <v>0</v>
      </c>
      <c r="J1617" s="65"/>
      <c r="K1617" s="51">
        <f t="shared" si="683"/>
        <v>0</v>
      </c>
      <c r="L1617" s="91"/>
      <c r="M1617" s="63"/>
      <c r="N1617" s="63"/>
      <c r="O1617" s="63"/>
      <c r="P1617" s="63"/>
      <c r="Q1617" s="63"/>
      <c r="R1617" s="63"/>
      <c r="S1617" s="51">
        <f t="shared" si="684"/>
        <v>0</v>
      </c>
      <c r="T1617" s="51">
        <f t="shared" si="685"/>
        <v>0</v>
      </c>
      <c r="U1617" s="51">
        <f t="shared" si="686"/>
        <v>0</v>
      </c>
      <c r="V1617" s="51">
        <f t="shared" si="687"/>
        <v>0</v>
      </c>
      <c r="W1617" s="51">
        <f t="shared" si="688"/>
        <v>0</v>
      </c>
      <c r="X1617" s="51">
        <f t="shared" si="689"/>
        <v>0</v>
      </c>
      <c r="Y1617" s="51">
        <f t="shared" si="690"/>
        <v>0</v>
      </c>
      <c r="Z1617" s="42"/>
      <c r="AB1617" s="274" t="str">
        <f t="shared" si="692"/>
        <v>niet invulbaar</v>
      </c>
      <c r="AC1617" s="34"/>
      <c r="AD1617" s="34"/>
      <c r="AE1617" s="34"/>
      <c r="AF1617" s="86"/>
      <c r="AH1617" s="28" t="s">
        <v>245</v>
      </c>
      <c r="AI1617" s="28" t="str" cm="1">
        <f t="array" ref="AI1617">IF(AH1617="h",_xlfn.XLOOKUP(AJ1617,AJ1618:$AJ$2125,AH1618:$AH$2125,""),IF(AH1617="l",IF(AJ1616&lt;&gt;"","sub",""),""))</f>
        <v/>
      </c>
      <c r="AJ1617" s="28" t="str">
        <f t="shared" si="691"/>
        <v/>
      </c>
    </row>
    <row r="1618" spans="1:36" hidden="1" x14ac:dyDescent="0.25">
      <c r="A1618" s="59"/>
      <c r="B1618" s="59"/>
      <c r="C1618" s="63"/>
      <c r="D1618" s="65"/>
      <c r="E1618" s="51">
        <f t="shared" si="680"/>
        <v>0</v>
      </c>
      <c r="F1618" s="65"/>
      <c r="G1618" s="51">
        <f t="shared" si="681"/>
        <v>0</v>
      </c>
      <c r="H1618" s="65"/>
      <c r="I1618" s="51">
        <f t="shared" si="682"/>
        <v>0</v>
      </c>
      <c r="J1618" s="65"/>
      <c r="K1618" s="51">
        <f t="shared" si="683"/>
        <v>0</v>
      </c>
      <c r="L1618" s="91"/>
      <c r="M1618" s="63"/>
      <c r="N1618" s="63"/>
      <c r="O1618" s="63"/>
      <c r="P1618" s="63"/>
      <c r="Q1618" s="63"/>
      <c r="R1618" s="63"/>
      <c r="S1618" s="51">
        <f t="shared" si="684"/>
        <v>0</v>
      </c>
      <c r="T1618" s="51">
        <f t="shared" si="685"/>
        <v>0</v>
      </c>
      <c r="U1618" s="51">
        <f t="shared" si="686"/>
        <v>0</v>
      </c>
      <c r="V1618" s="51">
        <f t="shared" si="687"/>
        <v>0</v>
      </c>
      <c r="W1618" s="51">
        <f t="shared" si="688"/>
        <v>0</v>
      </c>
      <c r="X1618" s="51">
        <f t="shared" si="689"/>
        <v>0</v>
      </c>
      <c r="Y1618" s="51">
        <f t="shared" si="690"/>
        <v>0</v>
      </c>
      <c r="Z1618" s="42"/>
      <c r="AB1618" s="274" t="str">
        <f t="shared" si="692"/>
        <v>niet invulbaar</v>
      </c>
      <c r="AC1618" s="34"/>
      <c r="AD1618" s="34"/>
      <c r="AE1618" s="34"/>
      <c r="AF1618" s="86"/>
      <c r="AH1618" s="28" t="s">
        <v>245</v>
      </c>
      <c r="AI1618" s="28" t="str" cm="1">
        <f t="array" ref="AI1618">IF(AH1618="h",_xlfn.XLOOKUP(AJ1618,AJ1619:$AJ$2125,AH1619:$AH$2125,""),IF(AH1618="l",IF(AJ1617&lt;&gt;"","sub",""),""))</f>
        <v/>
      </c>
      <c r="AJ1618" s="28" t="str">
        <f t="shared" si="691"/>
        <v/>
      </c>
    </row>
    <row r="1619" spans="1:36" hidden="1" x14ac:dyDescent="0.25">
      <c r="A1619" s="59"/>
      <c r="B1619" s="59"/>
      <c r="C1619" s="63"/>
      <c r="D1619" s="65"/>
      <c r="E1619" s="51">
        <f t="shared" si="680"/>
        <v>0</v>
      </c>
      <c r="F1619" s="65"/>
      <c r="G1619" s="51">
        <f t="shared" si="681"/>
        <v>0</v>
      </c>
      <c r="H1619" s="65"/>
      <c r="I1619" s="51">
        <f t="shared" si="682"/>
        <v>0</v>
      </c>
      <c r="J1619" s="65"/>
      <c r="K1619" s="51">
        <f t="shared" si="683"/>
        <v>0</v>
      </c>
      <c r="L1619" s="91"/>
      <c r="M1619" s="63"/>
      <c r="N1619" s="63"/>
      <c r="O1619" s="63"/>
      <c r="P1619" s="63"/>
      <c r="Q1619" s="63"/>
      <c r="R1619" s="63"/>
      <c r="S1619" s="51">
        <f t="shared" si="684"/>
        <v>0</v>
      </c>
      <c r="T1619" s="51">
        <f t="shared" si="685"/>
        <v>0</v>
      </c>
      <c r="U1619" s="51">
        <f t="shared" si="686"/>
        <v>0</v>
      </c>
      <c r="V1619" s="51">
        <f t="shared" si="687"/>
        <v>0</v>
      </c>
      <c r="W1619" s="51">
        <f t="shared" si="688"/>
        <v>0</v>
      </c>
      <c r="X1619" s="51">
        <f t="shared" si="689"/>
        <v>0</v>
      </c>
      <c r="Y1619" s="51">
        <f t="shared" si="690"/>
        <v>0</v>
      </c>
      <c r="Z1619" s="42"/>
      <c r="AB1619" s="274" t="str">
        <f t="shared" si="692"/>
        <v>niet invulbaar</v>
      </c>
      <c r="AC1619" s="34"/>
      <c r="AD1619" s="34"/>
      <c r="AE1619" s="34"/>
      <c r="AF1619" s="86"/>
      <c r="AH1619" s="28" t="s">
        <v>245</v>
      </c>
      <c r="AI1619" s="28" t="str" cm="1">
        <f t="array" ref="AI1619">IF(AH1619="h",_xlfn.XLOOKUP(AJ1619,AJ1620:$AJ$2125,AH1620:$AH$2125,""),IF(AH1619="l",IF(AJ1618&lt;&gt;"","sub",""),""))</f>
        <v/>
      </c>
      <c r="AJ1619" s="28" t="str">
        <f t="shared" si="691"/>
        <v/>
      </c>
    </row>
    <row r="1620" spans="1:36" hidden="1" x14ac:dyDescent="0.25">
      <c r="A1620" s="59"/>
      <c r="B1620" s="59"/>
      <c r="C1620" s="63"/>
      <c r="D1620" s="65"/>
      <c r="E1620" s="51">
        <f t="shared" si="680"/>
        <v>0</v>
      </c>
      <c r="F1620" s="65"/>
      <c r="G1620" s="51">
        <f t="shared" si="681"/>
        <v>0</v>
      </c>
      <c r="H1620" s="65"/>
      <c r="I1620" s="51">
        <f t="shared" si="682"/>
        <v>0</v>
      </c>
      <c r="J1620" s="65"/>
      <c r="K1620" s="51">
        <f t="shared" si="683"/>
        <v>0</v>
      </c>
      <c r="L1620" s="91"/>
      <c r="M1620" s="63"/>
      <c r="N1620" s="63"/>
      <c r="O1620" s="63"/>
      <c r="P1620" s="63"/>
      <c r="Q1620" s="63"/>
      <c r="R1620" s="63"/>
      <c r="S1620" s="51">
        <f t="shared" si="684"/>
        <v>0</v>
      </c>
      <c r="T1620" s="51">
        <f t="shared" si="685"/>
        <v>0</v>
      </c>
      <c r="U1620" s="51">
        <f t="shared" si="686"/>
        <v>0</v>
      </c>
      <c r="V1620" s="51">
        <f t="shared" si="687"/>
        <v>0</v>
      </c>
      <c r="W1620" s="51">
        <f t="shared" si="688"/>
        <v>0</v>
      </c>
      <c r="X1620" s="51">
        <f t="shared" si="689"/>
        <v>0</v>
      </c>
      <c r="Y1620" s="51">
        <f t="shared" si="690"/>
        <v>0</v>
      </c>
      <c r="Z1620" s="42"/>
      <c r="AB1620" s="274" t="str">
        <f t="shared" si="692"/>
        <v>niet invulbaar</v>
      </c>
      <c r="AC1620" s="34"/>
      <c r="AD1620" s="34"/>
      <c r="AE1620" s="34"/>
      <c r="AF1620" s="86"/>
      <c r="AH1620" s="28" t="s">
        <v>245</v>
      </c>
      <c r="AI1620" s="28" t="str" cm="1">
        <f t="array" ref="AI1620">IF(AH1620="h",_xlfn.XLOOKUP(AJ1620,AJ1621:$AJ$2125,AH1621:$AH$2125,""),IF(AH1620="l",IF(AJ1619&lt;&gt;"","sub",""),""))</f>
        <v/>
      </c>
      <c r="AJ1620" s="28" t="str">
        <f t="shared" si="691"/>
        <v/>
      </c>
    </row>
    <row r="1621" spans="1:36" hidden="1" x14ac:dyDescent="0.25">
      <c r="A1621" s="59"/>
      <c r="B1621" s="59"/>
      <c r="C1621" s="63"/>
      <c r="D1621" s="65"/>
      <c r="E1621" s="51">
        <f t="shared" si="680"/>
        <v>0</v>
      </c>
      <c r="F1621" s="65"/>
      <c r="G1621" s="51">
        <f t="shared" si="681"/>
        <v>0</v>
      </c>
      <c r="H1621" s="65"/>
      <c r="I1621" s="51">
        <f t="shared" si="682"/>
        <v>0</v>
      </c>
      <c r="J1621" s="65"/>
      <c r="K1621" s="51">
        <f t="shared" si="683"/>
        <v>0</v>
      </c>
      <c r="L1621" s="91"/>
      <c r="M1621" s="63"/>
      <c r="N1621" s="63"/>
      <c r="O1621" s="63"/>
      <c r="P1621" s="63"/>
      <c r="Q1621" s="63"/>
      <c r="R1621" s="63"/>
      <c r="S1621" s="51">
        <f t="shared" si="684"/>
        <v>0</v>
      </c>
      <c r="T1621" s="51">
        <f t="shared" si="685"/>
        <v>0</v>
      </c>
      <c r="U1621" s="51">
        <f t="shared" si="686"/>
        <v>0</v>
      </c>
      <c r="V1621" s="51">
        <f t="shared" si="687"/>
        <v>0</v>
      </c>
      <c r="W1621" s="51">
        <f t="shared" si="688"/>
        <v>0</v>
      </c>
      <c r="X1621" s="51">
        <f t="shared" si="689"/>
        <v>0</v>
      </c>
      <c r="Y1621" s="51">
        <f t="shared" si="690"/>
        <v>0</v>
      </c>
      <c r="Z1621" s="42"/>
      <c r="AB1621" s="274" t="str">
        <f t="shared" si="692"/>
        <v>niet invulbaar</v>
      </c>
      <c r="AC1621" s="34"/>
      <c r="AD1621" s="34"/>
      <c r="AE1621" s="34"/>
      <c r="AF1621" s="86"/>
      <c r="AH1621" s="28" t="s">
        <v>245</v>
      </c>
      <c r="AI1621" s="28" t="str" cm="1">
        <f t="array" ref="AI1621">IF(AH1621="h",_xlfn.XLOOKUP(AJ1621,AJ1622:$AJ$2125,AH1622:$AH$2125,""),IF(AH1621="l",IF(AJ1620&lt;&gt;"","sub",""),""))</f>
        <v/>
      </c>
      <c r="AJ1621" s="28" t="str">
        <f t="shared" si="691"/>
        <v/>
      </c>
    </row>
    <row r="1622" spans="1:36" hidden="1" x14ac:dyDescent="0.25">
      <c r="A1622" s="59"/>
      <c r="B1622" s="59"/>
      <c r="C1622" s="63"/>
      <c r="D1622" s="65"/>
      <c r="E1622" s="51">
        <f t="shared" si="680"/>
        <v>0</v>
      </c>
      <c r="F1622" s="65"/>
      <c r="G1622" s="51">
        <f t="shared" si="681"/>
        <v>0</v>
      </c>
      <c r="H1622" s="65"/>
      <c r="I1622" s="51">
        <f t="shared" si="682"/>
        <v>0</v>
      </c>
      <c r="J1622" s="65"/>
      <c r="K1622" s="51">
        <f t="shared" si="683"/>
        <v>0</v>
      </c>
      <c r="L1622" s="91"/>
      <c r="M1622" s="63"/>
      <c r="N1622" s="63"/>
      <c r="O1622" s="63"/>
      <c r="P1622" s="63"/>
      <c r="Q1622" s="63"/>
      <c r="R1622" s="63"/>
      <c r="S1622" s="51">
        <f t="shared" si="684"/>
        <v>0</v>
      </c>
      <c r="T1622" s="51">
        <f t="shared" si="685"/>
        <v>0</v>
      </c>
      <c r="U1622" s="51">
        <f t="shared" si="686"/>
        <v>0</v>
      </c>
      <c r="V1622" s="51">
        <f t="shared" si="687"/>
        <v>0</v>
      </c>
      <c r="W1622" s="51">
        <f t="shared" si="688"/>
        <v>0</v>
      </c>
      <c r="X1622" s="51">
        <f t="shared" si="689"/>
        <v>0</v>
      </c>
      <c r="Y1622" s="51">
        <f t="shared" si="690"/>
        <v>0</v>
      </c>
      <c r="Z1622" s="42"/>
      <c r="AB1622" s="274" t="str">
        <f t="shared" si="692"/>
        <v>niet invulbaar</v>
      </c>
      <c r="AC1622" s="34"/>
      <c r="AD1622" s="34"/>
      <c r="AE1622" s="34"/>
      <c r="AF1622" s="86"/>
      <c r="AH1622" s="28" t="s">
        <v>245</v>
      </c>
      <c r="AI1622" s="28" t="str" cm="1">
        <f t="array" ref="AI1622">IF(AH1622="h",_xlfn.XLOOKUP(AJ1622,AJ1623:$AJ$2125,AH1623:$AH$2125,""),IF(AH1622="l",IF(AJ1621&lt;&gt;"","sub",""),""))</f>
        <v/>
      </c>
      <c r="AJ1622" s="28" t="str">
        <f t="shared" si="691"/>
        <v/>
      </c>
    </row>
    <row r="1623" spans="1:36" hidden="1" x14ac:dyDescent="0.25">
      <c r="A1623" s="59"/>
      <c r="B1623" s="59"/>
      <c r="C1623" s="63"/>
      <c r="D1623" s="65"/>
      <c r="E1623" s="51">
        <f t="shared" si="680"/>
        <v>0</v>
      </c>
      <c r="F1623" s="65"/>
      <c r="G1623" s="51">
        <f t="shared" si="681"/>
        <v>0</v>
      </c>
      <c r="H1623" s="65"/>
      <c r="I1623" s="51">
        <f t="shared" si="682"/>
        <v>0</v>
      </c>
      <c r="J1623" s="65"/>
      <c r="K1623" s="51">
        <f t="shared" si="683"/>
        <v>0</v>
      </c>
      <c r="L1623" s="91"/>
      <c r="M1623" s="63"/>
      <c r="N1623" s="63"/>
      <c r="O1623" s="63"/>
      <c r="P1623" s="63"/>
      <c r="Q1623" s="63"/>
      <c r="R1623" s="63"/>
      <c r="S1623" s="51">
        <f t="shared" si="684"/>
        <v>0</v>
      </c>
      <c r="T1623" s="51">
        <f t="shared" si="685"/>
        <v>0</v>
      </c>
      <c r="U1623" s="51">
        <f t="shared" si="686"/>
        <v>0</v>
      </c>
      <c r="V1623" s="51">
        <f t="shared" si="687"/>
        <v>0</v>
      </c>
      <c r="W1623" s="51">
        <f t="shared" si="688"/>
        <v>0</v>
      </c>
      <c r="X1623" s="51">
        <f t="shared" si="689"/>
        <v>0</v>
      </c>
      <c r="Y1623" s="51">
        <f t="shared" si="690"/>
        <v>0</v>
      </c>
      <c r="Z1623" s="42"/>
      <c r="AB1623" s="274" t="str">
        <f t="shared" si="692"/>
        <v>niet invulbaar</v>
      </c>
      <c r="AC1623" s="34"/>
      <c r="AD1623" s="34"/>
      <c r="AE1623" s="34"/>
      <c r="AF1623" s="86"/>
      <c r="AH1623" s="28" t="s">
        <v>245</v>
      </c>
      <c r="AI1623" s="28" t="str" cm="1">
        <f t="array" ref="AI1623">IF(AH1623="h",_xlfn.XLOOKUP(AJ1623,AJ1624:$AJ$2125,AH1624:$AH$2125,""),IF(AH1623="l",IF(AJ1622&lt;&gt;"","sub",""),""))</f>
        <v/>
      </c>
      <c r="AJ1623" s="28" t="str">
        <f t="shared" si="691"/>
        <v/>
      </c>
    </row>
    <row r="1624" spans="1:36" hidden="1" x14ac:dyDescent="0.25">
      <c r="A1624" s="59"/>
      <c r="B1624" s="59"/>
      <c r="C1624" s="63"/>
      <c r="D1624" s="65"/>
      <c r="E1624" s="51">
        <f t="shared" si="680"/>
        <v>0</v>
      </c>
      <c r="F1624" s="65"/>
      <c r="G1624" s="51">
        <f t="shared" si="681"/>
        <v>0</v>
      </c>
      <c r="H1624" s="65"/>
      <c r="I1624" s="51">
        <f t="shared" si="682"/>
        <v>0</v>
      </c>
      <c r="J1624" s="65"/>
      <c r="K1624" s="51">
        <f t="shared" si="683"/>
        <v>0</v>
      </c>
      <c r="L1624" s="91"/>
      <c r="M1624" s="63"/>
      <c r="N1624" s="63"/>
      <c r="O1624" s="63"/>
      <c r="P1624" s="63"/>
      <c r="Q1624" s="63"/>
      <c r="R1624" s="63"/>
      <c r="S1624" s="51">
        <f t="shared" si="684"/>
        <v>0</v>
      </c>
      <c r="T1624" s="51">
        <f t="shared" si="685"/>
        <v>0</v>
      </c>
      <c r="U1624" s="51">
        <f t="shared" si="686"/>
        <v>0</v>
      </c>
      <c r="V1624" s="51">
        <f t="shared" si="687"/>
        <v>0</v>
      </c>
      <c r="W1624" s="51">
        <f t="shared" si="688"/>
        <v>0</v>
      </c>
      <c r="X1624" s="51">
        <f t="shared" si="689"/>
        <v>0</v>
      </c>
      <c r="Y1624" s="51">
        <f t="shared" si="690"/>
        <v>0</v>
      </c>
      <c r="Z1624" s="42"/>
      <c r="AB1624" s="274" t="str">
        <f t="shared" si="692"/>
        <v>niet invulbaar</v>
      </c>
      <c r="AC1624" s="34"/>
      <c r="AD1624" s="34"/>
      <c r="AE1624" s="34"/>
      <c r="AF1624" s="86"/>
      <c r="AH1624" s="28" t="s">
        <v>245</v>
      </c>
      <c r="AI1624" s="28" t="str" cm="1">
        <f t="array" ref="AI1624">IF(AH1624="h",_xlfn.XLOOKUP(AJ1624,AJ1625:$AJ$2125,AH1625:$AH$2125,""),IF(AH1624="l",IF(AJ1623&lt;&gt;"","sub",""),""))</f>
        <v/>
      </c>
      <c r="AJ1624" s="28" t="str">
        <f t="shared" si="691"/>
        <v/>
      </c>
    </row>
    <row r="1625" spans="1:36" hidden="1" x14ac:dyDescent="0.25">
      <c r="A1625" s="59"/>
      <c r="B1625" s="59"/>
      <c r="C1625" s="63"/>
      <c r="D1625" s="65"/>
      <c r="E1625" s="51">
        <f t="shared" si="680"/>
        <v>0</v>
      </c>
      <c r="F1625" s="65"/>
      <c r="G1625" s="51">
        <f t="shared" si="681"/>
        <v>0</v>
      </c>
      <c r="H1625" s="65"/>
      <c r="I1625" s="51">
        <f t="shared" si="682"/>
        <v>0</v>
      </c>
      <c r="J1625" s="65"/>
      <c r="K1625" s="51">
        <f t="shared" si="683"/>
        <v>0</v>
      </c>
      <c r="L1625" s="91"/>
      <c r="M1625" s="63"/>
      <c r="N1625" s="63"/>
      <c r="O1625" s="63"/>
      <c r="P1625" s="63"/>
      <c r="Q1625" s="63"/>
      <c r="R1625" s="63"/>
      <c r="S1625" s="51">
        <f t="shared" si="684"/>
        <v>0</v>
      </c>
      <c r="T1625" s="51">
        <f t="shared" si="685"/>
        <v>0</v>
      </c>
      <c r="U1625" s="51">
        <f t="shared" si="686"/>
        <v>0</v>
      </c>
      <c r="V1625" s="51">
        <f t="shared" si="687"/>
        <v>0</v>
      </c>
      <c r="W1625" s="51">
        <f t="shared" si="688"/>
        <v>0</v>
      </c>
      <c r="X1625" s="51">
        <f t="shared" si="689"/>
        <v>0</v>
      </c>
      <c r="Y1625" s="51">
        <f t="shared" si="690"/>
        <v>0</v>
      </c>
      <c r="Z1625" s="42"/>
      <c r="AB1625" s="274" t="str">
        <f t="shared" si="692"/>
        <v>niet invulbaar</v>
      </c>
      <c r="AC1625" s="34"/>
      <c r="AD1625" s="34"/>
      <c r="AE1625" s="34"/>
      <c r="AF1625" s="86"/>
      <c r="AH1625" s="28" t="s">
        <v>245</v>
      </c>
      <c r="AI1625" s="28" t="str" cm="1">
        <f t="array" ref="AI1625">IF(AH1625="h",_xlfn.XLOOKUP(AJ1625,AJ1626:$AJ$2125,AH1626:$AH$2125,""),IF(AH1625="l",IF(AJ1624&lt;&gt;"","sub",""),""))</f>
        <v/>
      </c>
      <c r="AJ1625" s="28" t="str">
        <f t="shared" si="691"/>
        <v/>
      </c>
    </row>
    <row r="1626" spans="1:36" hidden="1" x14ac:dyDescent="0.25">
      <c r="A1626" s="59"/>
      <c r="B1626" s="59"/>
      <c r="C1626" s="63"/>
      <c r="D1626" s="65"/>
      <c r="E1626" s="51">
        <f t="shared" si="680"/>
        <v>0</v>
      </c>
      <c r="F1626" s="65"/>
      <c r="G1626" s="51">
        <f t="shared" si="681"/>
        <v>0</v>
      </c>
      <c r="H1626" s="65"/>
      <c r="I1626" s="51">
        <f t="shared" si="682"/>
        <v>0</v>
      </c>
      <c r="J1626" s="65"/>
      <c r="K1626" s="51">
        <f t="shared" si="683"/>
        <v>0</v>
      </c>
      <c r="L1626" s="91"/>
      <c r="M1626" s="63"/>
      <c r="N1626" s="63"/>
      <c r="O1626" s="63"/>
      <c r="P1626" s="63"/>
      <c r="Q1626" s="63"/>
      <c r="R1626" s="63"/>
      <c r="S1626" s="51">
        <f t="shared" si="684"/>
        <v>0</v>
      </c>
      <c r="T1626" s="51">
        <f t="shared" si="685"/>
        <v>0</v>
      </c>
      <c r="U1626" s="51">
        <f t="shared" si="686"/>
        <v>0</v>
      </c>
      <c r="V1626" s="51">
        <f t="shared" si="687"/>
        <v>0</v>
      </c>
      <c r="W1626" s="51">
        <f t="shared" si="688"/>
        <v>0</v>
      </c>
      <c r="X1626" s="51">
        <f t="shared" si="689"/>
        <v>0</v>
      </c>
      <c r="Y1626" s="51">
        <f t="shared" si="690"/>
        <v>0</v>
      </c>
      <c r="Z1626" s="42"/>
      <c r="AB1626" s="274" t="str">
        <f t="shared" si="692"/>
        <v>niet invulbaar</v>
      </c>
      <c r="AC1626" s="34"/>
      <c r="AD1626" s="34"/>
      <c r="AE1626" s="34"/>
      <c r="AF1626" s="86"/>
      <c r="AH1626" s="28" t="s">
        <v>245</v>
      </c>
      <c r="AI1626" s="28" t="str" cm="1">
        <f t="array" ref="AI1626">IF(AH1626="h",_xlfn.XLOOKUP(AJ1626,AJ1627:$AJ$2125,AH1627:$AH$2125,""),IF(AH1626="l",IF(AJ1625&lt;&gt;"","sub",""),""))</f>
        <v/>
      </c>
      <c r="AJ1626" s="28" t="str">
        <f t="shared" si="691"/>
        <v/>
      </c>
    </row>
    <row r="1627" spans="1:36" hidden="1" x14ac:dyDescent="0.25">
      <c r="A1627" s="59"/>
      <c r="B1627" s="59"/>
      <c r="C1627" s="63"/>
      <c r="D1627" s="65"/>
      <c r="E1627" s="51">
        <f t="shared" si="680"/>
        <v>0</v>
      </c>
      <c r="F1627" s="65"/>
      <c r="G1627" s="51">
        <f t="shared" si="681"/>
        <v>0</v>
      </c>
      <c r="H1627" s="65"/>
      <c r="I1627" s="51">
        <f t="shared" si="682"/>
        <v>0</v>
      </c>
      <c r="J1627" s="65"/>
      <c r="K1627" s="51">
        <f t="shared" si="683"/>
        <v>0</v>
      </c>
      <c r="L1627" s="91"/>
      <c r="M1627" s="63"/>
      <c r="N1627" s="63"/>
      <c r="O1627" s="63"/>
      <c r="P1627" s="63"/>
      <c r="Q1627" s="63"/>
      <c r="R1627" s="63"/>
      <c r="S1627" s="51">
        <f t="shared" si="684"/>
        <v>0</v>
      </c>
      <c r="T1627" s="51">
        <f t="shared" si="685"/>
        <v>0</v>
      </c>
      <c r="U1627" s="51">
        <f t="shared" si="686"/>
        <v>0</v>
      </c>
      <c r="V1627" s="51">
        <f t="shared" si="687"/>
        <v>0</v>
      </c>
      <c r="W1627" s="51">
        <f t="shared" si="688"/>
        <v>0</v>
      </c>
      <c r="X1627" s="51">
        <f t="shared" si="689"/>
        <v>0</v>
      </c>
      <c r="Y1627" s="51">
        <f t="shared" si="690"/>
        <v>0</v>
      </c>
      <c r="Z1627" s="42"/>
      <c r="AB1627" s="274" t="str">
        <f t="shared" si="692"/>
        <v>niet invulbaar</v>
      </c>
      <c r="AC1627" s="34"/>
      <c r="AD1627" s="34"/>
      <c r="AE1627" s="34"/>
      <c r="AF1627" s="86"/>
      <c r="AH1627" s="28" t="s">
        <v>245</v>
      </c>
      <c r="AI1627" s="28" t="str" cm="1">
        <f t="array" ref="AI1627">IF(AH1627="h",_xlfn.XLOOKUP(AJ1627,AJ1628:$AJ$2125,AH1628:$AH$2125,""),IF(AH1627="l",IF(AJ1626&lt;&gt;"","sub",""),""))</f>
        <v/>
      </c>
      <c r="AJ1627" s="28" t="str">
        <f t="shared" si="691"/>
        <v/>
      </c>
    </row>
    <row r="1628" spans="1:36" hidden="1" x14ac:dyDescent="0.25">
      <c r="A1628" s="59"/>
      <c r="B1628" s="59"/>
      <c r="C1628" s="63"/>
      <c r="D1628" s="65"/>
      <c r="E1628" s="51">
        <f t="shared" si="680"/>
        <v>0</v>
      </c>
      <c r="F1628" s="65"/>
      <c r="G1628" s="51">
        <f t="shared" si="681"/>
        <v>0</v>
      </c>
      <c r="H1628" s="65"/>
      <c r="I1628" s="51">
        <f t="shared" si="682"/>
        <v>0</v>
      </c>
      <c r="J1628" s="65"/>
      <c r="K1628" s="51">
        <f t="shared" si="683"/>
        <v>0</v>
      </c>
      <c r="L1628" s="91"/>
      <c r="M1628" s="63"/>
      <c r="N1628" s="63"/>
      <c r="O1628" s="63"/>
      <c r="P1628" s="63"/>
      <c r="Q1628" s="63"/>
      <c r="R1628" s="63"/>
      <c r="S1628" s="51">
        <f t="shared" si="684"/>
        <v>0</v>
      </c>
      <c r="T1628" s="51">
        <f t="shared" si="685"/>
        <v>0</v>
      </c>
      <c r="U1628" s="51">
        <f t="shared" si="686"/>
        <v>0</v>
      </c>
      <c r="V1628" s="51">
        <f t="shared" si="687"/>
        <v>0</v>
      </c>
      <c r="W1628" s="51">
        <f t="shared" si="688"/>
        <v>0</v>
      </c>
      <c r="X1628" s="51">
        <f t="shared" si="689"/>
        <v>0</v>
      </c>
      <c r="Y1628" s="51">
        <f t="shared" si="690"/>
        <v>0</v>
      </c>
      <c r="Z1628" s="42"/>
      <c r="AB1628" s="274" t="str">
        <f t="shared" si="692"/>
        <v>niet invulbaar</v>
      </c>
      <c r="AC1628" s="34"/>
      <c r="AD1628" s="34"/>
      <c r="AE1628" s="34"/>
      <c r="AF1628" s="86"/>
      <c r="AH1628" s="28" t="s">
        <v>245</v>
      </c>
      <c r="AI1628" s="28" t="str" cm="1">
        <f t="array" ref="AI1628">IF(AH1628="h",_xlfn.XLOOKUP(AJ1628,AJ1629:$AJ$2125,AH1629:$AH$2125,""),IF(AH1628="l",IF(AJ1627&lt;&gt;"","sub",""),""))</f>
        <v/>
      </c>
      <c r="AJ1628" s="28" t="str">
        <f t="shared" si="691"/>
        <v/>
      </c>
    </row>
    <row r="1629" spans="1:36" hidden="1" x14ac:dyDescent="0.25">
      <c r="A1629" s="59"/>
      <c r="B1629" s="59"/>
      <c r="C1629" s="63"/>
      <c r="D1629" s="65"/>
      <c r="E1629" s="51">
        <f t="shared" si="680"/>
        <v>0</v>
      </c>
      <c r="F1629" s="65"/>
      <c r="G1629" s="51">
        <f t="shared" si="681"/>
        <v>0</v>
      </c>
      <c r="H1629" s="65"/>
      <c r="I1629" s="51">
        <f t="shared" si="682"/>
        <v>0</v>
      </c>
      <c r="J1629" s="65"/>
      <c r="K1629" s="51">
        <f t="shared" si="683"/>
        <v>0</v>
      </c>
      <c r="L1629" s="91"/>
      <c r="M1629" s="63"/>
      <c r="N1629" s="63"/>
      <c r="O1629" s="63"/>
      <c r="P1629" s="63"/>
      <c r="Q1629" s="63"/>
      <c r="R1629" s="63"/>
      <c r="S1629" s="51">
        <f t="shared" si="684"/>
        <v>0</v>
      </c>
      <c r="T1629" s="51">
        <f t="shared" si="685"/>
        <v>0</v>
      </c>
      <c r="U1629" s="51">
        <f t="shared" si="686"/>
        <v>0</v>
      </c>
      <c r="V1629" s="51">
        <f t="shared" si="687"/>
        <v>0</v>
      </c>
      <c r="W1629" s="51">
        <f t="shared" si="688"/>
        <v>0</v>
      </c>
      <c r="X1629" s="51">
        <f t="shared" si="689"/>
        <v>0</v>
      </c>
      <c r="Y1629" s="51">
        <f t="shared" si="690"/>
        <v>0</v>
      </c>
      <c r="Z1629" s="42"/>
      <c r="AB1629" s="274" t="str">
        <f t="shared" si="692"/>
        <v>niet invulbaar</v>
      </c>
      <c r="AC1629" s="34"/>
      <c r="AD1629" s="34"/>
      <c r="AE1629" s="34"/>
      <c r="AF1629" s="86"/>
      <c r="AH1629" s="28" t="s">
        <v>245</v>
      </c>
      <c r="AI1629" s="28" t="str" cm="1">
        <f t="array" ref="AI1629">IF(AH1629="h",_xlfn.XLOOKUP(AJ1629,AJ1630:$AJ$2125,AH1630:$AH$2125,""),IF(AH1629="l",IF(AJ1628&lt;&gt;"","sub",""),""))</f>
        <v/>
      </c>
      <c r="AJ1629" s="28" t="str">
        <f t="shared" si="691"/>
        <v/>
      </c>
    </row>
    <row r="1630" spans="1:36" hidden="1" x14ac:dyDescent="0.25">
      <c r="A1630" s="59"/>
      <c r="B1630" s="59"/>
      <c r="C1630" s="63"/>
      <c r="D1630" s="65"/>
      <c r="E1630" s="51">
        <f t="shared" si="680"/>
        <v>0</v>
      </c>
      <c r="F1630" s="65"/>
      <c r="G1630" s="51">
        <f t="shared" si="681"/>
        <v>0</v>
      </c>
      <c r="H1630" s="65"/>
      <c r="I1630" s="51">
        <f t="shared" si="682"/>
        <v>0</v>
      </c>
      <c r="J1630" s="65"/>
      <c r="K1630" s="51">
        <f t="shared" si="683"/>
        <v>0</v>
      </c>
      <c r="L1630" s="91"/>
      <c r="M1630" s="63"/>
      <c r="N1630" s="63"/>
      <c r="O1630" s="63"/>
      <c r="P1630" s="63"/>
      <c r="Q1630" s="63"/>
      <c r="R1630" s="63"/>
      <c r="S1630" s="51">
        <f t="shared" si="684"/>
        <v>0</v>
      </c>
      <c r="T1630" s="51">
        <f t="shared" si="685"/>
        <v>0</v>
      </c>
      <c r="U1630" s="51">
        <f t="shared" si="686"/>
        <v>0</v>
      </c>
      <c r="V1630" s="51">
        <f t="shared" si="687"/>
        <v>0</v>
      </c>
      <c r="W1630" s="51">
        <f t="shared" si="688"/>
        <v>0</v>
      </c>
      <c r="X1630" s="51">
        <f t="shared" si="689"/>
        <v>0</v>
      </c>
      <c r="Y1630" s="51">
        <f t="shared" si="690"/>
        <v>0</v>
      </c>
      <c r="Z1630" s="42"/>
      <c r="AB1630" s="274" t="str">
        <f t="shared" si="692"/>
        <v>niet invulbaar</v>
      </c>
      <c r="AC1630" s="34"/>
      <c r="AD1630" s="34"/>
      <c r="AE1630" s="34"/>
      <c r="AF1630" s="86"/>
      <c r="AH1630" s="28" t="s">
        <v>245</v>
      </c>
      <c r="AI1630" s="28" t="str" cm="1">
        <f t="array" ref="AI1630">IF(AH1630="h",_xlfn.XLOOKUP(AJ1630,AJ1631:$AJ$2125,AH1631:$AH$2125,""),IF(AH1630="l",IF(AJ1629&lt;&gt;"","sub",""),""))</f>
        <v/>
      </c>
      <c r="AJ1630" s="28" t="str">
        <f t="shared" si="691"/>
        <v/>
      </c>
    </row>
    <row r="1631" spans="1:36" hidden="1" x14ac:dyDescent="0.25">
      <c r="A1631" s="59"/>
      <c r="B1631" s="59"/>
      <c r="C1631" s="63"/>
      <c r="D1631" s="65"/>
      <c r="E1631" s="51">
        <f t="shared" si="680"/>
        <v>0</v>
      </c>
      <c r="F1631" s="65"/>
      <c r="G1631" s="51">
        <f t="shared" si="681"/>
        <v>0</v>
      </c>
      <c r="H1631" s="65"/>
      <c r="I1631" s="51">
        <f t="shared" si="682"/>
        <v>0</v>
      </c>
      <c r="J1631" s="65"/>
      <c r="K1631" s="51">
        <f t="shared" si="683"/>
        <v>0</v>
      </c>
      <c r="L1631" s="91"/>
      <c r="M1631" s="63"/>
      <c r="N1631" s="63"/>
      <c r="O1631" s="63"/>
      <c r="P1631" s="63"/>
      <c r="Q1631" s="63"/>
      <c r="R1631" s="63"/>
      <c r="S1631" s="51">
        <f t="shared" si="684"/>
        <v>0</v>
      </c>
      <c r="T1631" s="51">
        <f t="shared" si="685"/>
        <v>0</v>
      </c>
      <c r="U1631" s="51">
        <f t="shared" si="686"/>
        <v>0</v>
      </c>
      <c r="V1631" s="51">
        <f t="shared" si="687"/>
        <v>0</v>
      </c>
      <c r="W1631" s="51">
        <f t="shared" si="688"/>
        <v>0</v>
      </c>
      <c r="X1631" s="51">
        <f t="shared" si="689"/>
        <v>0</v>
      </c>
      <c r="Y1631" s="51">
        <f t="shared" si="690"/>
        <v>0</v>
      </c>
      <c r="Z1631" s="42"/>
      <c r="AB1631" s="274" t="str">
        <f t="shared" si="692"/>
        <v>niet invulbaar</v>
      </c>
      <c r="AC1631" s="34"/>
      <c r="AD1631" s="34"/>
      <c r="AE1631" s="34"/>
      <c r="AF1631" s="86"/>
      <c r="AH1631" s="28" t="s">
        <v>245</v>
      </c>
      <c r="AI1631" s="28" t="str" cm="1">
        <f t="array" ref="AI1631">IF(AH1631="h",_xlfn.XLOOKUP(AJ1631,AJ1632:$AJ$2125,AH1632:$AH$2125,""),IF(AH1631="l",IF(AJ1630&lt;&gt;"","sub",""),""))</f>
        <v/>
      </c>
      <c r="AJ1631" s="28" t="str">
        <f t="shared" si="691"/>
        <v/>
      </c>
    </row>
    <row r="1632" spans="1:36" hidden="1" x14ac:dyDescent="0.25">
      <c r="A1632" s="59"/>
      <c r="B1632" s="59"/>
      <c r="C1632" s="63"/>
      <c r="D1632" s="65"/>
      <c r="E1632" s="51">
        <f t="shared" si="680"/>
        <v>0</v>
      </c>
      <c r="F1632" s="65"/>
      <c r="G1632" s="51">
        <f t="shared" si="681"/>
        <v>0</v>
      </c>
      <c r="H1632" s="65"/>
      <c r="I1632" s="51">
        <f t="shared" si="682"/>
        <v>0</v>
      </c>
      <c r="J1632" s="65"/>
      <c r="K1632" s="51">
        <f t="shared" si="683"/>
        <v>0</v>
      </c>
      <c r="L1632" s="91"/>
      <c r="M1632" s="63"/>
      <c r="N1632" s="63"/>
      <c r="O1632" s="63"/>
      <c r="P1632" s="63"/>
      <c r="Q1632" s="63"/>
      <c r="R1632" s="63"/>
      <c r="S1632" s="51">
        <f t="shared" si="684"/>
        <v>0</v>
      </c>
      <c r="T1632" s="51">
        <f t="shared" si="685"/>
        <v>0</v>
      </c>
      <c r="U1632" s="51">
        <f t="shared" si="686"/>
        <v>0</v>
      </c>
      <c r="V1632" s="51">
        <f t="shared" si="687"/>
        <v>0</v>
      </c>
      <c r="W1632" s="51">
        <f t="shared" si="688"/>
        <v>0</v>
      </c>
      <c r="X1632" s="51">
        <f t="shared" si="689"/>
        <v>0</v>
      </c>
      <c r="Y1632" s="51">
        <f t="shared" si="690"/>
        <v>0</v>
      </c>
      <c r="Z1632" s="42"/>
      <c r="AB1632" s="274" t="str">
        <f t="shared" si="692"/>
        <v>niet invulbaar</v>
      </c>
      <c r="AC1632" s="34"/>
      <c r="AD1632" s="34"/>
      <c r="AE1632" s="34"/>
      <c r="AF1632" s="86"/>
      <c r="AH1632" s="28" t="s">
        <v>245</v>
      </c>
      <c r="AI1632" s="28" t="str" cm="1">
        <f t="array" ref="AI1632">IF(AH1632="h",_xlfn.XLOOKUP(AJ1632,AJ1633:$AJ$2125,AH1633:$AH$2125,""),IF(AH1632="l",IF(AJ1631&lt;&gt;"","sub",""),""))</f>
        <v/>
      </c>
      <c r="AJ1632" s="28" t="str">
        <f t="shared" si="691"/>
        <v/>
      </c>
    </row>
    <row r="1633" spans="1:36" hidden="1" x14ac:dyDescent="0.25">
      <c r="A1633" s="59"/>
      <c r="B1633" s="59"/>
      <c r="C1633" s="63"/>
      <c r="D1633" s="65"/>
      <c r="E1633" s="51">
        <f t="shared" si="680"/>
        <v>0</v>
      </c>
      <c r="F1633" s="65"/>
      <c r="G1633" s="51">
        <f t="shared" si="681"/>
        <v>0</v>
      </c>
      <c r="H1633" s="65"/>
      <c r="I1633" s="51">
        <f t="shared" si="682"/>
        <v>0</v>
      </c>
      <c r="J1633" s="65"/>
      <c r="K1633" s="51">
        <f t="shared" si="683"/>
        <v>0</v>
      </c>
      <c r="L1633" s="91"/>
      <c r="M1633" s="63"/>
      <c r="N1633" s="63"/>
      <c r="O1633" s="63"/>
      <c r="P1633" s="63"/>
      <c r="Q1633" s="63"/>
      <c r="R1633" s="63"/>
      <c r="S1633" s="51">
        <f t="shared" si="684"/>
        <v>0</v>
      </c>
      <c r="T1633" s="51">
        <f t="shared" si="685"/>
        <v>0</v>
      </c>
      <c r="U1633" s="51">
        <f t="shared" si="686"/>
        <v>0</v>
      </c>
      <c r="V1633" s="51">
        <f t="shared" si="687"/>
        <v>0</v>
      </c>
      <c r="W1633" s="51">
        <f t="shared" si="688"/>
        <v>0</v>
      </c>
      <c r="X1633" s="51">
        <f t="shared" si="689"/>
        <v>0</v>
      </c>
      <c r="Y1633" s="51">
        <f t="shared" si="690"/>
        <v>0</v>
      </c>
      <c r="Z1633" s="42"/>
      <c r="AB1633" s="274" t="str">
        <f t="shared" si="692"/>
        <v>niet invulbaar</v>
      </c>
      <c r="AC1633" s="34"/>
      <c r="AD1633" s="34"/>
      <c r="AE1633" s="34"/>
      <c r="AF1633" s="86"/>
      <c r="AH1633" s="28" t="s">
        <v>245</v>
      </c>
      <c r="AI1633" s="28" t="str" cm="1">
        <f t="array" ref="AI1633">IF(AH1633="h",_xlfn.XLOOKUP(AJ1633,AJ1634:$AJ$2125,AH1634:$AH$2125,""),IF(AH1633="l",IF(AJ1632&lt;&gt;"","sub",""),""))</f>
        <v/>
      </c>
      <c r="AJ1633" s="28" t="str">
        <f t="shared" si="691"/>
        <v/>
      </c>
    </row>
    <row r="1634" spans="1:36" hidden="1" x14ac:dyDescent="0.25">
      <c r="A1634" s="59"/>
      <c r="B1634" s="59"/>
      <c r="C1634" s="63"/>
      <c r="D1634" s="65"/>
      <c r="E1634" s="51">
        <f t="shared" si="680"/>
        <v>0</v>
      </c>
      <c r="F1634" s="65"/>
      <c r="G1634" s="51">
        <f t="shared" si="681"/>
        <v>0</v>
      </c>
      <c r="H1634" s="65"/>
      <c r="I1634" s="51">
        <f t="shared" si="682"/>
        <v>0</v>
      </c>
      <c r="J1634" s="65"/>
      <c r="K1634" s="51">
        <f t="shared" si="683"/>
        <v>0</v>
      </c>
      <c r="L1634" s="91"/>
      <c r="M1634" s="63"/>
      <c r="N1634" s="63"/>
      <c r="O1634" s="63"/>
      <c r="P1634" s="63"/>
      <c r="Q1634" s="63"/>
      <c r="R1634" s="63"/>
      <c r="S1634" s="51">
        <f t="shared" si="684"/>
        <v>0</v>
      </c>
      <c r="T1634" s="51">
        <f t="shared" si="685"/>
        <v>0</v>
      </c>
      <c r="U1634" s="51">
        <f t="shared" si="686"/>
        <v>0</v>
      </c>
      <c r="V1634" s="51">
        <f t="shared" si="687"/>
        <v>0</v>
      </c>
      <c r="W1634" s="51">
        <f t="shared" si="688"/>
        <v>0</v>
      </c>
      <c r="X1634" s="51">
        <f t="shared" si="689"/>
        <v>0</v>
      </c>
      <c r="Y1634" s="51">
        <f t="shared" si="690"/>
        <v>0</v>
      </c>
      <c r="Z1634" s="42"/>
      <c r="AB1634" s="274" t="str">
        <f t="shared" si="692"/>
        <v>niet invulbaar</v>
      </c>
      <c r="AC1634" s="34"/>
      <c r="AD1634" s="34"/>
      <c r="AE1634" s="34"/>
      <c r="AF1634" s="86"/>
      <c r="AH1634" s="28" t="s">
        <v>245</v>
      </c>
      <c r="AI1634" s="28" t="str" cm="1">
        <f t="array" ref="AI1634">IF(AH1634="h",_xlfn.XLOOKUP(AJ1634,AJ1635:$AJ$2125,AH1635:$AH$2125,""),IF(AH1634="l",IF(AJ1633&lt;&gt;"","sub",""),""))</f>
        <v/>
      </c>
      <c r="AJ1634" s="28" t="str">
        <f t="shared" si="691"/>
        <v/>
      </c>
    </row>
    <row r="1635" spans="1:36" hidden="1" x14ac:dyDescent="0.25">
      <c r="A1635" s="59"/>
      <c r="B1635" s="59"/>
      <c r="C1635" s="63"/>
      <c r="D1635" s="65"/>
      <c r="E1635" s="51">
        <f t="shared" si="680"/>
        <v>0</v>
      </c>
      <c r="F1635" s="65"/>
      <c r="G1635" s="51">
        <f t="shared" si="681"/>
        <v>0</v>
      </c>
      <c r="H1635" s="65"/>
      <c r="I1635" s="51">
        <f t="shared" si="682"/>
        <v>0</v>
      </c>
      <c r="J1635" s="65"/>
      <c r="K1635" s="51">
        <f t="shared" si="683"/>
        <v>0</v>
      </c>
      <c r="L1635" s="91"/>
      <c r="M1635" s="63"/>
      <c r="N1635" s="63"/>
      <c r="O1635" s="63"/>
      <c r="P1635" s="63"/>
      <c r="Q1635" s="63"/>
      <c r="R1635" s="63"/>
      <c r="S1635" s="51">
        <f t="shared" si="684"/>
        <v>0</v>
      </c>
      <c r="T1635" s="51">
        <f t="shared" si="685"/>
        <v>0</v>
      </c>
      <c r="U1635" s="51">
        <f t="shared" si="686"/>
        <v>0</v>
      </c>
      <c r="V1635" s="51">
        <f t="shared" si="687"/>
        <v>0</v>
      </c>
      <c r="W1635" s="51">
        <f t="shared" si="688"/>
        <v>0</v>
      </c>
      <c r="X1635" s="51">
        <f t="shared" si="689"/>
        <v>0</v>
      </c>
      <c r="Y1635" s="51">
        <f t="shared" si="690"/>
        <v>0</v>
      </c>
      <c r="Z1635" s="42"/>
      <c r="AB1635" s="274" t="str">
        <f t="shared" si="692"/>
        <v>niet invulbaar</v>
      </c>
      <c r="AC1635" s="34"/>
      <c r="AD1635" s="34"/>
      <c r="AE1635" s="34"/>
      <c r="AF1635" s="86"/>
      <c r="AH1635" s="28" t="s">
        <v>245</v>
      </c>
      <c r="AI1635" s="28" t="str" cm="1">
        <f t="array" ref="AI1635">IF(AH1635="h",_xlfn.XLOOKUP(AJ1635,AJ1636:$AJ$2125,AH1636:$AH$2125,""),IF(AH1635="l",IF(AJ1634&lt;&gt;"","sub",""),""))</f>
        <v/>
      </c>
      <c r="AJ1635" s="28" t="str">
        <f t="shared" si="691"/>
        <v/>
      </c>
    </row>
    <row r="1636" spans="1:36" hidden="1" x14ac:dyDescent="0.25">
      <c r="A1636" s="59"/>
      <c r="B1636" s="59"/>
      <c r="C1636" s="63"/>
      <c r="D1636" s="65"/>
      <c r="E1636" s="51">
        <f t="shared" si="680"/>
        <v>0</v>
      </c>
      <c r="F1636" s="65"/>
      <c r="G1636" s="51">
        <f t="shared" si="681"/>
        <v>0</v>
      </c>
      <c r="H1636" s="65"/>
      <c r="I1636" s="51">
        <f t="shared" si="682"/>
        <v>0</v>
      </c>
      <c r="J1636" s="65"/>
      <c r="K1636" s="51">
        <f t="shared" si="683"/>
        <v>0</v>
      </c>
      <c r="L1636" s="91"/>
      <c r="M1636" s="63"/>
      <c r="N1636" s="63"/>
      <c r="O1636" s="63"/>
      <c r="P1636" s="63"/>
      <c r="Q1636" s="63"/>
      <c r="R1636" s="63"/>
      <c r="S1636" s="51">
        <f t="shared" si="684"/>
        <v>0</v>
      </c>
      <c r="T1636" s="51">
        <f t="shared" si="685"/>
        <v>0</v>
      </c>
      <c r="U1636" s="51">
        <f t="shared" si="686"/>
        <v>0</v>
      </c>
      <c r="V1636" s="51">
        <f t="shared" si="687"/>
        <v>0</v>
      </c>
      <c r="W1636" s="51">
        <f t="shared" si="688"/>
        <v>0</v>
      </c>
      <c r="X1636" s="51">
        <f t="shared" si="689"/>
        <v>0</v>
      </c>
      <c r="Y1636" s="51">
        <f t="shared" si="690"/>
        <v>0</v>
      </c>
      <c r="Z1636" s="42"/>
      <c r="AB1636" s="274" t="str">
        <f t="shared" si="692"/>
        <v>niet invulbaar</v>
      </c>
      <c r="AC1636" s="34"/>
      <c r="AD1636" s="34"/>
      <c r="AE1636" s="34"/>
      <c r="AF1636" s="86"/>
      <c r="AH1636" s="28" t="s">
        <v>245</v>
      </c>
      <c r="AI1636" s="28" t="str" cm="1">
        <f t="array" ref="AI1636">IF(AH1636="h",_xlfn.XLOOKUP(AJ1636,AJ1637:$AJ$2125,AH1637:$AH$2125,""),IF(AH1636="l",IF(AJ1635&lt;&gt;"","sub",""),""))</f>
        <v/>
      </c>
      <c r="AJ1636" s="28" t="str">
        <f t="shared" si="691"/>
        <v/>
      </c>
    </row>
    <row r="1637" spans="1:36" hidden="1" x14ac:dyDescent="0.25">
      <c r="A1637" s="59"/>
      <c r="B1637" s="59"/>
      <c r="C1637" s="63"/>
      <c r="D1637" s="65"/>
      <c r="E1637" s="51">
        <f t="shared" si="680"/>
        <v>0</v>
      </c>
      <c r="F1637" s="65"/>
      <c r="G1637" s="51">
        <f t="shared" si="681"/>
        <v>0</v>
      </c>
      <c r="H1637" s="65"/>
      <c r="I1637" s="51">
        <f t="shared" si="682"/>
        <v>0</v>
      </c>
      <c r="J1637" s="65"/>
      <c r="K1637" s="51">
        <f t="shared" si="683"/>
        <v>0</v>
      </c>
      <c r="L1637" s="91"/>
      <c r="M1637" s="63"/>
      <c r="N1637" s="63"/>
      <c r="O1637" s="63"/>
      <c r="P1637" s="63"/>
      <c r="Q1637" s="63"/>
      <c r="R1637" s="63"/>
      <c r="S1637" s="51">
        <f t="shared" si="684"/>
        <v>0</v>
      </c>
      <c r="T1637" s="51">
        <f t="shared" si="685"/>
        <v>0</v>
      </c>
      <c r="U1637" s="51">
        <f t="shared" si="686"/>
        <v>0</v>
      </c>
      <c r="V1637" s="51">
        <f t="shared" si="687"/>
        <v>0</v>
      </c>
      <c r="W1637" s="51">
        <f t="shared" si="688"/>
        <v>0</v>
      </c>
      <c r="X1637" s="51">
        <f t="shared" si="689"/>
        <v>0</v>
      </c>
      <c r="Y1637" s="51">
        <f t="shared" si="690"/>
        <v>0</v>
      </c>
      <c r="Z1637" s="42"/>
      <c r="AB1637" s="274" t="str">
        <f t="shared" si="692"/>
        <v>niet invulbaar</v>
      </c>
      <c r="AC1637" s="34"/>
      <c r="AD1637" s="34"/>
      <c r="AE1637" s="34"/>
      <c r="AF1637" s="86"/>
      <c r="AH1637" s="28" t="s">
        <v>245</v>
      </c>
      <c r="AI1637" s="28" t="str" cm="1">
        <f t="array" ref="AI1637">IF(AH1637="h",_xlfn.XLOOKUP(AJ1637,AJ1638:$AJ$2125,AH1638:$AH$2125,""),IF(AH1637="l",IF(AJ1636&lt;&gt;"","sub",""),""))</f>
        <v/>
      </c>
      <c r="AJ1637" s="28" t="str">
        <f t="shared" si="691"/>
        <v/>
      </c>
    </row>
    <row r="1638" spans="1:36" hidden="1" x14ac:dyDescent="0.25">
      <c r="A1638" s="59"/>
      <c r="B1638" s="59"/>
      <c r="C1638" s="63"/>
      <c r="D1638" s="65"/>
      <c r="E1638" s="51">
        <f t="shared" si="680"/>
        <v>0</v>
      </c>
      <c r="F1638" s="65"/>
      <c r="G1638" s="51">
        <f t="shared" si="681"/>
        <v>0</v>
      </c>
      <c r="H1638" s="65"/>
      <c r="I1638" s="51">
        <f t="shared" si="682"/>
        <v>0</v>
      </c>
      <c r="J1638" s="65"/>
      <c r="K1638" s="51">
        <f t="shared" si="683"/>
        <v>0</v>
      </c>
      <c r="L1638" s="91"/>
      <c r="M1638" s="63"/>
      <c r="N1638" s="63"/>
      <c r="O1638" s="63"/>
      <c r="P1638" s="63"/>
      <c r="Q1638" s="63"/>
      <c r="R1638" s="63"/>
      <c r="S1638" s="51">
        <f t="shared" si="684"/>
        <v>0</v>
      </c>
      <c r="T1638" s="51">
        <f t="shared" si="685"/>
        <v>0</v>
      </c>
      <c r="U1638" s="51">
        <f t="shared" si="686"/>
        <v>0</v>
      </c>
      <c r="V1638" s="51">
        <f t="shared" si="687"/>
        <v>0</v>
      </c>
      <c r="W1638" s="51">
        <f t="shared" si="688"/>
        <v>0</v>
      </c>
      <c r="X1638" s="51">
        <f t="shared" si="689"/>
        <v>0</v>
      </c>
      <c r="Y1638" s="51">
        <f t="shared" si="690"/>
        <v>0</v>
      </c>
      <c r="Z1638" s="42"/>
      <c r="AB1638" s="274" t="str">
        <f t="shared" si="692"/>
        <v>niet invulbaar</v>
      </c>
      <c r="AC1638" s="34"/>
      <c r="AD1638" s="34"/>
      <c r="AE1638" s="34"/>
      <c r="AF1638" s="86"/>
      <c r="AH1638" s="28" t="s">
        <v>245</v>
      </c>
      <c r="AI1638" s="28" t="str" cm="1">
        <f t="array" ref="AI1638">IF(AH1638="h",_xlfn.XLOOKUP(AJ1638,AJ1639:$AJ$2125,AH1639:$AH$2125,""),IF(AH1638="l",IF(AJ1637&lt;&gt;"","sub",""),""))</f>
        <v/>
      </c>
      <c r="AJ1638" s="28" t="str">
        <f t="shared" si="691"/>
        <v/>
      </c>
    </row>
    <row r="1639" spans="1:36" hidden="1" x14ac:dyDescent="0.25">
      <c r="A1639" s="59"/>
      <c r="B1639" s="59"/>
      <c r="C1639" s="63"/>
      <c r="D1639" s="65"/>
      <c r="E1639" s="51">
        <f t="shared" si="680"/>
        <v>0</v>
      </c>
      <c r="F1639" s="65"/>
      <c r="G1639" s="51">
        <f t="shared" si="681"/>
        <v>0</v>
      </c>
      <c r="H1639" s="65"/>
      <c r="I1639" s="51">
        <f t="shared" si="682"/>
        <v>0</v>
      </c>
      <c r="J1639" s="65"/>
      <c r="K1639" s="51">
        <f t="shared" si="683"/>
        <v>0</v>
      </c>
      <c r="L1639" s="91"/>
      <c r="M1639" s="63"/>
      <c r="N1639" s="63"/>
      <c r="O1639" s="63"/>
      <c r="P1639" s="63"/>
      <c r="Q1639" s="63"/>
      <c r="R1639" s="63"/>
      <c r="S1639" s="51">
        <f t="shared" si="684"/>
        <v>0</v>
      </c>
      <c r="T1639" s="51">
        <f t="shared" si="685"/>
        <v>0</v>
      </c>
      <c r="U1639" s="51">
        <f t="shared" si="686"/>
        <v>0</v>
      </c>
      <c r="V1639" s="51">
        <f t="shared" si="687"/>
        <v>0</v>
      </c>
      <c r="W1639" s="51">
        <f t="shared" si="688"/>
        <v>0</v>
      </c>
      <c r="X1639" s="51">
        <f t="shared" si="689"/>
        <v>0</v>
      </c>
      <c r="Y1639" s="51">
        <f t="shared" si="690"/>
        <v>0</v>
      </c>
      <c r="Z1639" s="42"/>
      <c r="AB1639" s="274" t="str">
        <f t="shared" si="692"/>
        <v>niet invulbaar</v>
      </c>
      <c r="AC1639" s="34"/>
      <c r="AD1639" s="34"/>
      <c r="AE1639" s="34"/>
      <c r="AF1639" s="86"/>
      <c r="AH1639" s="28" t="s">
        <v>245</v>
      </c>
      <c r="AI1639" s="28" t="str" cm="1">
        <f t="array" ref="AI1639">IF(AH1639="h",_xlfn.XLOOKUP(AJ1639,AJ1640:$AJ$2125,AH1640:$AH$2125,""),IF(AH1639="l",IF(AJ1638&lt;&gt;"","sub",""),""))</f>
        <v/>
      </c>
      <c r="AJ1639" s="28" t="str">
        <f t="shared" si="691"/>
        <v/>
      </c>
    </row>
    <row r="1640" spans="1:36" hidden="1" x14ac:dyDescent="0.25">
      <c r="A1640" s="59"/>
      <c r="B1640" s="59"/>
      <c r="C1640" s="63"/>
      <c r="D1640" s="65"/>
      <c r="E1640" s="51">
        <f t="shared" si="680"/>
        <v>0</v>
      </c>
      <c r="F1640" s="65"/>
      <c r="G1640" s="51">
        <f t="shared" si="681"/>
        <v>0</v>
      </c>
      <c r="H1640" s="65"/>
      <c r="I1640" s="51">
        <f t="shared" si="682"/>
        <v>0</v>
      </c>
      <c r="J1640" s="65"/>
      <c r="K1640" s="51">
        <f t="shared" si="683"/>
        <v>0</v>
      </c>
      <c r="L1640" s="91"/>
      <c r="M1640" s="63"/>
      <c r="N1640" s="63"/>
      <c r="O1640" s="63"/>
      <c r="P1640" s="63"/>
      <c r="Q1640" s="63"/>
      <c r="R1640" s="63"/>
      <c r="S1640" s="51">
        <f t="shared" si="684"/>
        <v>0</v>
      </c>
      <c r="T1640" s="51">
        <f t="shared" si="685"/>
        <v>0</v>
      </c>
      <c r="U1640" s="51">
        <f t="shared" si="686"/>
        <v>0</v>
      </c>
      <c r="V1640" s="51">
        <f t="shared" si="687"/>
        <v>0</v>
      </c>
      <c r="W1640" s="51">
        <f t="shared" si="688"/>
        <v>0</v>
      </c>
      <c r="X1640" s="51">
        <f t="shared" si="689"/>
        <v>0</v>
      </c>
      <c r="Y1640" s="51">
        <f t="shared" si="690"/>
        <v>0</v>
      </c>
      <c r="Z1640" s="42"/>
      <c r="AB1640" s="274" t="str">
        <f t="shared" si="692"/>
        <v>niet invulbaar</v>
      </c>
      <c r="AC1640" s="34"/>
      <c r="AD1640" s="34"/>
      <c r="AE1640" s="34"/>
      <c r="AF1640" s="86"/>
      <c r="AH1640" s="28" t="s">
        <v>245</v>
      </c>
      <c r="AI1640" s="28" t="str" cm="1">
        <f t="array" ref="AI1640">IF(AH1640="h",_xlfn.XLOOKUP(AJ1640,AJ1641:$AJ$2125,AH1641:$AH$2125,""),IF(AH1640="l",IF(AJ1639&lt;&gt;"","sub",""),""))</f>
        <v/>
      </c>
      <c r="AJ1640" s="28" t="str">
        <f t="shared" si="691"/>
        <v/>
      </c>
    </row>
    <row r="1641" spans="1:36" hidden="1" x14ac:dyDescent="0.25">
      <c r="A1641" s="59"/>
      <c r="B1641" s="59"/>
      <c r="C1641" s="63"/>
      <c r="D1641" s="65"/>
      <c r="E1641" s="51">
        <f t="shared" si="680"/>
        <v>0</v>
      </c>
      <c r="F1641" s="65"/>
      <c r="G1641" s="51">
        <f t="shared" si="681"/>
        <v>0</v>
      </c>
      <c r="H1641" s="65"/>
      <c r="I1641" s="51">
        <f t="shared" si="682"/>
        <v>0</v>
      </c>
      <c r="J1641" s="65"/>
      <c r="K1641" s="51">
        <f t="shared" si="683"/>
        <v>0</v>
      </c>
      <c r="L1641" s="91"/>
      <c r="M1641" s="63"/>
      <c r="N1641" s="63"/>
      <c r="O1641" s="63"/>
      <c r="P1641" s="63"/>
      <c r="Q1641" s="63"/>
      <c r="R1641" s="63"/>
      <c r="S1641" s="51">
        <f t="shared" si="684"/>
        <v>0</v>
      </c>
      <c r="T1641" s="51">
        <f t="shared" si="685"/>
        <v>0</v>
      </c>
      <c r="U1641" s="51">
        <f t="shared" si="686"/>
        <v>0</v>
      </c>
      <c r="V1641" s="51">
        <f t="shared" si="687"/>
        <v>0</v>
      </c>
      <c r="W1641" s="51">
        <f t="shared" si="688"/>
        <v>0</v>
      </c>
      <c r="X1641" s="51">
        <f t="shared" si="689"/>
        <v>0</v>
      </c>
      <c r="Y1641" s="51">
        <f t="shared" si="690"/>
        <v>0</v>
      </c>
      <c r="Z1641" s="42"/>
      <c r="AB1641" s="274" t="str">
        <f t="shared" si="692"/>
        <v>niet invulbaar</v>
      </c>
      <c r="AC1641" s="34"/>
      <c r="AD1641" s="34"/>
      <c r="AE1641" s="34"/>
      <c r="AF1641" s="86"/>
      <c r="AH1641" s="28" t="s">
        <v>245</v>
      </c>
      <c r="AI1641" s="28" t="str" cm="1">
        <f t="array" ref="AI1641">IF(AH1641="h",_xlfn.XLOOKUP(AJ1641,AJ1642:$AJ$2125,AH1642:$AH$2125,""),IF(AH1641="l",IF(AJ1640&lt;&gt;"","sub",""),""))</f>
        <v/>
      </c>
      <c r="AJ1641" s="28" t="str">
        <f t="shared" si="691"/>
        <v/>
      </c>
    </row>
    <row r="1642" spans="1:36" hidden="1" x14ac:dyDescent="0.25">
      <c r="A1642" s="59"/>
      <c r="B1642" s="59"/>
      <c r="C1642" s="63"/>
      <c r="D1642" s="65"/>
      <c r="E1642" s="51">
        <f t="shared" ref="E1642:E1673" si="693">B1642*D1642</f>
        <v>0</v>
      </c>
      <c r="F1642" s="65"/>
      <c r="G1642" s="51">
        <f t="shared" ref="G1642:G1673" si="694">B1642*F1642</f>
        <v>0</v>
      </c>
      <c r="H1642" s="65"/>
      <c r="I1642" s="51">
        <f t="shared" ref="I1642:I1673" si="695">B1642*H1642</f>
        <v>0</v>
      </c>
      <c r="J1642" s="65"/>
      <c r="K1642" s="51">
        <f t="shared" ref="K1642:K1673" si="696">(E1642*$J$6)+G1642+I1642+J1642</f>
        <v>0</v>
      </c>
      <c r="L1642" s="91"/>
      <c r="M1642" s="63"/>
      <c r="N1642" s="63"/>
      <c r="O1642" s="63"/>
      <c r="P1642" s="63"/>
      <c r="Q1642" s="63"/>
      <c r="R1642" s="63"/>
      <c r="S1642" s="51">
        <f t="shared" ref="S1642:S1675" si="697">IF(M1642="j",$K1642,0)</f>
        <v>0</v>
      </c>
      <c r="T1642" s="51">
        <f t="shared" ref="T1642:T1675" si="698">IF(N1642="j",$K1642,0)</f>
        <v>0</v>
      </c>
      <c r="U1642" s="51">
        <f t="shared" ref="U1642:U1675" si="699">IF(O1642="j",$K1642,0)</f>
        <v>0</v>
      </c>
      <c r="V1642" s="51">
        <f t="shared" ref="V1642:V1675" si="700">IF(P1642="j",$K1642,0)</f>
        <v>0</v>
      </c>
      <c r="W1642" s="51">
        <f t="shared" ref="W1642:W1675" si="701">IF(Q1642="j",$K1642,0)</f>
        <v>0</v>
      </c>
      <c r="X1642" s="51">
        <f t="shared" ref="X1642:X1675" si="702">IF(R1642="j",$K1642,0)</f>
        <v>0</v>
      </c>
      <c r="Y1642" s="51">
        <f t="shared" ref="Y1642:Y1673" si="703">SUM(S1642:X1642)</f>
        <v>0</v>
      </c>
      <c r="Z1642" s="42"/>
      <c r="AB1642" s="274" t="str">
        <f t="shared" si="692"/>
        <v>niet invulbaar</v>
      </c>
      <c r="AC1642" s="34"/>
      <c r="AD1642" s="34"/>
      <c r="AE1642" s="34"/>
      <c r="AF1642" s="86"/>
      <c r="AH1642" s="28" t="s">
        <v>245</v>
      </c>
      <c r="AI1642" s="28" t="str" cm="1">
        <f t="array" ref="AI1642">IF(AH1642="h",_xlfn.XLOOKUP(AJ1642,AJ1643:$AJ$2125,AH1643:$AH$2125,""),IF(AH1642="l",IF(AJ1641&lt;&gt;"","sub",""),""))</f>
        <v/>
      </c>
      <c r="AJ1642" s="28" t="str">
        <f t="shared" si="691"/>
        <v/>
      </c>
    </row>
    <row r="1643" spans="1:36" hidden="1" x14ac:dyDescent="0.25">
      <c r="A1643" s="59"/>
      <c r="B1643" s="59"/>
      <c r="C1643" s="63"/>
      <c r="D1643" s="65"/>
      <c r="E1643" s="51">
        <f t="shared" si="693"/>
        <v>0</v>
      </c>
      <c r="F1643" s="65"/>
      <c r="G1643" s="51">
        <f t="shared" si="694"/>
        <v>0</v>
      </c>
      <c r="H1643" s="65"/>
      <c r="I1643" s="51">
        <f t="shared" si="695"/>
        <v>0</v>
      </c>
      <c r="J1643" s="65"/>
      <c r="K1643" s="51">
        <f t="shared" si="696"/>
        <v>0</v>
      </c>
      <c r="L1643" s="91"/>
      <c r="M1643" s="63"/>
      <c r="N1643" s="63"/>
      <c r="O1643" s="63"/>
      <c r="P1643" s="63"/>
      <c r="Q1643" s="63"/>
      <c r="R1643" s="63"/>
      <c r="S1643" s="51">
        <f t="shared" si="697"/>
        <v>0</v>
      </c>
      <c r="T1643" s="51">
        <f t="shared" si="698"/>
        <v>0</v>
      </c>
      <c r="U1643" s="51">
        <f t="shared" si="699"/>
        <v>0</v>
      </c>
      <c r="V1643" s="51">
        <f t="shared" si="700"/>
        <v>0</v>
      </c>
      <c r="W1643" s="51">
        <f t="shared" si="701"/>
        <v>0</v>
      </c>
      <c r="X1643" s="51">
        <f t="shared" si="702"/>
        <v>0</v>
      </c>
      <c r="Y1643" s="51">
        <f t="shared" si="703"/>
        <v>0</v>
      </c>
      <c r="Z1643" s="42"/>
      <c r="AB1643" s="274" t="str">
        <f t="shared" si="692"/>
        <v>niet invulbaar</v>
      </c>
      <c r="AC1643" s="34"/>
      <c r="AD1643" s="34"/>
      <c r="AE1643" s="34"/>
      <c r="AF1643" s="86"/>
      <c r="AH1643" s="28" t="s">
        <v>245</v>
      </c>
      <c r="AI1643" s="28" t="str" cm="1">
        <f t="array" ref="AI1643">IF(AH1643="h",_xlfn.XLOOKUP(AJ1643,AJ1644:$AJ$2125,AH1644:$AH$2125,""),IF(AH1643="l",IF(AJ1642&lt;&gt;"","sub",""),""))</f>
        <v/>
      </c>
      <c r="AJ1643" s="28" t="str">
        <f t="shared" si="691"/>
        <v/>
      </c>
    </row>
    <row r="1644" spans="1:36" hidden="1" x14ac:dyDescent="0.25">
      <c r="A1644" s="59"/>
      <c r="B1644" s="59"/>
      <c r="C1644" s="63"/>
      <c r="D1644" s="65"/>
      <c r="E1644" s="51">
        <f t="shared" si="693"/>
        <v>0</v>
      </c>
      <c r="F1644" s="65"/>
      <c r="G1644" s="51">
        <f t="shared" si="694"/>
        <v>0</v>
      </c>
      <c r="H1644" s="65"/>
      <c r="I1644" s="51">
        <f t="shared" si="695"/>
        <v>0</v>
      </c>
      <c r="J1644" s="65"/>
      <c r="K1644" s="51">
        <f t="shared" si="696"/>
        <v>0</v>
      </c>
      <c r="L1644" s="91"/>
      <c r="M1644" s="63"/>
      <c r="N1644" s="63"/>
      <c r="O1644" s="63"/>
      <c r="P1644" s="63"/>
      <c r="Q1644" s="63"/>
      <c r="R1644" s="63"/>
      <c r="S1644" s="51">
        <f t="shared" si="697"/>
        <v>0</v>
      </c>
      <c r="T1644" s="51">
        <f t="shared" si="698"/>
        <v>0</v>
      </c>
      <c r="U1644" s="51">
        <f t="shared" si="699"/>
        <v>0</v>
      </c>
      <c r="V1644" s="51">
        <f t="shared" si="700"/>
        <v>0</v>
      </c>
      <c r="W1644" s="51">
        <f t="shared" si="701"/>
        <v>0</v>
      </c>
      <c r="X1644" s="51">
        <f t="shared" si="702"/>
        <v>0</v>
      </c>
      <c r="Y1644" s="51">
        <f t="shared" si="703"/>
        <v>0</v>
      </c>
      <c r="Z1644" s="42"/>
      <c r="AB1644" s="274" t="str">
        <f t="shared" si="692"/>
        <v>niet invulbaar</v>
      </c>
      <c r="AC1644" s="34"/>
      <c r="AD1644" s="34"/>
      <c r="AE1644" s="34"/>
      <c r="AF1644" s="86"/>
      <c r="AH1644" s="28" t="s">
        <v>245</v>
      </c>
      <c r="AI1644" s="28" t="str" cm="1">
        <f t="array" ref="AI1644">IF(AH1644="h",_xlfn.XLOOKUP(AJ1644,AJ1645:$AJ$2125,AH1645:$AH$2125,""),IF(AH1644="l",IF(AJ1643&lt;&gt;"","sub",""),""))</f>
        <v/>
      </c>
      <c r="AJ1644" s="28" t="str">
        <f t="shared" si="691"/>
        <v/>
      </c>
    </row>
    <row r="1645" spans="1:36" hidden="1" x14ac:dyDescent="0.25">
      <c r="A1645" s="59"/>
      <c r="B1645" s="59"/>
      <c r="C1645" s="63"/>
      <c r="D1645" s="65"/>
      <c r="E1645" s="51">
        <f t="shared" si="693"/>
        <v>0</v>
      </c>
      <c r="F1645" s="65"/>
      <c r="G1645" s="51">
        <f t="shared" si="694"/>
        <v>0</v>
      </c>
      <c r="H1645" s="65"/>
      <c r="I1645" s="51">
        <f t="shared" si="695"/>
        <v>0</v>
      </c>
      <c r="J1645" s="65"/>
      <c r="K1645" s="51">
        <f t="shared" si="696"/>
        <v>0</v>
      </c>
      <c r="L1645" s="91"/>
      <c r="M1645" s="63"/>
      <c r="N1645" s="63"/>
      <c r="O1645" s="63"/>
      <c r="P1645" s="63"/>
      <c r="Q1645" s="63"/>
      <c r="R1645" s="63"/>
      <c r="S1645" s="51">
        <f t="shared" si="697"/>
        <v>0</v>
      </c>
      <c r="T1645" s="51">
        <f t="shared" si="698"/>
        <v>0</v>
      </c>
      <c r="U1645" s="51">
        <f t="shared" si="699"/>
        <v>0</v>
      </c>
      <c r="V1645" s="51">
        <f t="shared" si="700"/>
        <v>0</v>
      </c>
      <c r="W1645" s="51">
        <f t="shared" si="701"/>
        <v>0</v>
      </c>
      <c r="X1645" s="51">
        <f t="shared" si="702"/>
        <v>0</v>
      </c>
      <c r="Y1645" s="51">
        <f t="shared" si="703"/>
        <v>0</v>
      </c>
      <c r="Z1645" s="42"/>
      <c r="AB1645" s="274" t="str">
        <f t="shared" si="692"/>
        <v>niet invulbaar</v>
      </c>
      <c r="AC1645" s="34"/>
      <c r="AD1645" s="34"/>
      <c r="AE1645" s="34"/>
      <c r="AF1645" s="86"/>
      <c r="AH1645" s="28" t="s">
        <v>245</v>
      </c>
      <c r="AI1645" s="28" t="str" cm="1">
        <f t="array" ref="AI1645">IF(AH1645="h",_xlfn.XLOOKUP(AJ1645,AJ1646:$AJ$2125,AH1646:$AH$2125,""),IF(AH1645="l",IF(AJ1644&lt;&gt;"","sub",""),""))</f>
        <v/>
      </c>
      <c r="AJ1645" s="28" t="str">
        <f t="shared" si="691"/>
        <v/>
      </c>
    </row>
    <row r="1646" spans="1:36" hidden="1" x14ac:dyDescent="0.25">
      <c r="A1646" s="59"/>
      <c r="B1646" s="59"/>
      <c r="C1646" s="63"/>
      <c r="D1646" s="65"/>
      <c r="E1646" s="51">
        <f t="shared" si="693"/>
        <v>0</v>
      </c>
      <c r="F1646" s="65"/>
      <c r="G1646" s="51">
        <f t="shared" si="694"/>
        <v>0</v>
      </c>
      <c r="H1646" s="65"/>
      <c r="I1646" s="51">
        <f t="shared" si="695"/>
        <v>0</v>
      </c>
      <c r="J1646" s="65"/>
      <c r="K1646" s="51">
        <f t="shared" si="696"/>
        <v>0</v>
      </c>
      <c r="L1646" s="91"/>
      <c r="M1646" s="63"/>
      <c r="N1646" s="63"/>
      <c r="O1646" s="63"/>
      <c r="P1646" s="63"/>
      <c r="Q1646" s="63"/>
      <c r="R1646" s="63"/>
      <c r="S1646" s="51">
        <f t="shared" si="697"/>
        <v>0</v>
      </c>
      <c r="T1646" s="51">
        <f t="shared" si="698"/>
        <v>0</v>
      </c>
      <c r="U1646" s="51">
        <f t="shared" si="699"/>
        <v>0</v>
      </c>
      <c r="V1646" s="51">
        <f t="shared" si="700"/>
        <v>0</v>
      </c>
      <c r="W1646" s="51">
        <f t="shared" si="701"/>
        <v>0</v>
      </c>
      <c r="X1646" s="51">
        <f t="shared" si="702"/>
        <v>0</v>
      </c>
      <c r="Y1646" s="51">
        <f t="shared" si="703"/>
        <v>0</v>
      </c>
      <c r="Z1646" s="42"/>
      <c r="AB1646" s="274" t="str">
        <f t="shared" si="692"/>
        <v>niet invulbaar</v>
      </c>
      <c r="AC1646" s="34"/>
      <c r="AD1646" s="34"/>
      <c r="AE1646" s="34"/>
      <c r="AF1646" s="86"/>
      <c r="AH1646" s="28" t="s">
        <v>245</v>
      </c>
      <c r="AI1646" s="28" t="str" cm="1">
        <f t="array" ref="AI1646">IF(AH1646="h",_xlfn.XLOOKUP(AJ1646,AJ1647:$AJ$2125,AH1647:$AH$2125,""),IF(AH1646="l",IF(AJ1645&lt;&gt;"","sub",""),""))</f>
        <v/>
      </c>
      <c r="AJ1646" s="28" t="str">
        <f t="shared" si="691"/>
        <v/>
      </c>
    </row>
    <row r="1647" spans="1:36" hidden="1" x14ac:dyDescent="0.25">
      <c r="A1647" s="59"/>
      <c r="B1647" s="59"/>
      <c r="C1647" s="63"/>
      <c r="D1647" s="65"/>
      <c r="E1647" s="51">
        <f t="shared" si="693"/>
        <v>0</v>
      </c>
      <c r="F1647" s="65"/>
      <c r="G1647" s="51">
        <f t="shared" si="694"/>
        <v>0</v>
      </c>
      <c r="H1647" s="65"/>
      <c r="I1647" s="51">
        <f t="shared" si="695"/>
        <v>0</v>
      </c>
      <c r="J1647" s="65"/>
      <c r="K1647" s="51">
        <f t="shared" si="696"/>
        <v>0</v>
      </c>
      <c r="L1647" s="91"/>
      <c r="M1647" s="63"/>
      <c r="N1647" s="63"/>
      <c r="O1647" s="63"/>
      <c r="P1647" s="63"/>
      <c r="Q1647" s="63"/>
      <c r="R1647" s="63"/>
      <c r="S1647" s="51">
        <f t="shared" si="697"/>
        <v>0</v>
      </c>
      <c r="T1647" s="51">
        <f t="shared" si="698"/>
        <v>0</v>
      </c>
      <c r="U1647" s="51">
        <f t="shared" si="699"/>
        <v>0</v>
      </c>
      <c r="V1647" s="51">
        <f t="shared" si="700"/>
        <v>0</v>
      </c>
      <c r="W1647" s="51">
        <f t="shared" si="701"/>
        <v>0</v>
      </c>
      <c r="X1647" s="51">
        <f t="shared" si="702"/>
        <v>0</v>
      </c>
      <c r="Y1647" s="51">
        <f t="shared" si="703"/>
        <v>0</v>
      </c>
      <c r="Z1647" s="42"/>
      <c r="AB1647" s="274" t="str">
        <f t="shared" si="692"/>
        <v>niet invulbaar</v>
      </c>
      <c r="AC1647" s="34"/>
      <c r="AD1647" s="34"/>
      <c r="AE1647" s="34"/>
      <c r="AF1647" s="86"/>
      <c r="AH1647" s="28" t="s">
        <v>245</v>
      </c>
      <c r="AI1647" s="28" t="str" cm="1">
        <f t="array" ref="AI1647">IF(AH1647="h",_xlfn.XLOOKUP(AJ1647,AJ1648:$AJ$2125,AH1648:$AH$2125,""),IF(AH1647="l",IF(AJ1646&lt;&gt;"","sub",""),""))</f>
        <v/>
      </c>
      <c r="AJ1647" s="28" t="str">
        <f t="shared" si="691"/>
        <v/>
      </c>
    </row>
    <row r="1648" spans="1:36" hidden="1" x14ac:dyDescent="0.25">
      <c r="A1648" s="59"/>
      <c r="B1648" s="59"/>
      <c r="C1648" s="63"/>
      <c r="D1648" s="65"/>
      <c r="E1648" s="51">
        <f t="shared" si="693"/>
        <v>0</v>
      </c>
      <c r="F1648" s="65"/>
      <c r="G1648" s="51">
        <f t="shared" si="694"/>
        <v>0</v>
      </c>
      <c r="H1648" s="65"/>
      <c r="I1648" s="51">
        <f t="shared" si="695"/>
        <v>0</v>
      </c>
      <c r="J1648" s="65"/>
      <c r="K1648" s="51">
        <f t="shared" si="696"/>
        <v>0</v>
      </c>
      <c r="L1648" s="91"/>
      <c r="M1648" s="63"/>
      <c r="N1648" s="63"/>
      <c r="O1648" s="63"/>
      <c r="P1648" s="63"/>
      <c r="Q1648" s="63"/>
      <c r="R1648" s="63"/>
      <c r="S1648" s="51">
        <f t="shared" si="697"/>
        <v>0</v>
      </c>
      <c r="T1648" s="51">
        <f t="shared" si="698"/>
        <v>0</v>
      </c>
      <c r="U1648" s="51">
        <f t="shared" si="699"/>
        <v>0</v>
      </c>
      <c r="V1648" s="51">
        <f t="shared" si="700"/>
        <v>0</v>
      </c>
      <c r="W1648" s="51">
        <f t="shared" si="701"/>
        <v>0</v>
      </c>
      <c r="X1648" s="51">
        <f t="shared" si="702"/>
        <v>0</v>
      </c>
      <c r="Y1648" s="51">
        <f t="shared" si="703"/>
        <v>0</v>
      </c>
      <c r="Z1648" s="42"/>
      <c r="AB1648" s="274" t="str">
        <f t="shared" si="692"/>
        <v>niet invulbaar</v>
      </c>
      <c r="AC1648" s="34"/>
      <c r="AD1648" s="34"/>
      <c r="AE1648" s="34"/>
      <c r="AF1648" s="86"/>
      <c r="AH1648" s="28" t="s">
        <v>245</v>
      </c>
      <c r="AI1648" s="28" t="str" cm="1">
        <f t="array" ref="AI1648">IF(AH1648="h",_xlfn.XLOOKUP(AJ1648,AJ1649:$AJ$2125,AH1649:$AH$2125,""),IF(AH1648="l",IF(AJ1647&lt;&gt;"","sub",""),""))</f>
        <v/>
      </c>
      <c r="AJ1648" s="28" t="str">
        <f t="shared" si="691"/>
        <v/>
      </c>
    </row>
    <row r="1649" spans="1:36" hidden="1" x14ac:dyDescent="0.25">
      <c r="A1649" s="59"/>
      <c r="B1649" s="59"/>
      <c r="C1649" s="63"/>
      <c r="D1649" s="65"/>
      <c r="E1649" s="51">
        <f t="shared" si="693"/>
        <v>0</v>
      </c>
      <c r="F1649" s="65"/>
      <c r="G1649" s="51">
        <f t="shared" si="694"/>
        <v>0</v>
      </c>
      <c r="H1649" s="65"/>
      <c r="I1649" s="51">
        <f t="shared" si="695"/>
        <v>0</v>
      </c>
      <c r="J1649" s="65"/>
      <c r="K1649" s="51">
        <f t="shared" si="696"/>
        <v>0</v>
      </c>
      <c r="L1649" s="91"/>
      <c r="M1649" s="63"/>
      <c r="N1649" s="63"/>
      <c r="O1649" s="63"/>
      <c r="P1649" s="63"/>
      <c r="Q1649" s="63"/>
      <c r="R1649" s="63"/>
      <c r="S1649" s="51">
        <f t="shared" si="697"/>
        <v>0</v>
      </c>
      <c r="T1649" s="51">
        <f t="shared" si="698"/>
        <v>0</v>
      </c>
      <c r="U1649" s="51">
        <f t="shared" si="699"/>
        <v>0</v>
      </c>
      <c r="V1649" s="51">
        <f t="shared" si="700"/>
        <v>0</v>
      </c>
      <c r="W1649" s="51">
        <f t="shared" si="701"/>
        <v>0</v>
      </c>
      <c r="X1649" s="51">
        <f t="shared" si="702"/>
        <v>0</v>
      </c>
      <c r="Y1649" s="51">
        <f t="shared" si="703"/>
        <v>0</v>
      </c>
      <c r="Z1649" s="42"/>
      <c r="AB1649" s="274" t="str">
        <f t="shared" si="692"/>
        <v>niet invulbaar</v>
      </c>
      <c r="AC1649" s="34"/>
      <c r="AD1649" s="34"/>
      <c r="AE1649" s="34"/>
      <c r="AF1649" s="86"/>
      <c r="AH1649" s="28" t="s">
        <v>245</v>
      </c>
      <c r="AI1649" s="28" t="str" cm="1">
        <f t="array" ref="AI1649">IF(AH1649="h",_xlfn.XLOOKUP(AJ1649,AJ1650:$AJ$2125,AH1650:$AH$2125,""),IF(AH1649="l",IF(AJ1648&lt;&gt;"","sub",""),""))</f>
        <v/>
      </c>
      <c r="AJ1649" s="28" t="str">
        <f t="shared" si="691"/>
        <v/>
      </c>
    </row>
    <row r="1650" spans="1:36" hidden="1" x14ac:dyDescent="0.25">
      <c r="A1650" s="59"/>
      <c r="B1650" s="59"/>
      <c r="C1650" s="63"/>
      <c r="D1650" s="65"/>
      <c r="E1650" s="51">
        <f t="shared" si="693"/>
        <v>0</v>
      </c>
      <c r="F1650" s="65"/>
      <c r="G1650" s="51">
        <f t="shared" si="694"/>
        <v>0</v>
      </c>
      <c r="H1650" s="65"/>
      <c r="I1650" s="51">
        <f t="shared" si="695"/>
        <v>0</v>
      </c>
      <c r="J1650" s="65"/>
      <c r="K1650" s="51">
        <f t="shared" si="696"/>
        <v>0</v>
      </c>
      <c r="L1650" s="91"/>
      <c r="M1650" s="63"/>
      <c r="N1650" s="63"/>
      <c r="O1650" s="63"/>
      <c r="P1650" s="63"/>
      <c r="Q1650" s="63"/>
      <c r="R1650" s="63"/>
      <c r="S1650" s="51">
        <f t="shared" si="697"/>
        <v>0</v>
      </c>
      <c r="T1650" s="51">
        <f t="shared" si="698"/>
        <v>0</v>
      </c>
      <c r="U1650" s="51">
        <f t="shared" si="699"/>
        <v>0</v>
      </c>
      <c r="V1650" s="51">
        <f t="shared" si="700"/>
        <v>0</v>
      </c>
      <c r="W1650" s="51">
        <f t="shared" si="701"/>
        <v>0</v>
      </c>
      <c r="X1650" s="51">
        <f t="shared" si="702"/>
        <v>0</v>
      </c>
      <c r="Y1650" s="51">
        <f t="shared" si="703"/>
        <v>0</v>
      </c>
      <c r="Z1650" s="42"/>
      <c r="AB1650" s="274" t="str">
        <f t="shared" si="692"/>
        <v>niet invulbaar</v>
      </c>
      <c r="AC1650" s="34"/>
      <c r="AD1650" s="34"/>
      <c r="AE1650" s="34"/>
      <c r="AF1650" s="86"/>
      <c r="AH1650" s="28" t="s">
        <v>245</v>
      </c>
      <c r="AI1650" s="28" t="str" cm="1">
        <f t="array" ref="AI1650">IF(AH1650="h",_xlfn.XLOOKUP(AJ1650,AJ1651:$AJ$2125,AH1651:$AH$2125,""),IF(AH1650="l",IF(AJ1649&lt;&gt;"","sub",""),""))</f>
        <v/>
      </c>
      <c r="AJ1650" s="28" t="str">
        <f t="shared" si="691"/>
        <v/>
      </c>
    </row>
    <row r="1651" spans="1:36" hidden="1" x14ac:dyDescent="0.25">
      <c r="A1651" s="59"/>
      <c r="B1651" s="59"/>
      <c r="C1651" s="63"/>
      <c r="D1651" s="65"/>
      <c r="E1651" s="51">
        <f t="shared" si="693"/>
        <v>0</v>
      </c>
      <c r="F1651" s="65"/>
      <c r="G1651" s="51">
        <f t="shared" si="694"/>
        <v>0</v>
      </c>
      <c r="H1651" s="65"/>
      <c r="I1651" s="51">
        <f t="shared" si="695"/>
        <v>0</v>
      </c>
      <c r="J1651" s="65"/>
      <c r="K1651" s="51">
        <f t="shared" si="696"/>
        <v>0</v>
      </c>
      <c r="L1651" s="91"/>
      <c r="M1651" s="63"/>
      <c r="N1651" s="63"/>
      <c r="O1651" s="63"/>
      <c r="P1651" s="63"/>
      <c r="Q1651" s="63"/>
      <c r="R1651" s="63"/>
      <c r="S1651" s="51">
        <f t="shared" si="697"/>
        <v>0</v>
      </c>
      <c r="T1651" s="51">
        <f t="shared" si="698"/>
        <v>0</v>
      </c>
      <c r="U1651" s="51">
        <f t="shared" si="699"/>
        <v>0</v>
      </c>
      <c r="V1651" s="51">
        <f t="shared" si="700"/>
        <v>0</v>
      </c>
      <c r="W1651" s="51">
        <f t="shared" si="701"/>
        <v>0</v>
      </c>
      <c r="X1651" s="51">
        <f t="shared" si="702"/>
        <v>0</v>
      </c>
      <c r="Y1651" s="51">
        <f t="shared" si="703"/>
        <v>0</v>
      </c>
      <c r="Z1651" s="42"/>
      <c r="AB1651" s="274" t="str">
        <f t="shared" si="692"/>
        <v>niet invulbaar</v>
      </c>
      <c r="AC1651" s="34"/>
      <c r="AD1651" s="34"/>
      <c r="AE1651" s="34"/>
      <c r="AF1651" s="86"/>
      <c r="AH1651" s="28" t="s">
        <v>245</v>
      </c>
      <c r="AI1651" s="28" t="str" cm="1">
        <f t="array" ref="AI1651">IF(AH1651="h",_xlfn.XLOOKUP(AJ1651,AJ1652:$AJ$2125,AH1652:$AH$2125,""),IF(AH1651="l",IF(AJ1650&lt;&gt;"","sub",""),""))</f>
        <v/>
      </c>
      <c r="AJ1651" s="28" t="str">
        <f t="shared" si="691"/>
        <v/>
      </c>
    </row>
    <row r="1652" spans="1:36" hidden="1" x14ac:dyDescent="0.25">
      <c r="A1652" s="59"/>
      <c r="B1652" s="59"/>
      <c r="C1652" s="63"/>
      <c r="D1652" s="65"/>
      <c r="E1652" s="51">
        <f t="shared" si="693"/>
        <v>0</v>
      </c>
      <c r="F1652" s="65"/>
      <c r="G1652" s="51">
        <f t="shared" si="694"/>
        <v>0</v>
      </c>
      <c r="H1652" s="65"/>
      <c r="I1652" s="51">
        <f t="shared" si="695"/>
        <v>0</v>
      </c>
      <c r="J1652" s="65"/>
      <c r="K1652" s="51">
        <f t="shared" si="696"/>
        <v>0</v>
      </c>
      <c r="L1652" s="91"/>
      <c r="M1652" s="63"/>
      <c r="N1652" s="63"/>
      <c r="O1652" s="63"/>
      <c r="P1652" s="63"/>
      <c r="Q1652" s="63"/>
      <c r="R1652" s="63"/>
      <c r="S1652" s="51">
        <f t="shared" si="697"/>
        <v>0</v>
      </c>
      <c r="T1652" s="51">
        <f t="shared" si="698"/>
        <v>0</v>
      </c>
      <c r="U1652" s="51">
        <f t="shared" si="699"/>
        <v>0</v>
      </c>
      <c r="V1652" s="51">
        <f t="shared" si="700"/>
        <v>0</v>
      </c>
      <c r="W1652" s="51">
        <f t="shared" si="701"/>
        <v>0</v>
      </c>
      <c r="X1652" s="51">
        <f t="shared" si="702"/>
        <v>0</v>
      </c>
      <c r="Y1652" s="51">
        <f t="shared" si="703"/>
        <v>0</v>
      </c>
      <c r="Z1652" s="42"/>
      <c r="AB1652" s="274" t="str">
        <f t="shared" si="692"/>
        <v>niet invulbaar</v>
      </c>
      <c r="AC1652" s="34"/>
      <c r="AD1652" s="34"/>
      <c r="AE1652" s="34"/>
      <c r="AF1652" s="86"/>
      <c r="AH1652" s="28" t="s">
        <v>245</v>
      </c>
      <c r="AI1652" s="28" t="str" cm="1">
        <f t="array" ref="AI1652">IF(AH1652="h",_xlfn.XLOOKUP(AJ1652,AJ1653:$AJ$2125,AH1653:$AH$2125,""),IF(AH1652="l",IF(AJ1651&lt;&gt;"","sub",""),""))</f>
        <v/>
      </c>
      <c r="AJ1652" s="28" t="str">
        <f t="shared" si="691"/>
        <v/>
      </c>
    </row>
    <row r="1653" spans="1:36" hidden="1" x14ac:dyDescent="0.25">
      <c r="A1653" s="59"/>
      <c r="B1653" s="59"/>
      <c r="C1653" s="63"/>
      <c r="D1653" s="65"/>
      <c r="E1653" s="51">
        <f t="shared" si="693"/>
        <v>0</v>
      </c>
      <c r="F1653" s="65"/>
      <c r="G1653" s="51">
        <f t="shared" si="694"/>
        <v>0</v>
      </c>
      <c r="H1653" s="65"/>
      <c r="I1653" s="51">
        <f t="shared" si="695"/>
        <v>0</v>
      </c>
      <c r="J1653" s="65"/>
      <c r="K1653" s="51">
        <f t="shared" si="696"/>
        <v>0</v>
      </c>
      <c r="L1653" s="91"/>
      <c r="M1653" s="63"/>
      <c r="N1653" s="63"/>
      <c r="O1653" s="63"/>
      <c r="P1653" s="63"/>
      <c r="Q1653" s="63"/>
      <c r="R1653" s="63"/>
      <c r="S1653" s="51">
        <f t="shared" si="697"/>
        <v>0</v>
      </c>
      <c r="T1653" s="51">
        <f t="shared" si="698"/>
        <v>0</v>
      </c>
      <c r="U1653" s="51">
        <f t="shared" si="699"/>
        <v>0</v>
      </c>
      <c r="V1653" s="51">
        <f t="shared" si="700"/>
        <v>0</v>
      </c>
      <c r="W1653" s="51">
        <f t="shared" si="701"/>
        <v>0</v>
      </c>
      <c r="X1653" s="51">
        <f t="shared" si="702"/>
        <v>0</v>
      </c>
      <c r="Y1653" s="51">
        <f t="shared" si="703"/>
        <v>0</v>
      </c>
      <c r="Z1653" s="42"/>
      <c r="AB1653" s="274" t="str">
        <f t="shared" si="692"/>
        <v>niet invulbaar</v>
      </c>
      <c r="AC1653" s="34"/>
      <c r="AD1653" s="34"/>
      <c r="AE1653" s="34"/>
      <c r="AF1653" s="86"/>
      <c r="AH1653" s="28" t="s">
        <v>245</v>
      </c>
      <c r="AI1653" s="28" t="str" cm="1">
        <f t="array" ref="AI1653">IF(AH1653="h",_xlfn.XLOOKUP(AJ1653,AJ1654:$AJ$2125,AH1654:$AH$2125,""),IF(AH1653="l",IF(AJ1652&lt;&gt;"","sub",""),""))</f>
        <v/>
      </c>
      <c r="AJ1653" s="28" t="str">
        <f t="shared" si="691"/>
        <v/>
      </c>
    </row>
    <row r="1654" spans="1:36" hidden="1" x14ac:dyDescent="0.25">
      <c r="A1654" s="59"/>
      <c r="B1654" s="59"/>
      <c r="C1654" s="63"/>
      <c r="D1654" s="65"/>
      <c r="E1654" s="51">
        <f t="shared" si="693"/>
        <v>0</v>
      </c>
      <c r="F1654" s="65"/>
      <c r="G1654" s="51">
        <f t="shared" si="694"/>
        <v>0</v>
      </c>
      <c r="H1654" s="65"/>
      <c r="I1654" s="51">
        <f t="shared" si="695"/>
        <v>0</v>
      </c>
      <c r="J1654" s="65"/>
      <c r="K1654" s="51">
        <f t="shared" si="696"/>
        <v>0</v>
      </c>
      <c r="L1654" s="91"/>
      <c r="M1654" s="63"/>
      <c r="N1654" s="63"/>
      <c r="O1654" s="63"/>
      <c r="P1654" s="63"/>
      <c r="Q1654" s="63"/>
      <c r="R1654" s="63"/>
      <c r="S1654" s="51">
        <f t="shared" si="697"/>
        <v>0</v>
      </c>
      <c r="T1654" s="51">
        <f t="shared" si="698"/>
        <v>0</v>
      </c>
      <c r="U1654" s="51">
        <f t="shared" si="699"/>
        <v>0</v>
      </c>
      <c r="V1654" s="51">
        <f t="shared" si="700"/>
        <v>0</v>
      </c>
      <c r="W1654" s="51">
        <f t="shared" si="701"/>
        <v>0</v>
      </c>
      <c r="X1654" s="51">
        <f t="shared" si="702"/>
        <v>0</v>
      </c>
      <c r="Y1654" s="51">
        <f t="shared" si="703"/>
        <v>0</v>
      </c>
      <c r="Z1654" s="42"/>
      <c r="AB1654" s="274" t="str">
        <f t="shared" si="692"/>
        <v>niet invulbaar</v>
      </c>
      <c r="AC1654" s="34"/>
      <c r="AD1654" s="34"/>
      <c r="AE1654" s="34"/>
      <c r="AF1654" s="86"/>
      <c r="AH1654" s="28" t="s">
        <v>245</v>
      </c>
      <c r="AI1654" s="28" t="str" cm="1">
        <f t="array" ref="AI1654">IF(AH1654="h",_xlfn.XLOOKUP(AJ1654,AJ1655:$AJ$2125,AH1655:$AH$2125,""),IF(AH1654="l",IF(AJ1653&lt;&gt;"","sub",""),""))</f>
        <v/>
      </c>
      <c r="AJ1654" s="28" t="str">
        <f t="shared" si="691"/>
        <v/>
      </c>
    </row>
    <row r="1655" spans="1:36" hidden="1" x14ac:dyDescent="0.25">
      <c r="A1655" s="59"/>
      <c r="B1655" s="59"/>
      <c r="C1655" s="63"/>
      <c r="D1655" s="65"/>
      <c r="E1655" s="51">
        <f t="shared" si="693"/>
        <v>0</v>
      </c>
      <c r="F1655" s="65"/>
      <c r="G1655" s="51">
        <f t="shared" si="694"/>
        <v>0</v>
      </c>
      <c r="H1655" s="65"/>
      <c r="I1655" s="51">
        <f t="shared" si="695"/>
        <v>0</v>
      </c>
      <c r="J1655" s="65"/>
      <c r="K1655" s="51">
        <f t="shared" si="696"/>
        <v>0</v>
      </c>
      <c r="L1655" s="91"/>
      <c r="M1655" s="63"/>
      <c r="N1655" s="63"/>
      <c r="O1655" s="63"/>
      <c r="P1655" s="63"/>
      <c r="Q1655" s="63"/>
      <c r="R1655" s="63"/>
      <c r="S1655" s="51">
        <f t="shared" si="697"/>
        <v>0</v>
      </c>
      <c r="T1655" s="51">
        <f t="shared" si="698"/>
        <v>0</v>
      </c>
      <c r="U1655" s="51">
        <f t="shared" si="699"/>
        <v>0</v>
      </c>
      <c r="V1655" s="51">
        <f t="shared" si="700"/>
        <v>0</v>
      </c>
      <c r="W1655" s="51">
        <f t="shared" si="701"/>
        <v>0</v>
      </c>
      <c r="X1655" s="51">
        <f t="shared" si="702"/>
        <v>0</v>
      </c>
      <c r="Y1655" s="51">
        <f t="shared" si="703"/>
        <v>0</v>
      </c>
      <c r="Z1655" s="42"/>
      <c r="AB1655" s="274" t="str">
        <f t="shared" si="692"/>
        <v>niet invulbaar</v>
      </c>
      <c r="AC1655" s="34"/>
      <c r="AD1655" s="34"/>
      <c r="AE1655" s="34"/>
      <c r="AF1655" s="86"/>
      <c r="AH1655" s="28" t="s">
        <v>245</v>
      </c>
      <c r="AI1655" s="28" t="str" cm="1">
        <f t="array" ref="AI1655">IF(AH1655="h",_xlfn.XLOOKUP(AJ1655,AJ1656:$AJ$2125,AH1656:$AH$2125,""),IF(AH1655="l",IF(AJ1654&lt;&gt;"","sub",""),""))</f>
        <v/>
      </c>
      <c r="AJ1655" s="28" t="str">
        <f t="shared" si="691"/>
        <v/>
      </c>
    </row>
    <row r="1656" spans="1:36" hidden="1" x14ac:dyDescent="0.25">
      <c r="A1656" s="59"/>
      <c r="B1656" s="59"/>
      <c r="C1656" s="63"/>
      <c r="D1656" s="65"/>
      <c r="E1656" s="51">
        <f t="shared" si="693"/>
        <v>0</v>
      </c>
      <c r="F1656" s="65"/>
      <c r="G1656" s="51">
        <f t="shared" si="694"/>
        <v>0</v>
      </c>
      <c r="H1656" s="65"/>
      <c r="I1656" s="51">
        <f t="shared" si="695"/>
        <v>0</v>
      </c>
      <c r="J1656" s="65"/>
      <c r="K1656" s="51">
        <f t="shared" si="696"/>
        <v>0</v>
      </c>
      <c r="L1656" s="91"/>
      <c r="M1656" s="63"/>
      <c r="N1656" s="63"/>
      <c r="O1656" s="63"/>
      <c r="P1656" s="63"/>
      <c r="Q1656" s="63"/>
      <c r="R1656" s="63"/>
      <c r="S1656" s="51">
        <f t="shared" si="697"/>
        <v>0</v>
      </c>
      <c r="T1656" s="51">
        <f t="shared" si="698"/>
        <v>0</v>
      </c>
      <c r="U1656" s="51">
        <f t="shared" si="699"/>
        <v>0</v>
      </c>
      <c r="V1656" s="51">
        <f t="shared" si="700"/>
        <v>0</v>
      </c>
      <c r="W1656" s="51">
        <f t="shared" si="701"/>
        <v>0</v>
      </c>
      <c r="X1656" s="51">
        <f t="shared" si="702"/>
        <v>0</v>
      </c>
      <c r="Y1656" s="51">
        <f t="shared" si="703"/>
        <v>0</v>
      </c>
      <c r="Z1656" s="42"/>
      <c r="AB1656" s="274" t="str">
        <f t="shared" si="692"/>
        <v>niet invulbaar</v>
      </c>
      <c r="AC1656" s="34"/>
      <c r="AD1656" s="34"/>
      <c r="AE1656" s="34"/>
      <c r="AF1656" s="86"/>
      <c r="AH1656" s="28" t="s">
        <v>245</v>
      </c>
      <c r="AI1656" s="28" t="str" cm="1">
        <f t="array" ref="AI1656">IF(AH1656="h",_xlfn.XLOOKUP(AJ1656,AJ1657:$AJ$2125,AH1657:$AH$2125,""),IF(AH1656="l",IF(AJ1655&lt;&gt;"","sub",""),""))</f>
        <v/>
      </c>
      <c r="AJ1656" s="28" t="str">
        <f t="shared" si="691"/>
        <v/>
      </c>
    </row>
    <row r="1657" spans="1:36" hidden="1" x14ac:dyDescent="0.25">
      <c r="A1657" s="59"/>
      <c r="B1657" s="59"/>
      <c r="C1657" s="63"/>
      <c r="D1657" s="65"/>
      <c r="E1657" s="51">
        <f t="shared" si="693"/>
        <v>0</v>
      </c>
      <c r="F1657" s="65"/>
      <c r="G1657" s="51">
        <f t="shared" si="694"/>
        <v>0</v>
      </c>
      <c r="H1657" s="65"/>
      <c r="I1657" s="51">
        <f t="shared" si="695"/>
        <v>0</v>
      </c>
      <c r="J1657" s="65"/>
      <c r="K1657" s="51">
        <f t="shared" si="696"/>
        <v>0</v>
      </c>
      <c r="L1657" s="91"/>
      <c r="M1657" s="63"/>
      <c r="N1657" s="63"/>
      <c r="O1657" s="63"/>
      <c r="P1657" s="63"/>
      <c r="Q1657" s="63"/>
      <c r="R1657" s="63"/>
      <c r="S1657" s="51">
        <f t="shared" si="697"/>
        <v>0</v>
      </c>
      <c r="T1657" s="51">
        <f t="shared" si="698"/>
        <v>0</v>
      </c>
      <c r="U1657" s="51">
        <f t="shared" si="699"/>
        <v>0</v>
      </c>
      <c r="V1657" s="51">
        <f t="shared" si="700"/>
        <v>0</v>
      </c>
      <c r="W1657" s="51">
        <f t="shared" si="701"/>
        <v>0</v>
      </c>
      <c r="X1657" s="51">
        <f t="shared" si="702"/>
        <v>0</v>
      </c>
      <c r="Y1657" s="51">
        <f t="shared" si="703"/>
        <v>0</v>
      </c>
      <c r="Z1657" s="42"/>
      <c r="AB1657" s="274" t="str">
        <f t="shared" si="692"/>
        <v>niet invulbaar</v>
      </c>
      <c r="AC1657" s="34"/>
      <c r="AD1657" s="34"/>
      <c r="AE1657" s="34"/>
      <c r="AF1657" s="86"/>
      <c r="AH1657" s="28" t="s">
        <v>245</v>
      </c>
      <c r="AI1657" s="28" t="str" cm="1">
        <f t="array" ref="AI1657">IF(AH1657="h",_xlfn.XLOOKUP(AJ1657,AJ1658:$AJ$2125,AH1658:$AH$2125,""),IF(AH1657="l",IF(AJ1656&lt;&gt;"","sub",""),""))</f>
        <v/>
      </c>
      <c r="AJ1657" s="28" t="str">
        <f t="shared" si="691"/>
        <v/>
      </c>
    </row>
    <row r="1658" spans="1:36" hidden="1" x14ac:dyDescent="0.25">
      <c r="A1658" s="59"/>
      <c r="B1658" s="59"/>
      <c r="C1658" s="63"/>
      <c r="D1658" s="65"/>
      <c r="E1658" s="51">
        <f t="shared" si="693"/>
        <v>0</v>
      </c>
      <c r="F1658" s="65"/>
      <c r="G1658" s="51">
        <f t="shared" si="694"/>
        <v>0</v>
      </c>
      <c r="H1658" s="65"/>
      <c r="I1658" s="51">
        <f t="shared" si="695"/>
        <v>0</v>
      </c>
      <c r="J1658" s="65"/>
      <c r="K1658" s="51">
        <f t="shared" si="696"/>
        <v>0</v>
      </c>
      <c r="L1658" s="91"/>
      <c r="M1658" s="63"/>
      <c r="N1658" s="63"/>
      <c r="O1658" s="63"/>
      <c r="P1658" s="63"/>
      <c r="Q1658" s="63"/>
      <c r="R1658" s="63"/>
      <c r="S1658" s="51">
        <f t="shared" si="697"/>
        <v>0</v>
      </c>
      <c r="T1658" s="51">
        <f t="shared" si="698"/>
        <v>0</v>
      </c>
      <c r="U1658" s="51">
        <f t="shared" si="699"/>
        <v>0</v>
      </c>
      <c r="V1658" s="51">
        <f t="shared" si="700"/>
        <v>0</v>
      </c>
      <c r="W1658" s="51">
        <f t="shared" si="701"/>
        <v>0</v>
      </c>
      <c r="X1658" s="51">
        <f t="shared" si="702"/>
        <v>0</v>
      </c>
      <c r="Y1658" s="51">
        <f t="shared" si="703"/>
        <v>0</v>
      </c>
      <c r="Z1658" s="42"/>
      <c r="AB1658" s="274" t="str">
        <f t="shared" si="692"/>
        <v>niet invulbaar</v>
      </c>
      <c r="AC1658" s="34"/>
      <c r="AD1658" s="34"/>
      <c r="AE1658" s="34"/>
      <c r="AF1658" s="86"/>
      <c r="AH1658" s="28" t="s">
        <v>245</v>
      </c>
      <c r="AI1658" s="28" t="str" cm="1">
        <f t="array" ref="AI1658">IF(AH1658="h",_xlfn.XLOOKUP(AJ1658,AJ1659:$AJ$2125,AH1659:$AH$2125,""),IF(AH1658="l",IF(AJ1657&lt;&gt;"","sub",""),""))</f>
        <v/>
      </c>
      <c r="AJ1658" s="28" t="str">
        <f t="shared" si="691"/>
        <v/>
      </c>
    </row>
    <row r="1659" spans="1:36" hidden="1" x14ac:dyDescent="0.25">
      <c r="A1659" s="59"/>
      <c r="B1659" s="59"/>
      <c r="C1659" s="63"/>
      <c r="D1659" s="65"/>
      <c r="E1659" s="51">
        <f t="shared" si="693"/>
        <v>0</v>
      </c>
      <c r="F1659" s="65"/>
      <c r="G1659" s="51">
        <f t="shared" si="694"/>
        <v>0</v>
      </c>
      <c r="H1659" s="65"/>
      <c r="I1659" s="51">
        <f t="shared" si="695"/>
        <v>0</v>
      </c>
      <c r="J1659" s="65"/>
      <c r="K1659" s="51">
        <f t="shared" si="696"/>
        <v>0</v>
      </c>
      <c r="L1659" s="91"/>
      <c r="M1659" s="63"/>
      <c r="N1659" s="63"/>
      <c r="O1659" s="63"/>
      <c r="P1659" s="63"/>
      <c r="Q1659" s="63"/>
      <c r="R1659" s="63"/>
      <c r="S1659" s="51">
        <f t="shared" si="697"/>
        <v>0</v>
      </c>
      <c r="T1659" s="51">
        <f t="shared" si="698"/>
        <v>0</v>
      </c>
      <c r="U1659" s="51">
        <f t="shared" si="699"/>
        <v>0</v>
      </c>
      <c r="V1659" s="51">
        <f t="shared" si="700"/>
        <v>0</v>
      </c>
      <c r="W1659" s="51">
        <f t="shared" si="701"/>
        <v>0</v>
      </c>
      <c r="X1659" s="51">
        <f t="shared" si="702"/>
        <v>0</v>
      </c>
      <c r="Y1659" s="51">
        <f t="shared" si="703"/>
        <v>0</v>
      </c>
      <c r="Z1659" s="42"/>
      <c r="AB1659" s="274" t="str">
        <f t="shared" si="692"/>
        <v>niet invulbaar</v>
      </c>
      <c r="AC1659" s="34"/>
      <c r="AD1659" s="34"/>
      <c r="AE1659" s="34"/>
      <c r="AF1659" s="86"/>
      <c r="AH1659" s="28" t="s">
        <v>245</v>
      </c>
      <c r="AI1659" s="28" t="str" cm="1">
        <f t="array" ref="AI1659">IF(AH1659="h",_xlfn.XLOOKUP(AJ1659,AJ1660:$AJ$2125,AH1660:$AH$2125,""),IF(AH1659="l",IF(AJ1658&lt;&gt;"","sub",""),""))</f>
        <v/>
      </c>
      <c r="AJ1659" s="28" t="str">
        <f t="shared" si="691"/>
        <v/>
      </c>
    </row>
    <row r="1660" spans="1:36" hidden="1" x14ac:dyDescent="0.25">
      <c r="A1660" s="59"/>
      <c r="B1660" s="59"/>
      <c r="C1660" s="63"/>
      <c r="D1660" s="65"/>
      <c r="E1660" s="51">
        <f t="shared" si="693"/>
        <v>0</v>
      </c>
      <c r="F1660" s="65"/>
      <c r="G1660" s="51">
        <f t="shared" si="694"/>
        <v>0</v>
      </c>
      <c r="H1660" s="65"/>
      <c r="I1660" s="51">
        <f t="shared" si="695"/>
        <v>0</v>
      </c>
      <c r="J1660" s="65"/>
      <c r="K1660" s="51">
        <f t="shared" si="696"/>
        <v>0</v>
      </c>
      <c r="L1660" s="91"/>
      <c r="M1660" s="63"/>
      <c r="N1660" s="63"/>
      <c r="O1660" s="63"/>
      <c r="P1660" s="63"/>
      <c r="Q1660" s="63"/>
      <c r="R1660" s="63"/>
      <c r="S1660" s="51">
        <f t="shared" si="697"/>
        <v>0</v>
      </c>
      <c r="T1660" s="51">
        <f t="shared" si="698"/>
        <v>0</v>
      </c>
      <c r="U1660" s="51">
        <f t="shared" si="699"/>
        <v>0</v>
      </c>
      <c r="V1660" s="51">
        <f t="shared" si="700"/>
        <v>0</v>
      </c>
      <c r="W1660" s="51">
        <f t="shared" si="701"/>
        <v>0</v>
      </c>
      <c r="X1660" s="51">
        <f t="shared" si="702"/>
        <v>0</v>
      </c>
      <c r="Y1660" s="51">
        <f t="shared" si="703"/>
        <v>0</v>
      </c>
      <c r="Z1660" s="42"/>
      <c r="AB1660" s="274" t="str">
        <f t="shared" si="692"/>
        <v>niet invulbaar</v>
      </c>
      <c r="AC1660" s="34"/>
      <c r="AD1660" s="34"/>
      <c r="AE1660" s="34"/>
      <c r="AF1660" s="86"/>
      <c r="AH1660" s="28" t="s">
        <v>245</v>
      </c>
      <c r="AI1660" s="28" t="str" cm="1">
        <f t="array" ref="AI1660">IF(AH1660="h",_xlfn.XLOOKUP(AJ1660,AJ1661:$AJ$2125,AH1661:$AH$2125,""),IF(AH1660="l",IF(AJ1659&lt;&gt;"","sub",""),""))</f>
        <v/>
      </c>
      <c r="AJ1660" s="28" t="str">
        <f t="shared" si="691"/>
        <v/>
      </c>
    </row>
    <row r="1661" spans="1:36" hidden="1" x14ac:dyDescent="0.25">
      <c r="A1661" s="59"/>
      <c r="B1661" s="59"/>
      <c r="C1661" s="63"/>
      <c r="D1661" s="65"/>
      <c r="E1661" s="51">
        <f t="shared" si="693"/>
        <v>0</v>
      </c>
      <c r="F1661" s="65"/>
      <c r="G1661" s="51">
        <f t="shared" si="694"/>
        <v>0</v>
      </c>
      <c r="H1661" s="65"/>
      <c r="I1661" s="51">
        <f t="shared" si="695"/>
        <v>0</v>
      </c>
      <c r="J1661" s="65"/>
      <c r="K1661" s="51">
        <f t="shared" si="696"/>
        <v>0</v>
      </c>
      <c r="L1661" s="91"/>
      <c r="M1661" s="63"/>
      <c r="N1661" s="63"/>
      <c r="O1661" s="63"/>
      <c r="P1661" s="63"/>
      <c r="Q1661" s="63"/>
      <c r="R1661" s="63"/>
      <c r="S1661" s="51">
        <f t="shared" si="697"/>
        <v>0</v>
      </c>
      <c r="T1661" s="51">
        <f t="shared" si="698"/>
        <v>0</v>
      </c>
      <c r="U1661" s="51">
        <f t="shared" si="699"/>
        <v>0</v>
      </c>
      <c r="V1661" s="51">
        <f t="shared" si="700"/>
        <v>0</v>
      </c>
      <c r="W1661" s="51">
        <f t="shared" si="701"/>
        <v>0</v>
      </c>
      <c r="X1661" s="51">
        <f t="shared" si="702"/>
        <v>0</v>
      </c>
      <c r="Y1661" s="51">
        <f t="shared" si="703"/>
        <v>0</v>
      </c>
      <c r="Z1661" s="42"/>
      <c r="AB1661" s="274" t="str">
        <f t="shared" si="692"/>
        <v>niet invulbaar</v>
      </c>
      <c r="AC1661" s="34"/>
      <c r="AD1661" s="34"/>
      <c r="AE1661" s="34"/>
      <c r="AF1661" s="86"/>
      <c r="AH1661" s="28" t="s">
        <v>245</v>
      </c>
      <c r="AI1661" s="28" t="str" cm="1">
        <f t="array" ref="AI1661">IF(AH1661="h",_xlfn.XLOOKUP(AJ1661,AJ1662:$AJ$2125,AH1662:$AH$2125,""),IF(AH1661="l",IF(AJ1660&lt;&gt;"","sub",""),""))</f>
        <v/>
      </c>
      <c r="AJ1661" s="28" t="str">
        <f t="shared" si="691"/>
        <v/>
      </c>
    </row>
    <row r="1662" spans="1:36" hidden="1" x14ac:dyDescent="0.25">
      <c r="A1662" s="59"/>
      <c r="B1662" s="59"/>
      <c r="C1662" s="63"/>
      <c r="D1662" s="65"/>
      <c r="E1662" s="51">
        <f t="shared" si="693"/>
        <v>0</v>
      </c>
      <c r="F1662" s="65"/>
      <c r="G1662" s="51">
        <f t="shared" si="694"/>
        <v>0</v>
      </c>
      <c r="H1662" s="65"/>
      <c r="I1662" s="51">
        <f t="shared" si="695"/>
        <v>0</v>
      </c>
      <c r="J1662" s="65"/>
      <c r="K1662" s="51">
        <f t="shared" si="696"/>
        <v>0</v>
      </c>
      <c r="L1662" s="91"/>
      <c r="M1662" s="63"/>
      <c r="N1662" s="63"/>
      <c r="O1662" s="63"/>
      <c r="P1662" s="63"/>
      <c r="Q1662" s="63"/>
      <c r="R1662" s="63"/>
      <c r="S1662" s="51">
        <f t="shared" si="697"/>
        <v>0</v>
      </c>
      <c r="T1662" s="51">
        <f t="shared" si="698"/>
        <v>0</v>
      </c>
      <c r="U1662" s="51">
        <f t="shared" si="699"/>
        <v>0</v>
      </c>
      <c r="V1662" s="51">
        <f t="shared" si="700"/>
        <v>0</v>
      </c>
      <c r="W1662" s="51">
        <f t="shared" si="701"/>
        <v>0</v>
      </c>
      <c r="X1662" s="51">
        <f t="shared" si="702"/>
        <v>0</v>
      </c>
      <c r="Y1662" s="51">
        <f t="shared" si="703"/>
        <v>0</v>
      </c>
      <c r="Z1662" s="42"/>
      <c r="AB1662" s="274" t="str">
        <f t="shared" si="692"/>
        <v>niet invulbaar</v>
      </c>
      <c r="AC1662" s="34"/>
      <c r="AD1662" s="34"/>
      <c r="AE1662" s="34"/>
      <c r="AF1662" s="86"/>
      <c r="AH1662" s="28" t="s">
        <v>245</v>
      </c>
      <c r="AI1662" s="28" t="str" cm="1">
        <f t="array" ref="AI1662">IF(AH1662="h",_xlfn.XLOOKUP(AJ1662,AJ1663:$AJ$2125,AH1663:$AH$2125,""),IF(AH1662="l",IF(AJ1661&lt;&gt;"","sub",""),""))</f>
        <v/>
      </c>
      <c r="AJ1662" s="28" t="str">
        <f t="shared" si="691"/>
        <v/>
      </c>
    </row>
    <row r="1663" spans="1:36" hidden="1" x14ac:dyDescent="0.25">
      <c r="A1663" s="59"/>
      <c r="B1663" s="59"/>
      <c r="C1663" s="63"/>
      <c r="D1663" s="65"/>
      <c r="E1663" s="51">
        <f t="shared" si="693"/>
        <v>0</v>
      </c>
      <c r="F1663" s="65"/>
      <c r="G1663" s="51">
        <f t="shared" si="694"/>
        <v>0</v>
      </c>
      <c r="H1663" s="65"/>
      <c r="I1663" s="51">
        <f t="shared" si="695"/>
        <v>0</v>
      </c>
      <c r="J1663" s="65"/>
      <c r="K1663" s="51">
        <f t="shared" si="696"/>
        <v>0</v>
      </c>
      <c r="L1663" s="91"/>
      <c r="M1663" s="63"/>
      <c r="N1663" s="63"/>
      <c r="O1663" s="63"/>
      <c r="P1663" s="63"/>
      <c r="Q1663" s="63"/>
      <c r="R1663" s="63"/>
      <c r="S1663" s="51">
        <f t="shared" si="697"/>
        <v>0</v>
      </c>
      <c r="T1663" s="51">
        <f t="shared" si="698"/>
        <v>0</v>
      </c>
      <c r="U1663" s="51">
        <f t="shared" si="699"/>
        <v>0</v>
      </c>
      <c r="V1663" s="51">
        <f t="shared" si="700"/>
        <v>0</v>
      </c>
      <c r="W1663" s="51">
        <f t="shared" si="701"/>
        <v>0</v>
      </c>
      <c r="X1663" s="51">
        <f t="shared" si="702"/>
        <v>0</v>
      </c>
      <c r="Y1663" s="51">
        <f t="shared" si="703"/>
        <v>0</v>
      </c>
      <c r="Z1663" s="42"/>
      <c r="AB1663" s="274" t="str">
        <f t="shared" si="692"/>
        <v>niet invulbaar</v>
      </c>
      <c r="AC1663" s="34"/>
      <c r="AD1663" s="34"/>
      <c r="AE1663" s="34"/>
      <c r="AF1663" s="86"/>
      <c r="AH1663" s="28" t="s">
        <v>245</v>
      </c>
      <c r="AI1663" s="28" t="str" cm="1">
        <f t="array" ref="AI1663">IF(AH1663="h",_xlfn.XLOOKUP(AJ1663,AJ1664:$AJ$2125,AH1664:$AH$2125,""),IF(AH1663="l",IF(AJ1662&lt;&gt;"","sub",""),""))</f>
        <v/>
      </c>
      <c r="AJ1663" s="28" t="str">
        <f t="shared" si="691"/>
        <v/>
      </c>
    </row>
    <row r="1664" spans="1:36" hidden="1" x14ac:dyDescent="0.25">
      <c r="A1664" s="59"/>
      <c r="B1664" s="59"/>
      <c r="C1664" s="63"/>
      <c r="D1664" s="65"/>
      <c r="E1664" s="51">
        <f t="shared" si="693"/>
        <v>0</v>
      </c>
      <c r="F1664" s="65"/>
      <c r="G1664" s="51">
        <f t="shared" si="694"/>
        <v>0</v>
      </c>
      <c r="H1664" s="65"/>
      <c r="I1664" s="51">
        <f t="shared" si="695"/>
        <v>0</v>
      </c>
      <c r="J1664" s="65"/>
      <c r="K1664" s="51">
        <f t="shared" si="696"/>
        <v>0</v>
      </c>
      <c r="L1664" s="91"/>
      <c r="M1664" s="63"/>
      <c r="N1664" s="63"/>
      <c r="O1664" s="63"/>
      <c r="P1664" s="63"/>
      <c r="Q1664" s="63"/>
      <c r="R1664" s="63"/>
      <c r="S1664" s="51">
        <f t="shared" si="697"/>
        <v>0</v>
      </c>
      <c r="T1664" s="51">
        <f t="shared" si="698"/>
        <v>0</v>
      </c>
      <c r="U1664" s="51">
        <f t="shared" si="699"/>
        <v>0</v>
      </c>
      <c r="V1664" s="51">
        <f t="shared" si="700"/>
        <v>0</v>
      </c>
      <c r="W1664" s="51">
        <f t="shared" si="701"/>
        <v>0</v>
      </c>
      <c r="X1664" s="51">
        <f t="shared" si="702"/>
        <v>0</v>
      </c>
      <c r="Y1664" s="51">
        <f t="shared" si="703"/>
        <v>0</v>
      </c>
      <c r="Z1664" s="42"/>
      <c r="AB1664" s="274" t="str">
        <f t="shared" si="692"/>
        <v>niet invulbaar</v>
      </c>
      <c r="AC1664" s="34"/>
      <c r="AD1664" s="34"/>
      <c r="AE1664" s="34"/>
      <c r="AF1664" s="86"/>
      <c r="AH1664" s="28" t="s">
        <v>245</v>
      </c>
      <c r="AI1664" s="28" t="str" cm="1">
        <f t="array" ref="AI1664">IF(AH1664="h",_xlfn.XLOOKUP(AJ1664,AJ1665:$AJ$2125,AH1665:$AH$2125,""),IF(AH1664="l",IF(AJ1663&lt;&gt;"","sub",""),""))</f>
        <v/>
      </c>
      <c r="AJ1664" s="28" t="str">
        <f t="shared" si="691"/>
        <v/>
      </c>
    </row>
    <row r="1665" spans="1:36" hidden="1" x14ac:dyDescent="0.25">
      <c r="A1665" s="59"/>
      <c r="B1665" s="59"/>
      <c r="C1665" s="63"/>
      <c r="D1665" s="65"/>
      <c r="E1665" s="51">
        <f t="shared" si="693"/>
        <v>0</v>
      </c>
      <c r="F1665" s="65"/>
      <c r="G1665" s="51">
        <f t="shared" si="694"/>
        <v>0</v>
      </c>
      <c r="H1665" s="65"/>
      <c r="I1665" s="51">
        <f t="shared" si="695"/>
        <v>0</v>
      </c>
      <c r="J1665" s="65"/>
      <c r="K1665" s="51">
        <f t="shared" si="696"/>
        <v>0</v>
      </c>
      <c r="L1665" s="91"/>
      <c r="M1665" s="63"/>
      <c r="N1665" s="63"/>
      <c r="O1665" s="63"/>
      <c r="P1665" s="63"/>
      <c r="Q1665" s="63"/>
      <c r="R1665" s="63"/>
      <c r="S1665" s="51">
        <f t="shared" si="697"/>
        <v>0</v>
      </c>
      <c r="T1665" s="51">
        <f t="shared" si="698"/>
        <v>0</v>
      </c>
      <c r="U1665" s="51">
        <f t="shared" si="699"/>
        <v>0</v>
      </c>
      <c r="V1665" s="51">
        <f t="shared" si="700"/>
        <v>0</v>
      </c>
      <c r="W1665" s="51">
        <f t="shared" si="701"/>
        <v>0</v>
      </c>
      <c r="X1665" s="51">
        <f t="shared" si="702"/>
        <v>0</v>
      </c>
      <c r="Y1665" s="51">
        <f t="shared" si="703"/>
        <v>0</v>
      </c>
      <c r="Z1665" s="42"/>
      <c r="AB1665" s="274" t="str">
        <f t="shared" si="692"/>
        <v>niet invulbaar</v>
      </c>
      <c r="AC1665" s="34"/>
      <c r="AD1665" s="34"/>
      <c r="AE1665" s="34"/>
      <c r="AF1665" s="86"/>
      <c r="AH1665" s="28" t="s">
        <v>245</v>
      </c>
      <c r="AI1665" s="28" t="str" cm="1">
        <f t="array" ref="AI1665">IF(AH1665="h",_xlfn.XLOOKUP(AJ1665,AJ1666:$AJ$2125,AH1666:$AH$2125,""),IF(AH1665="l",IF(AJ1664&lt;&gt;"","sub",""),""))</f>
        <v/>
      </c>
      <c r="AJ1665" s="28" t="str">
        <f t="shared" si="691"/>
        <v/>
      </c>
    </row>
    <row r="1666" spans="1:36" hidden="1" x14ac:dyDescent="0.25">
      <c r="A1666" s="59"/>
      <c r="B1666" s="59"/>
      <c r="C1666" s="63"/>
      <c r="D1666" s="65"/>
      <c r="E1666" s="51">
        <f t="shared" si="693"/>
        <v>0</v>
      </c>
      <c r="F1666" s="65"/>
      <c r="G1666" s="51">
        <f t="shared" si="694"/>
        <v>0</v>
      </c>
      <c r="H1666" s="65"/>
      <c r="I1666" s="51">
        <f t="shared" si="695"/>
        <v>0</v>
      </c>
      <c r="J1666" s="65"/>
      <c r="K1666" s="51">
        <f t="shared" si="696"/>
        <v>0</v>
      </c>
      <c r="L1666" s="91"/>
      <c r="M1666" s="63"/>
      <c r="N1666" s="63"/>
      <c r="O1666" s="63"/>
      <c r="P1666" s="63"/>
      <c r="Q1666" s="63"/>
      <c r="R1666" s="63"/>
      <c r="S1666" s="51">
        <f t="shared" si="697"/>
        <v>0</v>
      </c>
      <c r="T1666" s="51">
        <f t="shared" si="698"/>
        <v>0</v>
      </c>
      <c r="U1666" s="51">
        <f t="shared" si="699"/>
        <v>0</v>
      </c>
      <c r="V1666" s="51">
        <f t="shared" si="700"/>
        <v>0</v>
      </c>
      <c r="W1666" s="51">
        <f t="shared" si="701"/>
        <v>0</v>
      </c>
      <c r="X1666" s="51">
        <f t="shared" si="702"/>
        <v>0</v>
      </c>
      <c r="Y1666" s="51">
        <f t="shared" si="703"/>
        <v>0</v>
      </c>
      <c r="Z1666" s="42"/>
      <c r="AB1666" s="274" t="str">
        <f t="shared" si="692"/>
        <v>niet invulbaar</v>
      </c>
      <c r="AC1666" s="34"/>
      <c r="AD1666" s="34"/>
      <c r="AE1666" s="34"/>
      <c r="AF1666" s="86"/>
      <c r="AH1666" s="28" t="s">
        <v>245</v>
      </c>
      <c r="AI1666" s="28" t="str" cm="1">
        <f t="array" ref="AI1666">IF(AH1666="h",_xlfn.XLOOKUP(AJ1666,AJ1667:$AJ$2125,AH1667:$AH$2125,""),IF(AH1666="l",IF(AJ1665&lt;&gt;"","sub",""),""))</f>
        <v/>
      </c>
      <c r="AJ1666" s="28" t="str">
        <f t="shared" si="691"/>
        <v/>
      </c>
    </row>
    <row r="1667" spans="1:36" hidden="1" x14ac:dyDescent="0.25">
      <c r="A1667" s="59"/>
      <c r="B1667" s="59"/>
      <c r="C1667" s="63"/>
      <c r="D1667" s="65"/>
      <c r="E1667" s="51">
        <f t="shared" si="693"/>
        <v>0</v>
      </c>
      <c r="F1667" s="65"/>
      <c r="G1667" s="51">
        <f t="shared" si="694"/>
        <v>0</v>
      </c>
      <c r="H1667" s="65"/>
      <c r="I1667" s="51">
        <f t="shared" si="695"/>
        <v>0</v>
      </c>
      <c r="J1667" s="65"/>
      <c r="K1667" s="51">
        <f t="shared" si="696"/>
        <v>0</v>
      </c>
      <c r="L1667" s="91"/>
      <c r="M1667" s="63"/>
      <c r="N1667" s="63"/>
      <c r="O1667" s="63"/>
      <c r="P1667" s="63"/>
      <c r="Q1667" s="63"/>
      <c r="R1667" s="63"/>
      <c r="S1667" s="51">
        <f t="shared" si="697"/>
        <v>0</v>
      </c>
      <c r="T1667" s="51">
        <f t="shared" si="698"/>
        <v>0</v>
      </c>
      <c r="U1667" s="51">
        <f t="shared" si="699"/>
        <v>0</v>
      </c>
      <c r="V1667" s="51">
        <f t="shared" si="700"/>
        <v>0</v>
      </c>
      <c r="W1667" s="51">
        <f t="shared" si="701"/>
        <v>0</v>
      </c>
      <c r="X1667" s="51">
        <f t="shared" si="702"/>
        <v>0</v>
      </c>
      <c r="Y1667" s="51">
        <f t="shared" si="703"/>
        <v>0</v>
      </c>
      <c r="Z1667" s="42"/>
      <c r="AB1667" s="274" t="str">
        <f t="shared" si="692"/>
        <v>niet invulbaar</v>
      </c>
      <c r="AC1667" s="34"/>
      <c r="AD1667" s="34"/>
      <c r="AE1667" s="34"/>
      <c r="AF1667" s="86"/>
      <c r="AH1667" s="28" t="s">
        <v>245</v>
      </c>
      <c r="AI1667" s="28" t="str" cm="1">
        <f t="array" ref="AI1667">IF(AH1667="h",_xlfn.XLOOKUP(AJ1667,AJ1668:$AJ$2125,AH1668:$AH$2125,""),IF(AH1667="l",IF(AJ1666&lt;&gt;"","sub",""),""))</f>
        <v/>
      </c>
      <c r="AJ1667" s="28" t="str">
        <f t="shared" si="691"/>
        <v/>
      </c>
    </row>
    <row r="1668" spans="1:36" hidden="1" x14ac:dyDescent="0.25">
      <c r="A1668" s="59"/>
      <c r="B1668" s="59"/>
      <c r="C1668" s="63"/>
      <c r="D1668" s="65"/>
      <c r="E1668" s="51">
        <f t="shared" si="693"/>
        <v>0</v>
      </c>
      <c r="F1668" s="65"/>
      <c r="G1668" s="51">
        <f t="shared" si="694"/>
        <v>0</v>
      </c>
      <c r="H1668" s="65"/>
      <c r="I1668" s="51">
        <f t="shared" si="695"/>
        <v>0</v>
      </c>
      <c r="J1668" s="65"/>
      <c r="K1668" s="51">
        <f t="shared" si="696"/>
        <v>0</v>
      </c>
      <c r="L1668" s="91"/>
      <c r="M1668" s="63"/>
      <c r="N1668" s="63"/>
      <c r="O1668" s="63"/>
      <c r="P1668" s="63"/>
      <c r="Q1668" s="63"/>
      <c r="R1668" s="63"/>
      <c r="S1668" s="51">
        <f t="shared" si="697"/>
        <v>0</v>
      </c>
      <c r="T1668" s="51">
        <f t="shared" si="698"/>
        <v>0</v>
      </c>
      <c r="U1668" s="51">
        <f t="shared" si="699"/>
        <v>0</v>
      </c>
      <c r="V1668" s="51">
        <f t="shared" si="700"/>
        <v>0</v>
      </c>
      <c r="W1668" s="51">
        <f t="shared" si="701"/>
        <v>0</v>
      </c>
      <c r="X1668" s="51">
        <f t="shared" si="702"/>
        <v>0</v>
      </c>
      <c r="Y1668" s="51">
        <f t="shared" si="703"/>
        <v>0</v>
      </c>
      <c r="Z1668" s="42"/>
      <c r="AB1668" s="274" t="str">
        <f t="shared" si="692"/>
        <v>niet invulbaar</v>
      </c>
      <c r="AC1668" s="34"/>
      <c r="AD1668" s="34"/>
      <c r="AE1668" s="34"/>
      <c r="AF1668" s="86"/>
      <c r="AH1668" s="28" t="s">
        <v>245</v>
      </c>
      <c r="AI1668" s="28" t="str" cm="1">
        <f t="array" ref="AI1668">IF(AH1668="h",_xlfn.XLOOKUP(AJ1668,AJ1669:$AJ$2125,AH1669:$AH$2125,""),IF(AH1668="l",IF(AJ1667&lt;&gt;"","sub",""),""))</f>
        <v/>
      </c>
      <c r="AJ1668" s="28" t="str">
        <f t="shared" si="691"/>
        <v/>
      </c>
    </row>
    <row r="1669" spans="1:36" hidden="1" x14ac:dyDescent="0.25">
      <c r="A1669" s="59"/>
      <c r="B1669" s="59"/>
      <c r="C1669" s="63"/>
      <c r="D1669" s="65"/>
      <c r="E1669" s="51">
        <f t="shared" si="693"/>
        <v>0</v>
      </c>
      <c r="F1669" s="65"/>
      <c r="G1669" s="51">
        <f t="shared" si="694"/>
        <v>0</v>
      </c>
      <c r="H1669" s="65"/>
      <c r="I1669" s="51">
        <f t="shared" si="695"/>
        <v>0</v>
      </c>
      <c r="J1669" s="65"/>
      <c r="K1669" s="51">
        <f t="shared" si="696"/>
        <v>0</v>
      </c>
      <c r="L1669" s="91"/>
      <c r="M1669" s="63"/>
      <c r="N1669" s="63"/>
      <c r="O1669" s="63"/>
      <c r="P1669" s="63"/>
      <c r="Q1669" s="63"/>
      <c r="R1669" s="63"/>
      <c r="S1669" s="51">
        <f t="shared" si="697"/>
        <v>0</v>
      </c>
      <c r="T1669" s="51">
        <f t="shared" si="698"/>
        <v>0</v>
      </c>
      <c r="U1669" s="51">
        <f t="shared" si="699"/>
        <v>0</v>
      </c>
      <c r="V1669" s="51">
        <f t="shared" si="700"/>
        <v>0</v>
      </c>
      <c r="W1669" s="51">
        <f t="shared" si="701"/>
        <v>0</v>
      </c>
      <c r="X1669" s="51">
        <f t="shared" si="702"/>
        <v>0</v>
      </c>
      <c r="Y1669" s="51">
        <f t="shared" si="703"/>
        <v>0</v>
      </c>
      <c r="Z1669" s="42"/>
      <c r="AB1669" s="274" t="str">
        <f t="shared" si="692"/>
        <v>niet invulbaar</v>
      </c>
      <c r="AC1669" s="34"/>
      <c r="AD1669" s="34"/>
      <c r="AE1669" s="34"/>
      <c r="AF1669" s="86"/>
      <c r="AH1669" s="28" t="s">
        <v>245</v>
      </c>
      <c r="AI1669" s="28" t="str" cm="1">
        <f t="array" ref="AI1669">IF(AH1669="h",_xlfn.XLOOKUP(AJ1669,AJ1670:$AJ$2125,AH1670:$AH$2125,""),IF(AH1669="l",IF(AJ1668&lt;&gt;"","sub",""),""))</f>
        <v/>
      </c>
      <c r="AJ1669" s="28" t="str">
        <f t="shared" si="691"/>
        <v/>
      </c>
    </row>
    <row r="1670" spans="1:36" hidden="1" x14ac:dyDescent="0.25">
      <c r="A1670" s="59"/>
      <c r="B1670" s="59"/>
      <c r="C1670" s="63"/>
      <c r="D1670" s="65"/>
      <c r="E1670" s="51">
        <f t="shared" si="693"/>
        <v>0</v>
      </c>
      <c r="F1670" s="65"/>
      <c r="G1670" s="51">
        <f t="shared" si="694"/>
        <v>0</v>
      </c>
      <c r="H1670" s="65"/>
      <c r="I1670" s="51">
        <f t="shared" si="695"/>
        <v>0</v>
      </c>
      <c r="J1670" s="65"/>
      <c r="K1670" s="51">
        <f t="shared" si="696"/>
        <v>0</v>
      </c>
      <c r="L1670" s="91"/>
      <c r="M1670" s="63"/>
      <c r="N1670" s="63"/>
      <c r="O1670" s="63"/>
      <c r="P1670" s="63"/>
      <c r="Q1670" s="63"/>
      <c r="R1670" s="63"/>
      <c r="S1670" s="51">
        <f t="shared" si="697"/>
        <v>0</v>
      </c>
      <c r="T1670" s="51">
        <f t="shared" si="698"/>
        <v>0</v>
      </c>
      <c r="U1670" s="51">
        <f t="shared" si="699"/>
        <v>0</v>
      </c>
      <c r="V1670" s="51">
        <f t="shared" si="700"/>
        <v>0</v>
      </c>
      <c r="W1670" s="51">
        <f t="shared" si="701"/>
        <v>0</v>
      </c>
      <c r="X1670" s="51">
        <f t="shared" si="702"/>
        <v>0</v>
      </c>
      <c r="Y1670" s="51">
        <f t="shared" si="703"/>
        <v>0</v>
      </c>
      <c r="Z1670" s="42"/>
      <c r="AB1670" s="274" t="str">
        <f t="shared" si="692"/>
        <v>niet invulbaar</v>
      </c>
      <c r="AC1670" s="34"/>
      <c r="AD1670" s="34"/>
      <c r="AE1670" s="34"/>
      <c r="AF1670" s="86"/>
      <c r="AH1670" s="28" t="s">
        <v>245</v>
      </c>
      <c r="AI1670" s="28" t="str" cm="1">
        <f t="array" ref="AI1670">IF(AH1670="h",_xlfn.XLOOKUP(AJ1670,AJ1671:$AJ$2125,AH1671:$AH$2125,""),IF(AH1670="l",IF(AJ1669&lt;&gt;"","sub",""),""))</f>
        <v/>
      </c>
      <c r="AJ1670" s="28" t="str">
        <f t="shared" si="691"/>
        <v/>
      </c>
    </row>
    <row r="1671" spans="1:36" hidden="1" x14ac:dyDescent="0.25">
      <c r="A1671" s="59"/>
      <c r="B1671" s="59"/>
      <c r="C1671" s="63"/>
      <c r="D1671" s="65"/>
      <c r="E1671" s="51">
        <f t="shared" si="693"/>
        <v>0</v>
      </c>
      <c r="F1671" s="65"/>
      <c r="G1671" s="51">
        <f t="shared" si="694"/>
        <v>0</v>
      </c>
      <c r="H1671" s="65"/>
      <c r="I1671" s="51">
        <f t="shared" si="695"/>
        <v>0</v>
      </c>
      <c r="J1671" s="65"/>
      <c r="K1671" s="51">
        <f t="shared" si="696"/>
        <v>0</v>
      </c>
      <c r="L1671" s="91"/>
      <c r="M1671" s="63"/>
      <c r="N1671" s="63"/>
      <c r="O1671" s="63"/>
      <c r="P1671" s="63"/>
      <c r="Q1671" s="63"/>
      <c r="R1671" s="63"/>
      <c r="S1671" s="51">
        <f t="shared" si="697"/>
        <v>0</v>
      </c>
      <c r="T1671" s="51">
        <f t="shared" si="698"/>
        <v>0</v>
      </c>
      <c r="U1671" s="51">
        <f t="shared" si="699"/>
        <v>0</v>
      </c>
      <c r="V1671" s="51">
        <f t="shared" si="700"/>
        <v>0</v>
      </c>
      <c r="W1671" s="51">
        <f t="shared" si="701"/>
        <v>0</v>
      </c>
      <c r="X1671" s="51">
        <f t="shared" si="702"/>
        <v>0</v>
      </c>
      <c r="Y1671" s="51">
        <f t="shared" si="703"/>
        <v>0</v>
      </c>
      <c r="Z1671" s="42"/>
      <c r="AB1671" s="274" t="str">
        <f t="shared" si="692"/>
        <v>niet invulbaar</v>
      </c>
      <c r="AC1671" s="34"/>
      <c r="AD1671" s="34"/>
      <c r="AE1671" s="34"/>
      <c r="AF1671" s="86"/>
      <c r="AH1671" s="28" t="s">
        <v>245</v>
      </c>
      <c r="AI1671" s="28" t="str" cm="1">
        <f t="array" ref="AI1671">IF(AH1671="h",_xlfn.XLOOKUP(AJ1671,AJ1672:$AJ$2125,AH1672:$AH$2125,""),IF(AH1671="l",IF(AJ1670&lt;&gt;"","sub",""),""))</f>
        <v/>
      </c>
      <c r="AJ1671" s="28" t="str">
        <f t="shared" si="691"/>
        <v/>
      </c>
    </row>
    <row r="1672" spans="1:36" hidden="1" x14ac:dyDescent="0.25">
      <c r="A1672" s="59"/>
      <c r="B1672" s="59"/>
      <c r="C1672" s="63"/>
      <c r="D1672" s="65"/>
      <c r="E1672" s="51">
        <f t="shared" si="693"/>
        <v>0</v>
      </c>
      <c r="F1672" s="65"/>
      <c r="G1672" s="51">
        <f t="shared" si="694"/>
        <v>0</v>
      </c>
      <c r="H1672" s="65"/>
      <c r="I1672" s="51">
        <f t="shared" si="695"/>
        <v>0</v>
      </c>
      <c r="J1672" s="65"/>
      <c r="K1672" s="51">
        <f t="shared" si="696"/>
        <v>0</v>
      </c>
      <c r="L1672" s="91"/>
      <c r="M1672" s="63"/>
      <c r="N1672" s="63"/>
      <c r="O1672" s="63"/>
      <c r="P1672" s="63"/>
      <c r="Q1672" s="63"/>
      <c r="R1672" s="63"/>
      <c r="S1672" s="51">
        <f t="shared" si="697"/>
        <v>0</v>
      </c>
      <c r="T1672" s="51">
        <f t="shared" si="698"/>
        <v>0</v>
      </c>
      <c r="U1672" s="51">
        <f t="shared" si="699"/>
        <v>0</v>
      </c>
      <c r="V1672" s="51">
        <f t="shared" si="700"/>
        <v>0</v>
      </c>
      <c r="W1672" s="51">
        <f t="shared" si="701"/>
        <v>0</v>
      </c>
      <c r="X1672" s="51">
        <f t="shared" si="702"/>
        <v>0</v>
      </c>
      <c r="Y1672" s="51">
        <f t="shared" si="703"/>
        <v>0</v>
      </c>
      <c r="Z1672" s="42"/>
      <c r="AB1672" s="274" t="str">
        <f t="shared" si="692"/>
        <v>niet invulbaar</v>
      </c>
      <c r="AC1672" s="34"/>
      <c r="AD1672" s="34"/>
      <c r="AE1672" s="34"/>
      <c r="AF1672" s="86"/>
      <c r="AH1672" s="28" t="s">
        <v>245</v>
      </c>
      <c r="AI1672" s="28" t="str" cm="1">
        <f t="array" ref="AI1672">IF(AH1672="h",_xlfn.XLOOKUP(AJ1672,AJ1673:$AJ$2125,AH1673:$AH$2125,""),IF(AH1672="l",IF(AJ1671&lt;&gt;"","sub",""),""))</f>
        <v/>
      </c>
      <c r="AJ1672" s="28" t="str">
        <f t="shared" si="691"/>
        <v/>
      </c>
    </row>
    <row r="1673" spans="1:36" hidden="1" x14ac:dyDescent="0.25">
      <c r="A1673" s="59"/>
      <c r="B1673" s="59"/>
      <c r="C1673" s="63"/>
      <c r="D1673" s="65"/>
      <c r="E1673" s="51">
        <f t="shared" si="693"/>
        <v>0</v>
      </c>
      <c r="F1673" s="65"/>
      <c r="G1673" s="51">
        <f t="shared" si="694"/>
        <v>0</v>
      </c>
      <c r="H1673" s="65"/>
      <c r="I1673" s="51">
        <f t="shared" si="695"/>
        <v>0</v>
      </c>
      <c r="J1673" s="65"/>
      <c r="K1673" s="51">
        <f t="shared" si="696"/>
        <v>0</v>
      </c>
      <c r="L1673" s="91"/>
      <c r="M1673" s="63"/>
      <c r="N1673" s="63"/>
      <c r="O1673" s="63"/>
      <c r="P1673" s="63"/>
      <c r="Q1673" s="63"/>
      <c r="R1673" s="63"/>
      <c r="S1673" s="51">
        <f t="shared" si="697"/>
        <v>0</v>
      </c>
      <c r="T1673" s="51">
        <f t="shared" si="698"/>
        <v>0</v>
      </c>
      <c r="U1673" s="51">
        <f t="shared" si="699"/>
        <v>0</v>
      </c>
      <c r="V1673" s="51">
        <f t="shared" si="700"/>
        <v>0</v>
      </c>
      <c r="W1673" s="51">
        <f t="shared" si="701"/>
        <v>0</v>
      </c>
      <c r="X1673" s="51">
        <f t="shared" si="702"/>
        <v>0</v>
      </c>
      <c r="Y1673" s="51">
        <f t="shared" si="703"/>
        <v>0</v>
      </c>
      <c r="Z1673" s="42"/>
      <c r="AB1673" s="274" t="str">
        <f t="shared" si="692"/>
        <v>niet invulbaar</v>
      </c>
      <c r="AC1673" s="34"/>
      <c r="AD1673" s="34"/>
      <c r="AE1673" s="34"/>
      <c r="AF1673" s="86"/>
      <c r="AH1673" s="28" t="s">
        <v>245</v>
      </c>
      <c r="AI1673" s="28" t="str" cm="1">
        <f t="array" ref="AI1673">IF(AH1673="h",_xlfn.XLOOKUP(AJ1673,AJ1674:$AJ$2125,AH1674:$AH$2125,""),IF(AH1673="l",IF(AJ1672&lt;&gt;"","sub",""),""))</f>
        <v/>
      </c>
      <c r="AJ1673" s="28" t="str">
        <f t="shared" si="691"/>
        <v/>
      </c>
    </row>
    <row r="1674" spans="1:36" hidden="1" x14ac:dyDescent="0.25">
      <c r="A1674" s="59"/>
      <c r="B1674" s="59"/>
      <c r="C1674" s="63"/>
      <c r="D1674" s="65"/>
      <c r="E1674" s="51">
        <f t="shared" ref="E1674:E1675" si="704">B1674*D1674</f>
        <v>0</v>
      </c>
      <c r="F1674" s="65"/>
      <c r="G1674" s="51">
        <f t="shared" ref="G1674:G1675" si="705">B1674*F1674</f>
        <v>0</v>
      </c>
      <c r="H1674" s="65"/>
      <c r="I1674" s="51">
        <f t="shared" ref="I1674:I1675" si="706">B1674*H1674</f>
        <v>0</v>
      </c>
      <c r="J1674" s="65"/>
      <c r="K1674" s="51">
        <f t="shared" ref="K1674:K1675" si="707">(E1674*$J$6)+G1674+I1674+J1674</f>
        <v>0</v>
      </c>
      <c r="L1674" s="91"/>
      <c r="M1674" s="63"/>
      <c r="N1674" s="63"/>
      <c r="O1674" s="63"/>
      <c r="P1674" s="63"/>
      <c r="Q1674" s="63"/>
      <c r="R1674" s="63"/>
      <c r="S1674" s="51">
        <f t="shared" si="697"/>
        <v>0</v>
      </c>
      <c r="T1674" s="51">
        <f t="shared" si="698"/>
        <v>0</v>
      </c>
      <c r="U1674" s="51">
        <f t="shared" si="699"/>
        <v>0</v>
      </c>
      <c r="V1674" s="51">
        <f t="shared" si="700"/>
        <v>0</v>
      </c>
      <c r="W1674" s="51">
        <f t="shared" si="701"/>
        <v>0</v>
      </c>
      <c r="X1674" s="51">
        <f t="shared" si="702"/>
        <v>0</v>
      </c>
      <c r="Y1674" s="51">
        <f t="shared" ref="Y1674:Y1675" si="708">SUM(S1674:X1674)</f>
        <v>0</v>
      </c>
      <c r="Z1674" s="42"/>
      <c r="AB1674" s="274" t="str">
        <f t="shared" si="692"/>
        <v>niet invulbaar</v>
      </c>
      <c r="AC1674" s="34"/>
      <c r="AD1674" s="34"/>
      <c r="AE1674" s="34"/>
      <c r="AF1674" s="86"/>
      <c r="AH1674" s="28" t="s">
        <v>245</v>
      </c>
      <c r="AI1674" s="28" t="str" cm="1">
        <f t="array" ref="AI1674">IF(AH1674="h",_xlfn.XLOOKUP(AJ1674,AJ1675:$AJ$2125,AH1675:$AH$2125,""),IF(AH1674="l",IF(AJ1673&lt;&gt;"","sub",""),""))</f>
        <v/>
      </c>
      <c r="AJ1674" s="28" t="str">
        <f t="shared" si="691"/>
        <v/>
      </c>
    </row>
    <row r="1675" spans="1:36" hidden="1" x14ac:dyDescent="0.25">
      <c r="A1675" s="59"/>
      <c r="B1675" s="59"/>
      <c r="C1675" s="63"/>
      <c r="D1675" s="65"/>
      <c r="E1675" s="51">
        <f t="shared" si="704"/>
        <v>0</v>
      </c>
      <c r="F1675" s="65"/>
      <c r="G1675" s="51">
        <f t="shared" si="705"/>
        <v>0</v>
      </c>
      <c r="H1675" s="65"/>
      <c r="I1675" s="51">
        <f t="shared" si="706"/>
        <v>0</v>
      </c>
      <c r="J1675" s="65"/>
      <c r="K1675" s="51">
        <f t="shared" si="707"/>
        <v>0</v>
      </c>
      <c r="L1675" s="91"/>
      <c r="M1675" s="63"/>
      <c r="N1675" s="63"/>
      <c r="O1675" s="63"/>
      <c r="P1675" s="63"/>
      <c r="Q1675" s="63"/>
      <c r="R1675" s="63"/>
      <c r="S1675" s="51">
        <f t="shared" si="697"/>
        <v>0</v>
      </c>
      <c r="T1675" s="51">
        <f t="shared" si="698"/>
        <v>0</v>
      </c>
      <c r="U1675" s="51">
        <f t="shared" si="699"/>
        <v>0</v>
      </c>
      <c r="V1675" s="51">
        <f t="shared" si="700"/>
        <v>0</v>
      </c>
      <c r="W1675" s="51">
        <f t="shared" si="701"/>
        <v>0</v>
      </c>
      <c r="X1675" s="51">
        <f t="shared" si="702"/>
        <v>0</v>
      </c>
      <c r="Y1675" s="51">
        <f t="shared" si="708"/>
        <v>0</v>
      </c>
      <c r="Z1675" s="42"/>
      <c r="AB1675" s="274" t="str">
        <f t="shared" si="692"/>
        <v>niet invulbaar</v>
      </c>
      <c r="AC1675" s="34"/>
      <c r="AD1675" s="34"/>
      <c r="AE1675" s="34"/>
      <c r="AF1675" s="86"/>
      <c r="AH1675" s="28" t="s">
        <v>245</v>
      </c>
      <c r="AI1675" s="28" t="str" cm="1">
        <f t="array" ref="AI1675">IF(AH1675="h",_xlfn.XLOOKUP(AJ1675,AJ1676:$AJ$2125,AH1676:$AH$2125,""),IF(AH1675="l",IF(AJ1674&lt;&gt;"","sub",""),""))</f>
        <v/>
      </c>
      <c r="AJ1675" s="28" t="str">
        <f t="shared" ref="AJ1675:AJ1738" si="709">IF(AH1675="h",LEFT(A1675,2),IF(SUM(B1675:Y1675)&gt;0,IF(AH1675="sub",RIGHT(A1675,2),""),""))</f>
        <v/>
      </c>
    </row>
    <row r="1676" spans="1:36" hidden="1" x14ac:dyDescent="0.25">
      <c r="A1676" s="93" t="s">
        <v>130</v>
      </c>
      <c r="B1676" s="35"/>
      <c r="C1676" s="35"/>
      <c r="D1676" s="92"/>
      <c r="E1676" s="57">
        <f>SUM(E1578:E1675)</f>
        <v>0</v>
      </c>
      <c r="F1676" s="92"/>
      <c r="G1676" s="57">
        <f>SUM(G1578:G1675)</f>
        <v>0</v>
      </c>
      <c r="H1676" s="92"/>
      <c r="I1676" s="57">
        <f>SUM(I1578:I1675)</f>
        <v>0</v>
      </c>
      <c r="J1676" s="92"/>
      <c r="K1676" s="57">
        <f>SUM(K1578:K1675)</f>
        <v>0</v>
      </c>
      <c r="L1676" s="91"/>
      <c r="M1676" s="90"/>
      <c r="N1676" s="90"/>
      <c r="O1676" s="90"/>
      <c r="P1676" s="90"/>
      <c r="Q1676" s="90"/>
      <c r="R1676" s="90"/>
      <c r="S1676" s="57">
        <f t="shared" ref="S1676:Y1676" si="710">SUM(S1578:S1675)</f>
        <v>0</v>
      </c>
      <c r="T1676" s="57">
        <f t="shared" si="710"/>
        <v>0</v>
      </c>
      <c r="U1676" s="57">
        <f t="shared" si="710"/>
        <v>0</v>
      </c>
      <c r="V1676" s="57">
        <f t="shared" si="710"/>
        <v>0</v>
      </c>
      <c r="W1676" s="57">
        <f t="shared" si="710"/>
        <v>0</v>
      </c>
      <c r="X1676" s="57">
        <f t="shared" si="710"/>
        <v>0</v>
      </c>
      <c r="Y1676" s="57">
        <f t="shared" si="710"/>
        <v>0</v>
      </c>
      <c r="Z1676" s="35"/>
      <c r="AB1676" s="274" t="str">
        <f t="shared" ref="AB1676:AB1739" si="711">IF(AH1676="uit","niet invulbaar",IF(AH1676="staart","niet leeg",IF(OR(AH1676="h",AH1676="l"),IF(AI1676="sub","niet leeg","leeg"),IF(OR(AND(A1676="",Y1676=""),SUM(B1676:Y1676)=0),"leeg","niet leeg"))))</f>
        <v>niet invulbaar</v>
      </c>
      <c r="AC1676" s="34"/>
      <c r="AD1676" s="34"/>
      <c r="AE1676" s="34"/>
      <c r="AF1676" s="86"/>
      <c r="AH1676" s="28" t="s">
        <v>245</v>
      </c>
      <c r="AI1676" s="28" t="str" cm="1">
        <f t="array" ref="AI1676">IF(AH1676="h",_xlfn.XLOOKUP(AJ1676,AJ1677:$AJ$2125,AH1677:$AH$2125,""),IF(AH1676="l",IF(AJ1675&lt;&gt;"","sub",""),""))</f>
        <v/>
      </c>
      <c r="AJ1676" s="28" t="str">
        <f t="shared" si="709"/>
        <v/>
      </c>
    </row>
    <row r="1677" spans="1:36" hidden="1" x14ac:dyDescent="0.25">
      <c r="A1677" s="59"/>
      <c r="B1677" s="59"/>
      <c r="C1677" s="59"/>
      <c r="D1677" s="65"/>
      <c r="E1677" s="59"/>
      <c r="F1677" s="65"/>
      <c r="G1677" s="65"/>
      <c r="H1677" s="65"/>
      <c r="I1677" s="65"/>
      <c r="J1677" s="65"/>
      <c r="K1677" s="65"/>
      <c r="L1677" s="91"/>
      <c r="M1677" s="63"/>
      <c r="N1677" s="63"/>
      <c r="O1677" s="63"/>
      <c r="P1677" s="63"/>
      <c r="Q1677" s="63"/>
      <c r="R1677" s="63"/>
      <c r="S1677" s="65"/>
      <c r="T1677" s="65"/>
      <c r="U1677" s="65"/>
      <c r="V1677" s="65"/>
      <c r="W1677" s="65"/>
      <c r="X1677" s="65"/>
      <c r="Y1677" s="65"/>
      <c r="Z1677" s="42"/>
      <c r="AB1677" s="274" t="str">
        <f t="shared" si="711"/>
        <v>niet invulbaar</v>
      </c>
      <c r="AC1677" s="34"/>
      <c r="AD1677" s="34"/>
      <c r="AE1677" s="34"/>
      <c r="AF1677" s="86"/>
      <c r="AH1677" s="28" t="s">
        <v>245</v>
      </c>
      <c r="AI1677" s="28" t="str" cm="1">
        <f t="array" ref="AI1677">IF(AH1677="h",_xlfn.XLOOKUP(AJ1677,AJ1678:$AJ$2125,AH1678:$AH$2125,""),IF(AH1677="l",IF(AJ1676&lt;&gt;"","sub",""),""))</f>
        <v/>
      </c>
      <c r="AJ1677" s="28" t="str">
        <f t="shared" si="709"/>
        <v/>
      </c>
    </row>
    <row r="1678" spans="1:36" hidden="1" x14ac:dyDescent="0.25">
      <c r="A1678" s="94" t="s">
        <v>58</v>
      </c>
      <c r="B1678" s="59"/>
      <c r="C1678" s="63"/>
      <c r="D1678" s="59"/>
      <c r="E1678" s="59"/>
      <c r="F1678" s="65"/>
      <c r="G1678" s="65"/>
      <c r="H1678" s="65"/>
      <c r="I1678" s="65"/>
      <c r="J1678" s="65"/>
      <c r="K1678" s="65"/>
      <c r="L1678" s="91"/>
      <c r="M1678" s="63"/>
      <c r="N1678" s="63"/>
      <c r="O1678" s="63"/>
      <c r="P1678" s="63"/>
      <c r="Q1678" s="63"/>
      <c r="R1678" s="63"/>
      <c r="S1678" s="65"/>
      <c r="T1678" s="65"/>
      <c r="U1678" s="65"/>
      <c r="V1678" s="65"/>
      <c r="W1678" s="65"/>
      <c r="X1678" s="65"/>
      <c r="Y1678" s="65"/>
      <c r="Z1678" s="42"/>
      <c r="AB1678" s="274" t="str">
        <f t="shared" si="711"/>
        <v>niet invulbaar</v>
      </c>
      <c r="AC1678" s="34"/>
      <c r="AD1678" s="34"/>
      <c r="AE1678" s="34"/>
      <c r="AF1678" s="86"/>
      <c r="AH1678" s="28" t="s">
        <v>245</v>
      </c>
      <c r="AI1678" s="28" t="str" cm="1">
        <f t="array" ref="AI1678">IF(AH1678="h",_xlfn.XLOOKUP(AJ1678,AJ1679:$AJ$2125,AH1679:$AH$2125,""),IF(AH1678="l",IF(AJ1677&lt;&gt;"","sub",""),""))</f>
        <v/>
      </c>
      <c r="AJ1678" s="28" t="str">
        <f t="shared" si="709"/>
        <v/>
      </c>
    </row>
    <row r="1679" spans="1:36" hidden="1" x14ac:dyDescent="0.25">
      <c r="A1679" s="59"/>
      <c r="B1679" s="59"/>
      <c r="C1679" s="63"/>
      <c r="D1679" s="65"/>
      <c r="E1679" s="51">
        <f t="shared" ref="E1679:E1710" si="712">B1679*D1679</f>
        <v>0</v>
      </c>
      <c r="F1679" s="65"/>
      <c r="G1679" s="51">
        <f t="shared" ref="G1679:G1710" si="713">B1679*F1679</f>
        <v>0</v>
      </c>
      <c r="H1679" s="65"/>
      <c r="I1679" s="51">
        <f t="shared" ref="I1679:I1710" si="714">B1679*H1679</f>
        <v>0</v>
      </c>
      <c r="J1679" s="65"/>
      <c r="K1679" s="51">
        <f t="shared" ref="K1679:K1710" si="715">(E1679*$J$6)+G1679+I1679+J1679</f>
        <v>0</v>
      </c>
      <c r="L1679" s="91"/>
      <c r="M1679" s="63"/>
      <c r="N1679" s="63"/>
      <c r="O1679" s="63"/>
      <c r="P1679" s="63"/>
      <c r="Q1679" s="63"/>
      <c r="R1679" s="63"/>
      <c r="S1679" s="51">
        <f t="shared" ref="S1679:S1710" si="716">IF(M1679="j",$K1679,0)</f>
        <v>0</v>
      </c>
      <c r="T1679" s="51">
        <f t="shared" ref="T1679:T1710" si="717">IF(N1679="j",$K1679,0)</f>
        <v>0</v>
      </c>
      <c r="U1679" s="51">
        <f t="shared" ref="U1679:U1710" si="718">IF(O1679="j",$K1679,0)</f>
        <v>0</v>
      </c>
      <c r="V1679" s="51">
        <f t="shared" ref="V1679:V1710" si="719">IF(P1679="j",$K1679,0)</f>
        <v>0</v>
      </c>
      <c r="W1679" s="51">
        <f t="shared" ref="W1679:W1710" si="720">IF(Q1679="j",$K1679,0)</f>
        <v>0</v>
      </c>
      <c r="X1679" s="51">
        <f t="shared" ref="X1679:X1710" si="721">IF(R1679="j",$K1679,0)</f>
        <v>0</v>
      </c>
      <c r="Y1679" s="51">
        <f t="shared" ref="Y1679:Y1710" si="722">SUM(S1679:X1679)</f>
        <v>0</v>
      </c>
      <c r="Z1679" s="42"/>
      <c r="AB1679" s="274" t="str">
        <f t="shared" si="711"/>
        <v>niet invulbaar</v>
      </c>
      <c r="AC1679" s="34"/>
      <c r="AD1679" s="34"/>
      <c r="AE1679" s="34"/>
      <c r="AF1679" s="86"/>
      <c r="AH1679" s="28" t="s">
        <v>245</v>
      </c>
      <c r="AI1679" s="28" t="str" cm="1">
        <f t="array" ref="AI1679">IF(AH1679="h",_xlfn.XLOOKUP(AJ1679,AJ1680:$AJ$2125,AH1680:$AH$2125,""),IF(AH1679="l",IF(AJ1678&lt;&gt;"","sub",""),""))</f>
        <v/>
      </c>
      <c r="AJ1679" s="28" t="str">
        <f t="shared" si="709"/>
        <v/>
      </c>
    </row>
    <row r="1680" spans="1:36" hidden="1" x14ac:dyDescent="0.25">
      <c r="A1680" s="59"/>
      <c r="B1680" s="59"/>
      <c r="C1680" s="63"/>
      <c r="D1680" s="65"/>
      <c r="E1680" s="51">
        <f t="shared" si="712"/>
        <v>0</v>
      </c>
      <c r="F1680" s="65"/>
      <c r="G1680" s="51">
        <f t="shared" si="713"/>
        <v>0</v>
      </c>
      <c r="H1680" s="65"/>
      <c r="I1680" s="51">
        <f t="shared" si="714"/>
        <v>0</v>
      </c>
      <c r="J1680" s="65"/>
      <c r="K1680" s="51">
        <f t="shared" si="715"/>
        <v>0</v>
      </c>
      <c r="L1680" s="91"/>
      <c r="M1680" s="63"/>
      <c r="N1680" s="63"/>
      <c r="O1680" s="63"/>
      <c r="P1680" s="63"/>
      <c r="Q1680" s="63"/>
      <c r="R1680" s="63"/>
      <c r="S1680" s="51">
        <f t="shared" si="716"/>
        <v>0</v>
      </c>
      <c r="T1680" s="51">
        <f t="shared" si="717"/>
        <v>0</v>
      </c>
      <c r="U1680" s="51">
        <f t="shared" si="718"/>
        <v>0</v>
      </c>
      <c r="V1680" s="51">
        <f t="shared" si="719"/>
        <v>0</v>
      </c>
      <c r="W1680" s="51">
        <f t="shared" si="720"/>
        <v>0</v>
      </c>
      <c r="X1680" s="51">
        <f t="shared" si="721"/>
        <v>0</v>
      </c>
      <c r="Y1680" s="51">
        <f t="shared" si="722"/>
        <v>0</v>
      </c>
      <c r="Z1680" s="42"/>
      <c r="AB1680" s="274" t="str">
        <f t="shared" si="711"/>
        <v>niet invulbaar</v>
      </c>
      <c r="AC1680" s="34"/>
      <c r="AD1680" s="34"/>
      <c r="AE1680" s="34"/>
      <c r="AF1680" s="86"/>
      <c r="AH1680" s="28" t="s">
        <v>245</v>
      </c>
      <c r="AI1680" s="28" t="str" cm="1">
        <f t="array" ref="AI1680">IF(AH1680="h",_xlfn.XLOOKUP(AJ1680,AJ1681:$AJ$2125,AH1681:$AH$2125,""),IF(AH1680="l",IF(AJ1679&lt;&gt;"","sub",""),""))</f>
        <v/>
      </c>
      <c r="AJ1680" s="28" t="str">
        <f t="shared" si="709"/>
        <v/>
      </c>
    </row>
    <row r="1681" spans="1:36" hidden="1" x14ac:dyDescent="0.25">
      <c r="A1681" s="59"/>
      <c r="B1681" s="59"/>
      <c r="C1681" s="63"/>
      <c r="D1681" s="65"/>
      <c r="E1681" s="51">
        <f t="shared" si="712"/>
        <v>0</v>
      </c>
      <c r="F1681" s="65"/>
      <c r="G1681" s="51">
        <f t="shared" si="713"/>
        <v>0</v>
      </c>
      <c r="H1681" s="65"/>
      <c r="I1681" s="51">
        <f t="shared" si="714"/>
        <v>0</v>
      </c>
      <c r="J1681" s="65"/>
      <c r="K1681" s="51">
        <f t="shared" si="715"/>
        <v>0</v>
      </c>
      <c r="L1681" s="91"/>
      <c r="M1681" s="63"/>
      <c r="N1681" s="63"/>
      <c r="O1681" s="63"/>
      <c r="P1681" s="63"/>
      <c r="Q1681" s="63"/>
      <c r="R1681" s="63"/>
      <c r="S1681" s="51">
        <f t="shared" si="716"/>
        <v>0</v>
      </c>
      <c r="T1681" s="51">
        <f t="shared" si="717"/>
        <v>0</v>
      </c>
      <c r="U1681" s="51">
        <f t="shared" si="718"/>
        <v>0</v>
      </c>
      <c r="V1681" s="51">
        <f t="shared" si="719"/>
        <v>0</v>
      </c>
      <c r="W1681" s="51">
        <f t="shared" si="720"/>
        <v>0</v>
      </c>
      <c r="X1681" s="51">
        <f t="shared" si="721"/>
        <v>0</v>
      </c>
      <c r="Y1681" s="51">
        <f t="shared" si="722"/>
        <v>0</v>
      </c>
      <c r="Z1681" s="42"/>
      <c r="AB1681" s="274" t="str">
        <f t="shared" si="711"/>
        <v>niet invulbaar</v>
      </c>
      <c r="AC1681" s="34"/>
      <c r="AD1681" s="34"/>
      <c r="AE1681" s="34"/>
      <c r="AF1681" s="86"/>
      <c r="AH1681" s="28" t="s">
        <v>245</v>
      </c>
      <c r="AI1681" s="28" t="str" cm="1">
        <f t="array" ref="AI1681">IF(AH1681="h",_xlfn.XLOOKUP(AJ1681,AJ1682:$AJ$2125,AH1682:$AH$2125,""),IF(AH1681="l",IF(AJ1680&lt;&gt;"","sub",""),""))</f>
        <v/>
      </c>
      <c r="AJ1681" s="28" t="str">
        <f t="shared" si="709"/>
        <v/>
      </c>
    </row>
    <row r="1682" spans="1:36" hidden="1" x14ac:dyDescent="0.25">
      <c r="A1682" s="59"/>
      <c r="B1682" s="59"/>
      <c r="C1682" s="63"/>
      <c r="D1682" s="65"/>
      <c r="E1682" s="51">
        <f t="shared" si="712"/>
        <v>0</v>
      </c>
      <c r="F1682" s="65"/>
      <c r="G1682" s="51">
        <f t="shared" si="713"/>
        <v>0</v>
      </c>
      <c r="H1682" s="65"/>
      <c r="I1682" s="51">
        <f t="shared" si="714"/>
        <v>0</v>
      </c>
      <c r="J1682" s="65"/>
      <c r="K1682" s="51">
        <f t="shared" si="715"/>
        <v>0</v>
      </c>
      <c r="L1682" s="91"/>
      <c r="M1682" s="63"/>
      <c r="N1682" s="63"/>
      <c r="O1682" s="63"/>
      <c r="P1682" s="63"/>
      <c r="Q1682" s="63"/>
      <c r="R1682" s="63"/>
      <c r="S1682" s="51">
        <f t="shared" si="716"/>
        <v>0</v>
      </c>
      <c r="T1682" s="51">
        <f t="shared" si="717"/>
        <v>0</v>
      </c>
      <c r="U1682" s="51">
        <f t="shared" si="718"/>
        <v>0</v>
      </c>
      <c r="V1682" s="51">
        <f t="shared" si="719"/>
        <v>0</v>
      </c>
      <c r="W1682" s="51">
        <f t="shared" si="720"/>
        <v>0</v>
      </c>
      <c r="X1682" s="51">
        <f t="shared" si="721"/>
        <v>0</v>
      </c>
      <c r="Y1682" s="51">
        <f t="shared" si="722"/>
        <v>0</v>
      </c>
      <c r="Z1682" s="42"/>
      <c r="AB1682" s="274" t="str">
        <f t="shared" si="711"/>
        <v>niet invulbaar</v>
      </c>
      <c r="AC1682" s="34"/>
      <c r="AD1682" s="34"/>
      <c r="AE1682" s="34"/>
      <c r="AF1682" s="86"/>
      <c r="AH1682" s="28" t="s">
        <v>245</v>
      </c>
      <c r="AI1682" s="28" t="str" cm="1">
        <f t="array" ref="AI1682">IF(AH1682="h",_xlfn.XLOOKUP(AJ1682,AJ1683:$AJ$2125,AH1683:$AH$2125,""),IF(AH1682="l",IF(AJ1681&lt;&gt;"","sub",""),""))</f>
        <v/>
      </c>
      <c r="AJ1682" s="28" t="str">
        <f t="shared" si="709"/>
        <v/>
      </c>
    </row>
    <row r="1683" spans="1:36" hidden="1" x14ac:dyDescent="0.25">
      <c r="A1683" s="59"/>
      <c r="B1683" s="59"/>
      <c r="C1683" s="63"/>
      <c r="D1683" s="65"/>
      <c r="E1683" s="51">
        <f t="shared" si="712"/>
        <v>0</v>
      </c>
      <c r="F1683" s="65"/>
      <c r="G1683" s="51">
        <f t="shared" si="713"/>
        <v>0</v>
      </c>
      <c r="H1683" s="65"/>
      <c r="I1683" s="51">
        <f t="shared" si="714"/>
        <v>0</v>
      </c>
      <c r="J1683" s="65"/>
      <c r="K1683" s="51">
        <f t="shared" si="715"/>
        <v>0</v>
      </c>
      <c r="L1683" s="91"/>
      <c r="M1683" s="63"/>
      <c r="N1683" s="63"/>
      <c r="O1683" s="63"/>
      <c r="P1683" s="63"/>
      <c r="Q1683" s="63"/>
      <c r="R1683" s="63"/>
      <c r="S1683" s="51">
        <f t="shared" si="716"/>
        <v>0</v>
      </c>
      <c r="T1683" s="51">
        <f t="shared" si="717"/>
        <v>0</v>
      </c>
      <c r="U1683" s="51">
        <f t="shared" si="718"/>
        <v>0</v>
      </c>
      <c r="V1683" s="51">
        <f t="shared" si="719"/>
        <v>0</v>
      </c>
      <c r="W1683" s="51">
        <f t="shared" si="720"/>
        <v>0</v>
      </c>
      <c r="X1683" s="51">
        <f t="shared" si="721"/>
        <v>0</v>
      </c>
      <c r="Y1683" s="51">
        <f t="shared" si="722"/>
        <v>0</v>
      </c>
      <c r="Z1683" s="42"/>
      <c r="AB1683" s="274" t="str">
        <f t="shared" si="711"/>
        <v>niet invulbaar</v>
      </c>
      <c r="AC1683" s="34"/>
      <c r="AD1683" s="34"/>
      <c r="AE1683" s="34"/>
      <c r="AF1683" s="86"/>
      <c r="AH1683" s="28" t="s">
        <v>245</v>
      </c>
      <c r="AI1683" s="28" t="str" cm="1">
        <f t="array" ref="AI1683">IF(AH1683="h",_xlfn.XLOOKUP(AJ1683,AJ1684:$AJ$2125,AH1684:$AH$2125,""),IF(AH1683="l",IF(AJ1682&lt;&gt;"","sub",""),""))</f>
        <v/>
      </c>
      <c r="AJ1683" s="28" t="str">
        <f t="shared" si="709"/>
        <v/>
      </c>
    </row>
    <row r="1684" spans="1:36" hidden="1" x14ac:dyDescent="0.25">
      <c r="A1684" s="59"/>
      <c r="B1684" s="59"/>
      <c r="C1684" s="63"/>
      <c r="D1684" s="65"/>
      <c r="E1684" s="51">
        <f t="shared" si="712"/>
        <v>0</v>
      </c>
      <c r="F1684" s="65"/>
      <c r="G1684" s="51">
        <f t="shared" si="713"/>
        <v>0</v>
      </c>
      <c r="H1684" s="65"/>
      <c r="I1684" s="51">
        <f t="shared" si="714"/>
        <v>0</v>
      </c>
      <c r="J1684" s="65"/>
      <c r="K1684" s="51">
        <f t="shared" si="715"/>
        <v>0</v>
      </c>
      <c r="L1684" s="91"/>
      <c r="M1684" s="63"/>
      <c r="N1684" s="63"/>
      <c r="O1684" s="63"/>
      <c r="P1684" s="63"/>
      <c r="Q1684" s="63"/>
      <c r="R1684" s="63"/>
      <c r="S1684" s="51">
        <f t="shared" si="716"/>
        <v>0</v>
      </c>
      <c r="T1684" s="51">
        <f t="shared" si="717"/>
        <v>0</v>
      </c>
      <c r="U1684" s="51">
        <f t="shared" si="718"/>
        <v>0</v>
      </c>
      <c r="V1684" s="51">
        <f t="shared" si="719"/>
        <v>0</v>
      </c>
      <c r="W1684" s="51">
        <f t="shared" si="720"/>
        <v>0</v>
      </c>
      <c r="X1684" s="51">
        <f t="shared" si="721"/>
        <v>0</v>
      </c>
      <c r="Y1684" s="51">
        <f t="shared" si="722"/>
        <v>0</v>
      </c>
      <c r="Z1684" s="42"/>
      <c r="AB1684" s="274" t="str">
        <f t="shared" si="711"/>
        <v>niet invulbaar</v>
      </c>
      <c r="AC1684" s="34"/>
      <c r="AD1684" s="34"/>
      <c r="AE1684" s="34"/>
      <c r="AF1684" s="86"/>
      <c r="AH1684" s="28" t="s">
        <v>245</v>
      </c>
      <c r="AI1684" s="28" t="str" cm="1">
        <f t="array" ref="AI1684">IF(AH1684="h",_xlfn.XLOOKUP(AJ1684,AJ1685:$AJ$2125,AH1685:$AH$2125,""),IF(AH1684="l",IF(AJ1683&lt;&gt;"","sub",""),""))</f>
        <v/>
      </c>
      <c r="AJ1684" s="28" t="str">
        <f t="shared" si="709"/>
        <v/>
      </c>
    </row>
    <row r="1685" spans="1:36" hidden="1" x14ac:dyDescent="0.25">
      <c r="A1685" s="59"/>
      <c r="B1685" s="59"/>
      <c r="C1685" s="63"/>
      <c r="D1685" s="65"/>
      <c r="E1685" s="51">
        <f t="shared" si="712"/>
        <v>0</v>
      </c>
      <c r="F1685" s="65"/>
      <c r="G1685" s="51">
        <f t="shared" si="713"/>
        <v>0</v>
      </c>
      <c r="H1685" s="65"/>
      <c r="I1685" s="51">
        <f t="shared" si="714"/>
        <v>0</v>
      </c>
      <c r="J1685" s="65"/>
      <c r="K1685" s="51">
        <f t="shared" si="715"/>
        <v>0</v>
      </c>
      <c r="L1685" s="91"/>
      <c r="M1685" s="63"/>
      <c r="N1685" s="63"/>
      <c r="O1685" s="63"/>
      <c r="P1685" s="63"/>
      <c r="Q1685" s="63"/>
      <c r="R1685" s="63"/>
      <c r="S1685" s="51">
        <f t="shared" si="716"/>
        <v>0</v>
      </c>
      <c r="T1685" s="51">
        <f t="shared" si="717"/>
        <v>0</v>
      </c>
      <c r="U1685" s="51">
        <f t="shared" si="718"/>
        <v>0</v>
      </c>
      <c r="V1685" s="51">
        <f t="shared" si="719"/>
        <v>0</v>
      </c>
      <c r="W1685" s="51">
        <f t="shared" si="720"/>
        <v>0</v>
      </c>
      <c r="X1685" s="51">
        <f t="shared" si="721"/>
        <v>0</v>
      </c>
      <c r="Y1685" s="51">
        <f t="shared" si="722"/>
        <v>0</v>
      </c>
      <c r="Z1685" s="42"/>
      <c r="AB1685" s="274" t="str">
        <f t="shared" si="711"/>
        <v>niet invulbaar</v>
      </c>
      <c r="AC1685" s="34"/>
      <c r="AD1685" s="34"/>
      <c r="AE1685" s="34"/>
      <c r="AF1685" s="86"/>
      <c r="AH1685" s="28" t="s">
        <v>245</v>
      </c>
      <c r="AI1685" s="28" t="str" cm="1">
        <f t="array" ref="AI1685">IF(AH1685="h",_xlfn.XLOOKUP(AJ1685,AJ1686:$AJ$2125,AH1686:$AH$2125,""),IF(AH1685="l",IF(AJ1684&lt;&gt;"","sub",""),""))</f>
        <v/>
      </c>
      <c r="AJ1685" s="28" t="str">
        <f t="shared" si="709"/>
        <v/>
      </c>
    </row>
    <row r="1686" spans="1:36" hidden="1" x14ac:dyDescent="0.25">
      <c r="A1686" s="59"/>
      <c r="B1686" s="59"/>
      <c r="C1686" s="63"/>
      <c r="D1686" s="65"/>
      <c r="E1686" s="51">
        <f t="shared" si="712"/>
        <v>0</v>
      </c>
      <c r="F1686" s="65"/>
      <c r="G1686" s="51">
        <f t="shared" si="713"/>
        <v>0</v>
      </c>
      <c r="H1686" s="65"/>
      <c r="I1686" s="51">
        <f t="shared" si="714"/>
        <v>0</v>
      </c>
      <c r="J1686" s="65"/>
      <c r="K1686" s="51">
        <f t="shared" si="715"/>
        <v>0</v>
      </c>
      <c r="L1686" s="91"/>
      <c r="M1686" s="63"/>
      <c r="N1686" s="63"/>
      <c r="O1686" s="63"/>
      <c r="P1686" s="63"/>
      <c r="Q1686" s="63"/>
      <c r="R1686" s="63"/>
      <c r="S1686" s="51">
        <f t="shared" si="716"/>
        <v>0</v>
      </c>
      <c r="T1686" s="51">
        <f t="shared" si="717"/>
        <v>0</v>
      </c>
      <c r="U1686" s="51">
        <f t="shared" si="718"/>
        <v>0</v>
      </c>
      <c r="V1686" s="51">
        <f t="shared" si="719"/>
        <v>0</v>
      </c>
      <c r="W1686" s="51">
        <f t="shared" si="720"/>
        <v>0</v>
      </c>
      <c r="X1686" s="51">
        <f t="shared" si="721"/>
        <v>0</v>
      </c>
      <c r="Y1686" s="51">
        <f t="shared" si="722"/>
        <v>0</v>
      </c>
      <c r="Z1686" s="42"/>
      <c r="AB1686" s="274" t="str">
        <f t="shared" si="711"/>
        <v>niet invulbaar</v>
      </c>
      <c r="AC1686" s="34"/>
      <c r="AD1686" s="34"/>
      <c r="AE1686" s="34"/>
      <c r="AF1686" s="86"/>
      <c r="AH1686" s="28" t="s">
        <v>245</v>
      </c>
      <c r="AI1686" s="28" t="str" cm="1">
        <f t="array" ref="AI1686">IF(AH1686="h",_xlfn.XLOOKUP(AJ1686,AJ1687:$AJ$2125,AH1687:$AH$2125,""),IF(AH1686="l",IF(AJ1685&lt;&gt;"","sub",""),""))</f>
        <v/>
      </c>
      <c r="AJ1686" s="28" t="str">
        <f t="shared" si="709"/>
        <v/>
      </c>
    </row>
    <row r="1687" spans="1:36" hidden="1" x14ac:dyDescent="0.25">
      <c r="A1687" s="59"/>
      <c r="B1687" s="59"/>
      <c r="C1687" s="63"/>
      <c r="D1687" s="65"/>
      <c r="E1687" s="51">
        <f t="shared" si="712"/>
        <v>0</v>
      </c>
      <c r="F1687" s="65"/>
      <c r="G1687" s="51">
        <f t="shared" si="713"/>
        <v>0</v>
      </c>
      <c r="H1687" s="65"/>
      <c r="I1687" s="51">
        <f t="shared" si="714"/>
        <v>0</v>
      </c>
      <c r="J1687" s="65"/>
      <c r="K1687" s="51">
        <f t="shared" si="715"/>
        <v>0</v>
      </c>
      <c r="L1687" s="91"/>
      <c r="M1687" s="63"/>
      <c r="N1687" s="63"/>
      <c r="O1687" s="63"/>
      <c r="P1687" s="63"/>
      <c r="Q1687" s="63"/>
      <c r="R1687" s="63"/>
      <c r="S1687" s="51">
        <f t="shared" si="716"/>
        <v>0</v>
      </c>
      <c r="T1687" s="51">
        <f t="shared" si="717"/>
        <v>0</v>
      </c>
      <c r="U1687" s="51">
        <f t="shared" si="718"/>
        <v>0</v>
      </c>
      <c r="V1687" s="51">
        <f t="shared" si="719"/>
        <v>0</v>
      </c>
      <c r="W1687" s="51">
        <f t="shared" si="720"/>
        <v>0</v>
      </c>
      <c r="X1687" s="51">
        <f t="shared" si="721"/>
        <v>0</v>
      </c>
      <c r="Y1687" s="51">
        <f t="shared" si="722"/>
        <v>0</v>
      </c>
      <c r="Z1687" s="42"/>
      <c r="AB1687" s="274" t="str">
        <f t="shared" si="711"/>
        <v>niet invulbaar</v>
      </c>
      <c r="AC1687" s="34"/>
      <c r="AD1687" s="34"/>
      <c r="AE1687" s="34"/>
      <c r="AF1687" s="86"/>
      <c r="AH1687" s="28" t="s">
        <v>245</v>
      </c>
      <c r="AI1687" s="28" t="str" cm="1">
        <f t="array" ref="AI1687">IF(AH1687="h",_xlfn.XLOOKUP(AJ1687,AJ1688:$AJ$2125,AH1688:$AH$2125,""),IF(AH1687="l",IF(AJ1686&lt;&gt;"","sub",""),""))</f>
        <v/>
      </c>
      <c r="AJ1687" s="28" t="str">
        <f t="shared" si="709"/>
        <v/>
      </c>
    </row>
    <row r="1688" spans="1:36" hidden="1" x14ac:dyDescent="0.25">
      <c r="A1688" s="59"/>
      <c r="B1688" s="59"/>
      <c r="C1688" s="63"/>
      <c r="D1688" s="65"/>
      <c r="E1688" s="51">
        <f t="shared" si="712"/>
        <v>0</v>
      </c>
      <c r="F1688" s="65"/>
      <c r="G1688" s="51">
        <f t="shared" si="713"/>
        <v>0</v>
      </c>
      <c r="H1688" s="65"/>
      <c r="I1688" s="51">
        <f t="shared" si="714"/>
        <v>0</v>
      </c>
      <c r="J1688" s="65"/>
      <c r="K1688" s="51">
        <f t="shared" si="715"/>
        <v>0</v>
      </c>
      <c r="L1688" s="91"/>
      <c r="M1688" s="63"/>
      <c r="N1688" s="63"/>
      <c r="O1688" s="63"/>
      <c r="P1688" s="63"/>
      <c r="Q1688" s="63"/>
      <c r="R1688" s="63"/>
      <c r="S1688" s="51">
        <f t="shared" si="716"/>
        <v>0</v>
      </c>
      <c r="T1688" s="51">
        <f t="shared" si="717"/>
        <v>0</v>
      </c>
      <c r="U1688" s="51">
        <f t="shared" si="718"/>
        <v>0</v>
      </c>
      <c r="V1688" s="51">
        <f t="shared" si="719"/>
        <v>0</v>
      </c>
      <c r="W1688" s="51">
        <f t="shared" si="720"/>
        <v>0</v>
      </c>
      <c r="X1688" s="51">
        <f t="shared" si="721"/>
        <v>0</v>
      </c>
      <c r="Y1688" s="51">
        <f t="shared" si="722"/>
        <v>0</v>
      </c>
      <c r="Z1688" s="42"/>
      <c r="AB1688" s="274" t="str">
        <f t="shared" si="711"/>
        <v>niet invulbaar</v>
      </c>
      <c r="AC1688" s="34"/>
      <c r="AD1688" s="34"/>
      <c r="AE1688" s="34"/>
      <c r="AF1688" s="86"/>
      <c r="AH1688" s="28" t="s">
        <v>245</v>
      </c>
      <c r="AI1688" s="28" t="str" cm="1">
        <f t="array" ref="AI1688">IF(AH1688="h",_xlfn.XLOOKUP(AJ1688,AJ1689:$AJ$2125,AH1689:$AH$2125,""),IF(AH1688="l",IF(AJ1687&lt;&gt;"","sub",""),""))</f>
        <v/>
      </c>
      <c r="AJ1688" s="28" t="str">
        <f t="shared" si="709"/>
        <v/>
      </c>
    </row>
    <row r="1689" spans="1:36" hidden="1" x14ac:dyDescent="0.25">
      <c r="A1689" s="59"/>
      <c r="B1689" s="59"/>
      <c r="C1689" s="63"/>
      <c r="D1689" s="65"/>
      <c r="E1689" s="51">
        <f t="shared" si="712"/>
        <v>0</v>
      </c>
      <c r="F1689" s="65"/>
      <c r="G1689" s="51">
        <f t="shared" si="713"/>
        <v>0</v>
      </c>
      <c r="H1689" s="65"/>
      <c r="I1689" s="51">
        <f t="shared" si="714"/>
        <v>0</v>
      </c>
      <c r="J1689" s="65"/>
      <c r="K1689" s="51">
        <f t="shared" si="715"/>
        <v>0</v>
      </c>
      <c r="L1689" s="91"/>
      <c r="M1689" s="63"/>
      <c r="N1689" s="63"/>
      <c r="O1689" s="63"/>
      <c r="P1689" s="63"/>
      <c r="Q1689" s="63"/>
      <c r="R1689" s="63"/>
      <c r="S1689" s="51">
        <f t="shared" si="716"/>
        <v>0</v>
      </c>
      <c r="T1689" s="51">
        <f t="shared" si="717"/>
        <v>0</v>
      </c>
      <c r="U1689" s="51">
        <f t="shared" si="718"/>
        <v>0</v>
      </c>
      <c r="V1689" s="51">
        <f t="shared" si="719"/>
        <v>0</v>
      </c>
      <c r="W1689" s="51">
        <f t="shared" si="720"/>
        <v>0</v>
      </c>
      <c r="X1689" s="51">
        <f t="shared" si="721"/>
        <v>0</v>
      </c>
      <c r="Y1689" s="51">
        <f t="shared" si="722"/>
        <v>0</v>
      </c>
      <c r="Z1689" s="42"/>
      <c r="AB1689" s="274" t="str">
        <f t="shared" si="711"/>
        <v>niet invulbaar</v>
      </c>
      <c r="AC1689" s="34"/>
      <c r="AD1689" s="34"/>
      <c r="AE1689" s="34"/>
      <c r="AF1689" s="86"/>
      <c r="AH1689" s="28" t="s">
        <v>245</v>
      </c>
      <c r="AI1689" s="28" t="str" cm="1">
        <f t="array" ref="AI1689">IF(AH1689="h",_xlfn.XLOOKUP(AJ1689,AJ1690:$AJ$2125,AH1690:$AH$2125,""),IF(AH1689="l",IF(AJ1688&lt;&gt;"","sub",""),""))</f>
        <v/>
      </c>
      <c r="AJ1689" s="28" t="str">
        <f t="shared" si="709"/>
        <v/>
      </c>
    </row>
    <row r="1690" spans="1:36" hidden="1" x14ac:dyDescent="0.25">
      <c r="A1690" s="59"/>
      <c r="B1690" s="59"/>
      <c r="C1690" s="63"/>
      <c r="D1690" s="65"/>
      <c r="E1690" s="51">
        <f t="shared" si="712"/>
        <v>0</v>
      </c>
      <c r="F1690" s="65"/>
      <c r="G1690" s="51">
        <f t="shared" si="713"/>
        <v>0</v>
      </c>
      <c r="H1690" s="65"/>
      <c r="I1690" s="51">
        <f t="shared" si="714"/>
        <v>0</v>
      </c>
      <c r="J1690" s="65"/>
      <c r="K1690" s="51">
        <f t="shared" si="715"/>
        <v>0</v>
      </c>
      <c r="L1690" s="91"/>
      <c r="M1690" s="63"/>
      <c r="N1690" s="63"/>
      <c r="O1690" s="63"/>
      <c r="P1690" s="63"/>
      <c r="Q1690" s="63"/>
      <c r="R1690" s="63"/>
      <c r="S1690" s="51">
        <f t="shared" si="716"/>
        <v>0</v>
      </c>
      <c r="T1690" s="51">
        <f t="shared" si="717"/>
        <v>0</v>
      </c>
      <c r="U1690" s="51">
        <f t="shared" si="718"/>
        <v>0</v>
      </c>
      <c r="V1690" s="51">
        <f t="shared" si="719"/>
        <v>0</v>
      </c>
      <c r="W1690" s="51">
        <f t="shared" si="720"/>
        <v>0</v>
      </c>
      <c r="X1690" s="51">
        <f t="shared" si="721"/>
        <v>0</v>
      </c>
      <c r="Y1690" s="51">
        <f t="shared" si="722"/>
        <v>0</v>
      </c>
      <c r="Z1690" s="42"/>
      <c r="AB1690" s="274" t="str">
        <f t="shared" si="711"/>
        <v>niet invulbaar</v>
      </c>
      <c r="AC1690" s="34"/>
      <c r="AD1690" s="34"/>
      <c r="AE1690" s="34"/>
      <c r="AF1690" s="86"/>
      <c r="AH1690" s="28" t="s">
        <v>245</v>
      </c>
      <c r="AI1690" s="28" t="str" cm="1">
        <f t="array" ref="AI1690">IF(AH1690="h",_xlfn.XLOOKUP(AJ1690,AJ1691:$AJ$2125,AH1691:$AH$2125,""),IF(AH1690="l",IF(AJ1689&lt;&gt;"","sub",""),""))</f>
        <v/>
      </c>
      <c r="AJ1690" s="28" t="str">
        <f t="shared" si="709"/>
        <v/>
      </c>
    </row>
    <row r="1691" spans="1:36" hidden="1" x14ac:dyDescent="0.25">
      <c r="A1691" s="59"/>
      <c r="B1691" s="59"/>
      <c r="C1691" s="63"/>
      <c r="D1691" s="65"/>
      <c r="E1691" s="51">
        <f t="shared" si="712"/>
        <v>0</v>
      </c>
      <c r="F1691" s="65"/>
      <c r="G1691" s="51">
        <f t="shared" si="713"/>
        <v>0</v>
      </c>
      <c r="H1691" s="65"/>
      <c r="I1691" s="51">
        <f t="shared" si="714"/>
        <v>0</v>
      </c>
      <c r="J1691" s="65"/>
      <c r="K1691" s="51">
        <f t="shared" si="715"/>
        <v>0</v>
      </c>
      <c r="L1691" s="91"/>
      <c r="M1691" s="63"/>
      <c r="N1691" s="63"/>
      <c r="O1691" s="63"/>
      <c r="P1691" s="63"/>
      <c r="Q1691" s="63"/>
      <c r="R1691" s="63"/>
      <c r="S1691" s="51">
        <f t="shared" si="716"/>
        <v>0</v>
      </c>
      <c r="T1691" s="51">
        <f t="shared" si="717"/>
        <v>0</v>
      </c>
      <c r="U1691" s="51">
        <f t="shared" si="718"/>
        <v>0</v>
      </c>
      <c r="V1691" s="51">
        <f t="shared" si="719"/>
        <v>0</v>
      </c>
      <c r="W1691" s="51">
        <f t="shared" si="720"/>
        <v>0</v>
      </c>
      <c r="X1691" s="51">
        <f t="shared" si="721"/>
        <v>0</v>
      </c>
      <c r="Y1691" s="51">
        <f t="shared" si="722"/>
        <v>0</v>
      </c>
      <c r="Z1691" s="42"/>
      <c r="AB1691" s="274" t="str">
        <f t="shared" si="711"/>
        <v>niet invulbaar</v>
      </c>
      <c r="AC1691" s="34"/>
      <c r="AD1691" s="34"/>
      <c r="AE1691" s="34"/>
      <c r="AF1691" s="86"/>
      <c r="AH1691" s="28" t="s">
        <v>245</v>
      </c>
      <c r="AI1691" s="28" t="str" cm="1">
        <f t="array" ref="AI1691">IF(AH1691="h",_xlfn.XLOOKUP(AJ1691,AJ1692:$AJ$2125,AH1692:$AH$2125,""),IF(AH1691="l",IF(AJ1690&lt;&gt;"","sub",""),""))</f>
        <v/>
      </c>
      <c r="AJ1691" s="28" t="str">
        <f t="shared" si="709"/>
        <v/>
      </c>
    </row>
    <row r="1692" spans="1:36" hidden="1" x14ac:dyDescent="0.25">
      <c r="A1692" s="59"/>
      <c r="B1692" s="59"/>
      <c r="C1692" s="63"/>
      <c r="D1692" s="65"/>
      <c r="E1692" s="51">
        <f t="shared" si="712"/>
        <v>0</v>
      </c>
      <c r="F1692" s="65"/>
      <c r="G1692" s="51">
        <f t="shared" si="713"/>
        <v>0</v>
      </c>
      <c r="H1692" s="65"/>
      <c r="I1692" s="51">
        <f t="shared" si="714"/>
        <v>0</v>
      </c>
      <c r="J1692" s="65"/>
      <c r="K1692" s="51">
        <f t="shared" si="715"/>
        <v>0</v>
      </c>
      <c r="L1692" s="91"/>
      <c r="M1692" s="63"/>
      <c r="N1692" s="63"/>
      <c r="O1692" s="63"/>
      <c r="P1692" s="63"/>
      <c r="Q1692" s="63"/>
      <c r="R1692" s="63"/>
      <c r="S1692" s="51">
        <f t="shared" si="716"/>
        <v>0</v>
      </c>
      <c r="T1692" s="51">
        <f t="shared" si="717"/>
        <v>0</v>
      </c>
      <c r="U1692" s="51">
        <f t="shared" si="718"/>
        <v>0</v>
      </c>
      <c r="V1692" s="51">
        <f t="shared" si="719"/>
        <v>0</v>
      </c>
      <c r="W1692" s="51">
        <f t="shared" si="720"/>
        <v>0</v>
      </c>
      <c r="X1692" s="51">
        <f t="shared" si="721"/>
        <v>0</v>
      </c>
      <c r="Y1692" s="51">
        <f t="shared" si="722"/>
        <v>0</v>
      </c>
      <c r="Z1692" s="42"/>
      <c r="AB1692" s="274" t="str">
        <f t="shared" si="711"/>
        <v>niet invulbaar</v>
      </c>
      <c r="AC1692" s="34"/>
      <c r="AD1692" s="34"/>
      <c r="AE1692" s="34"/>
      <c r="AF1692" s="86"/>
      <c r="AH1692" s="28" t="s">
        <v>245</v>
      </c>
      <c r="AI1692" s="28" t="str" cm="1">
        <f t="array" ref="AI1692">IF(AH1692="h",_xlfn.XLOOKUP(AJ1692,AJ1693:$AJ$2125,AH1693:$AH$2125,""),IF(AH1692="l",IF(AJ1691&lt;&gt;"","sub",""),""))</f>
        <v/>
      </c>
      <c r="AJ1692" s="28" t="str">
        <f t="shared" si="709"/>
        <v/>
      </c>
    </row>
    <row r="1693" spans="1:36" hidden="1" x14ac:dyDescent="0.25">
      <c r="A1693" s="59"/>
      <c r="B1693" s="59"/>
      <c r="C1693" s="63"/>
      <c r="D1693" s="65"/>
      <c r="E1693" s="51">
        <f t="shared" si="712"/>
        <v>0</v>
      </c>
      <c r="F1693" s="65"/>
      <c r="G1693" s="51">
        <f t="shared" si="713"/>
        <v>0</v>
      </c>
      <c r="H1693" s="65"/>
      <c r="I1693" s="51">
        <f t="shared" si="714"/>
        <v>0</v>
      </c>
      <c r="J1693" s="65"/>
      <c r="K1693" s="51">
        <f t="shared" si="715"/>
        <v>0</v>
      </c>
      <c r="L1693" s="91"/>
      <c r="M1693" s="63"/>
      <c r="N1693" s="63"/>
      <c r="O1693" s="63"/>
      <c r="P1693" s="63"/>
      <c r="Q1693" s="63"/>
      <c r="R1693" s="63"/>
      <c r="S1693" s="51">
        <f t="shared" si="716"/>
        <v>0</v>
      </c>
      <c r="T1693" s="51">
        <f t="shared" si="717"/>
        <v>0</v>
      </c>
      <c r="U1693" s="51">
        <f t="shared" si="718"/>
        <v>0</v>
      </c>
      <c r="V1693" s="51">
        <f t="shared" si="719"/>
        <v>0</v>
      </c>
      <c r="W1693" s="51">
        <f t="shared" si="720"/>
        <v>0</v>
      </c>
      <c r="X1693" s="51">
        <f t="shared" si="721"/>
        <v>0</v>
      </c>
      <c r="Y1693" s="51">
        <f t="shared" si="722"/>
        <v>0</v>
      </c>
      <c r="Z1693" s="42"/>
      <c r="AB1693" s="274" t="str">
        <f t="shared" si="711"/>
        <v>niet invulbaar</v>
      </c>
      <c r="AC1693" s="34"/>
      <c r="AD1693" s="34"/>
      <c r="AE1693" s="34"/>
      <c r="AF1693" s="86"/>
      <c r="AH1693" s="28" t="s">
        <v>245</v>
      </c>
      <c r="AI1693" s="28" t="str" cm="1">
        <f t="array" ref="AI1693">IF(AH1693="h",_xlfn.XLOOKUP(AJ1693,AJ1694:$AJ$2125,AH1694:$AH$2125,""),IF(AH1693="l",IF(AJ1692&lt;&gt;"","sub",""),""))</f>
        <v/>
      </c>
      <c r="AJ1693" s="28" t="str">
        <f t="shared" si="709"/>
        <v/>
      </c>
    </row>
    <row r="1694" spans="1:36" hidden="1" x14ac:dyDescent="0.25">
      <c r="A1694" s="59"/>
      <c r="B1694" s="59"/>
      <c r="C1694" s="63"/>
      <c r="D1694" s="65"/>
      <c r="E1694" s="51">
        <f t="shared" si="712"/>
        <v>0</v>
      </c>
      <c r="F1694" s="65"/>
      <c r="G1694" s="51">
        <f t="shared" si="713"/>
        <v>0</v>
      </c>
      <c r="H1694" s="65"/>
      <c r="I1694" s="51">
        <f t="shared" si="714"/>
        <v>0</v>
      </c>
      <c r="J1694" s="65"/>
      <c r="K1694" s="51">
        <f t="shared" si="715"/>
        <v>0</v>
      </c>
      <c r="L1694" s="91"/>
      <c r="M1694" s="63"/>
      <c r="N1694" s="63"/>
      <c r="O1694" s="63"/>
      <c r="P1694" s="63"/>
      <c r="Q1694" s="63"/>
      <c r="R1694" s="63"/>
      <c r="S1694" s="51">
        <f t="shared" si="716"/>
        <v>0</v>
      </c>
      <c r="T1694" s="51">
        <f t="shared" si="717"/>
        <v>0</v>
      </c>
      <c r="U1694" s="51">
        <f t="shared" si="718"/>
        <v>0</v>
      </c>
      <c r="V1694" s="51">
        <f t="shared" si="719"/>
        <v>0</v>
      </c>
      <c r="W1694" s="51">
        <f t="shared" si="720"/>
        <v>0</v>
      </c>
      <c r="X1694" s="51">
        <f t="shared" si="721"/>
        <v>0</v>
      </c>
      <c r="Y1694" s="51">
        <f t="shared" si="722"/>
        <v>0</v>
      </c>
      <c r="Z1694" s="42"/>
      <c r="AB1694" s="274" t="str">
        <f t="shared" si="711"/>
        <v>niet invulbaar</v>
      </c>
      <c r="AC1694" s="34"/>
      <c r="AD1694" s="34"/>
      <c r="AE1694" s="34"/>
      <c r="AF1694" s="86"/>
      <c r="AH1694" s="28" t="s">
        <v>245</v>
      </c>
      <c r="AI1694" s="28" t="str" cm="1">
        <f t="array" ref="AI1694">IF(AH1694="h",_xlfn.XLOOKUP(AJ1694,AJ1695:$AJ$2125,AH1695:$AH$2125,""),IF(AH1694="l",IF(AJ1693&lt;&gt;"","sub",""),""))</f>
        <v/>
      </c>
      <c r="AJ1694" s="28" t="str">
        <f t="shared" si="709"/>
        <v/>
      </c>
    </row>
    <row r="1695" spans="1:36" hidden="1" x14ac:dyDescent="0.25">
      <c r="A1695" s="59"/>
      <c r="B1695" s="59"/>
      <c r="C1695" s="63"/>
      <c r="D1695" s="65"/>
      <c r="E1695" s="51">
        <f t="shared" si="712"/>
        <v>0</v>
      </c>
      <c r="F1695" s="65"/>
      <c r="G1695" s="51">
        <f t="shared" si="713"/>
        <v>0</v>
      </c>
      <c r="H1695" s="65"/>
      <c r="I1695" s="51">
        <f t="shared" si="714"/>
        <v>0</v>
      </c>
      <c r="J1695" s="65"/>
      <c r="K1695" s="51">
        <f t="shared" si="715"/>
        <v>0</v>
      </c>
      <c r="L1695" s="91"/>
      <c r="M1695" s="63"/>
      <c r="N1695" s="63"/>
      <c r="O1695" s="63"/>
      <c r="P1695" s="63"/>
      <c r="Q1695" s="63"/>
      <c r="R1695" s="63"/>
      <c r="S1695" s="51">
        <f t="shared" si="716"/>
        <v>0</v>
      </c>
      <c r="T1695" s="51">
        <f t="shared" si="717"/>
        <v>0</v>
      </c>
      <c r="U1695" s="51">
        <f t="shared" si="718"/>
        <v>0</v>
      </c>
      <c r="V1695" s="51">
        <f t="shared" si="719"/>
        <v>0</v>
      </c>
      <c r="W1695" s="51">
        <f t="shared" si="720"/>
        <v>0</v>
      </c>
      <c r="X1695" s="51">
        <f t="shared" si="721"/>
        <v>0</v>
      </c>
      <c r="Y1695" s="51">
        <f t="shared" si="722"/>
        <v>0</v>
      </c>
      <c r="Z1695" s="42"/>
      <c r="AB1695" s="274" t="str">
        <f t="shared" si="711"/>
        <v>niet invulbaar</v>
      </c>
      <c r="AC1695" s="34"/>
      <c r="AD1695" s="34"/>
      <c r="AE1695" s="34"/>
      <c r="AF1695" s="86"/>
      <c r="AH1695" s="28" t="s">
        <v>245</v>
      </c>
      <c r="AI1695" s="28" t="str" cm="1">
        <f t="array" ref="AI1695">IF(AH1695="h",_xlfn.XLOOKUP(AJ1695,AJ1696:$AJ$2125,AH1696:$AH$2125,""),IF(AH1695="l",IF(AJ1694&lt;&gt;"","sub",""),""))</f>
        <v/>
      </c>
      <c r="AJ1695" s="28" t="str">
        <f t="shared" si="709"/>
        <v/>
      </c>
    </row>
    <row r="1696" spans="1:36" hidden="1" x14ac:dyDescent="0.25">
      <c r="A1696" s="59"/>
      <c r="B1696" s="59"/>
      <c r="C1696" s="63"/>
      <c r="D1696" s="65"/>
      <c r="E1696" s="51">
        <f t="shared" si="712"/>
        <v>0</v>
      </c>
      <c r="F1696" s="65"/>
      <c r="G1696" s="51">
        <f t="shared" si="713"/>
        <v>0</v>
      </c>
      <c r="H1696" s="65"/>
      <c r="I1696" s="51">
        <f t="shared" si="714"/>
        <v>0</v>
      </c>
      <c r="J1696" s="65"/>
      <c r="K1696" s="51">
        <f t="shared" si="715"/>
        <v>0</v>
      </c>
      <c r="L1696" s="91"/>
      <c r="M1696" s="63"/>
      <c r="N1696" s="63"/>
      <c r="O1696" s="63"/>
      <c r="P1696" s="63"/>
      <c r="Q1696" s="63"/>
      <c r="R1696" s="63"/>
      <c r="S1696" s="51">
        <f t="shared" si="716"/>
        <v>0</v>
      </c>
      <c r="T1696" s="51">
        <f t="shared" si="717"/>
        <v>0</v>
      </c>
      <c r="U1696" s="51">
        <f t="shared" si="718"/>
        <v>0</v>
      </c>
      <c r="V1696" s="51">
        <f t="shared" si="719"/>
        <v>0</v>
      </c>
      <c r="W1696" s="51">
        <f t="shared" si="720"/>
        <v>0</v>
      </c>
      <c r="X1696" s="51">
        <f t="shared" si="721"/>
        <v>0</v>
      </c>
      <c r="Y1696" s="51">
        <f t="shared" si="722"/>
        <v>0</v>
      </c>
      <c r="Z1696" s="42"/>
      <c r="AB1696" s="274" t="str">
        <f t="shared" si="711"/>
        <v>niet invulbaar</v>
      </c>
      <c r="AC1696" s="34"/>
      <c r="AD1696" s="34"/>
      <c r="AE1696" s="34"/>
      <c r="AF1696" s="86"/>
      <c r="AH1696" s="28" t="s">
        <v>245</v>
      </c>
      <c r="AI1696" s="28" t="str" cm="1">
        <f t="array" ref="AI1696">IF(AH1696="h",_xlfn.XLOOKUP(AJ1696,AJ1697:$AJ$2125,AH1697:$AH$2125,""),IF(AH1696="l",IF(AJ1695&lt;&gt;"","sub",""),""))</f>
        <v/>
      </c>
      <c r="AJ1696" s="28" t="str">
        <f t="shared" si="709"/>
        <v/>
      </c>
    </row>
    <row r="1697" spans="1:36" hidden="1" x14ac:dyDescent="0.25">
      <c r="A1697" s="59"/>
      <c r="B1697" s="59"/>
      <c r="C1697" s="63"/>
      <c r="D1697" s="65"/>
      <c r="E1697" s="51">
        <f t="shared" si="712"/>
        <v>0</v>
      </c>
      <c r="F1697" s="65"/>
      <c r="G1697" s="51">
        <f t="shared" si="713"/>
        <v>0</v>
      </c>
      <c r="H1697" s="65"/>
      <c r="I1697" s="51">
        <f t="shared" si="714"/>
        <v>0</v>
      </c>
      <c r="J1697" s="65"/>
      <c r="K1697" s="51">
        <f t="shared" si="715"/>
        <v>0</v>
      </c>
      <c r="L1697" s="91"/>
      <c r="M1697" s="63"/>
      <c r="N1697" s="63"/>
      <c r="O1697" s="63"/>
      <c r="P1697" s="63"/>
      <c r="Q1697" s="63"/>
      <c r="R1697" s="63"/>
      <c r="S1697" s="51">
        <f t="shared" si="716"/>
        <v>0</v>
      </c>
      <c r="T1697" s="51">
        <f t="shared" si="717"/>
        <v>0</v>
      </c>
      <c r="U1697" s="51">
        <f t="shared" si="718"/>
        <v>0</v>
      </c>
      <c r="V1697" s="51">
        <f t="shared" si="719"/>
        <v>0</v>
      </c>
      <c r="W1697" s="51">
        <f t="shared" si="720"/>
        <v>0</v>
      </c>
      <c r="X1697" s="51">
        <f t="shared" si="721"/>
        <v>0</v>
      </c>
      <c r="Y1697" s="51">
        <f t="shared" si="722"/>
        <v>0</v>
      </c>
      <c r="Z1697" s="42"/>
      <c r="AB1697" s="274" t="str">
        <f t="shared" si="711"/>
        <v>niet invulbaar</v>
      </c>
      <c r="AC1697" s="34"/>
      <c r="AD1697" s="34"/>
      <c r="AE1697" s="34"/>
      <c r="AF1697" s="86"/>
      <c r="AH1697" s="28" t="s">
        <v>245</v>
      </c>
      <c r="AI1697" s="28" t="str" cm="1">
        <f t="array" ref="AI1697">IF(AH1697="h",_xlfn.XLOOKUP(AJ1697,AJ1698:$AJ$2125,AH1698:$AH$2125,""),IF(AH1697="l",IF(AJ1696&lt;&gt;"","sub",""),""))</f>
        <v/>
      </c>
      <c r="AJ1697" s="28" t="str">
        <f t="shared" si="709"/>
        <v/>
      </c>
    </row>
    <row r="1698" spans="1:36" hidden="1" x14ac:dyDescent="0.25">
      <c r="A1698" s="59"/>
      <c r="B1698" s="59"/>
      <c r="C1698" s="63"/>
      <c r="D1698" s="65"/>
      <c r="E1698" s="51">
        <f t="shared" si="712"/>
        <v>0</v>
      </c>
      <c r="F1698" s="65"/>
      <c r="G1698" s="51">
        <f t="shared" si="713"/>
        <v>0</v>
      </c>
      <c r="H1698" s="65"/>
      <c r="I1698" s="51">
        <f t="shared" si="714"/>
        <v>0</v>
      </c>
      <c r="J1698" s="65"/>
      <c r="K1698" s="51">
        <f t="shared" si="715"/>
        <v>0</v>
      </c>
      <c r="L1698" s="91"/>
      <c r="M1698" s="63"/>
      <c r="N1698" s="63"/>
      <c r="O1698" s="63"/>
      <c r="P1698" s="63"/>
      <c r="Q1698" s="63"/>
      <c r="R1698" s="63"/>
      <c r="S1698" s="51">
        <f t="shared" si="716"/>
        <v>0</v>
      </c>
      <c r="T1698" s="51">
        <f t="shared" si="717"/>
        <v>0</v>
      </c>
      <c r="U1698" s="51">
        <f t="shared" si="718"/>
        <v>0</v>
      </c>
      <c r="V1698" s="51">
        <f t="shared" si="719"/>
        <v>0</v>
      </c>
      <c r="W1698" s="51">
        <f t="shared" si="720"/>
        <v>0</v>
      </c>
      <c r="X1698" s="51">
        <f t="shared" si="721"/>
        <v>0</v>
      </c>
      <c r="Y1698" s="51">
        <f t="shared" si="722"/>
        <v>0</v>
      </c>
      <c r="Z1698" s="42"/>
      <c r="AB1698" s="274" t="str">
        <f t="shared" si="711"/>
        <v>niet invulbaar</v>
      </c>
      <c r="AC1698" s="34"/>
      <c r="AD1698" s="34"/>
      <c r="AE1698" s="34"/>
      <c r="AF1698" s="86"/>
      <c r="AH1698" s="28" t="s">
        <v>245</v>
      </c>
      <c r="AI1698" s="28" t="str" cm="1">
        <f t="array" ref="AI1698">IF(AH1698="h",_xlfn.XLOOKUP(AJ1698,AJ1699:$AJ$2125,AH1699:$AH$2125,""),IF(AH1698="l",IF(AJ1697&lt;&gt;"","sub",""),""))</f>
        <v/>
      </c>
      <c r="AJ1698" s="28" t="str">
        <f t="shared" si="709"/>
        <v/>
      </c>
    </row>
    <row r="1699" spans="1:36" hidden="1" x14ac:dyDescent="0.25">
      <c r="A1699" s="59"/>
      <c r="B1699" s="59"/>
      <c r="C1699" s="63"/>
      <c r="D1699" s="65"/>
      <c r="E1699" s="51">
        <f t="shared" si="712"/>
        <v>0</v>
      </c>
      <c r="F1699" s="65"/>
      <c r="G1699" s="51">
        <f t="shared" si="713"/>
        <v>0</v>
      </c>
      <c r="H1699" s="65"/>
      <c r="I1699" s="51">
        <f t="shared" si="714"/>
        <v>0</v>
      </c>
      <c r="J1699" s="65"/>
      <c r="K1699" s="51">
        <f t="shared" si="715"/>
        <v>0</v>
      </c>
      <c r="L1699" s="91"/>
      <c r="M1699" s="63"/>
      <c r="N1699" s="63"/>
      <c r="O1699" s="63"/>
      <c r="P1699" s="63"/>
      <c r="Q1699" s="63"/>
      <c r="R1699" s="63"/>
      <c r="S1699" s="51">
        <f t="shared" si="716"/>
        <v>0</v>
      </c>
      <c r="T1699" s="51">
        <f t="shared" si="717"/>
        <v>0</v>
      </c>
      <c r="U1699" s="51">
        <f t="shared" si="718"/>
        <v>0</v>
      </c>
      <c r="V1699" s="51">
        <f t="shared" si="719"/>
        <v>0</v>
      </c>
      <c r="W1699" s="51">
        <f t="shared" si="720"/>
        <v>0</v>
      </c>
      <c r="X1699" s="51">
        <f t="shared" si="721"/>
        <v>0</v>
      </c>
      <c r="Y1699" s="51">
        <f t="shared" si="722"/>
        <v>0</v>
      </c>
      <c r="Z1699" s="42"/>
      <c r="AB1699" s="274" t="str">
        <f t="shared" si="711"/>
        <v>niet invulbaar</v>
      </c>
      <c r="AC1699" s="34"/>
      <c r="AD1699" s="34"/>
      <c r="AE1699" s="34"/>
      <c r="AF1699" s="86"/>
      <c r="AH1699" s="28" t="s">
        <v>245</v>
      </c>
      <c r="AI1699" s="28" t="str" cm="1">
        <f t="array" ref="AI1699">IF(AH1699="h",_xlfn.XLOOKUP(AJ1699,AJ1700:$AJ$2125,AH1700:$AH$2125,""),IF(AH1699="l",IF(AJ1698&lt;&gt;"","sub",""),""))</f>
        <v/>
      </c>
      <c r="AJ1699" s="28" t="str">
        <f t="shared" si="709"/>
        <v/>
      </c>
    </row>
    <row r="1700" spans="1:36" hidden="1" x14ac:dyDescent="0.25">
      <c r="A1700" s="59"/>
      <c r="B1700" s="59"/>
      <c r="C1700" s="63"/>
      <c r="D1700" s="65"/>
      <c r="E1700" s="51">
        <f t="shared" si="712"/>
        <v>0</v>
      </c>
      <c r="F1700" s="65"/>
      <c r="G1700" s="51">
        <f t="shared" si="713"/>
        <v>0</v>
      </c>
      <c r="H1700" s="65"/>
      <c r="I1700" s="51">
        <f t="shared" si="714"/>
        <v>0</v>
      </c>
      <c r="J1700" s="65"/>
      <c r="K1700" s="51">
        <f t="shared" si="715"/>
        <v>0</v>
      </c>
      <c r="L1700" s="91"/>
      <c r="M1700" s="63"/>
      <c r="N1700" s="63"/>
      <c r="O1700" s="63"/>
      <c r="P1700" s="63"/>
      <c r="Q1700" s="63"/>
      <c r="R1700" s="63"/>
      <c r="S1700" s="51">
        <f t="shared" si="716"/>
        <v>0</v>
      </c>
      <c r="T1700" s="51">
        <f t="shared" si="717"/>
        <v>0</v>
      </c>
      <c r="U1700" s="51">
        <f t="shared" si="718"/>
        <v>0</v>
      </c>
      <c r="V1700" s="51">
        <f t="shared" si="719"/>
        <v>0</v>
      </c>
      <c r="W1700" s="51">
        <f t="shared" si="720"/>
        <v>0</v>
      </c>
      <c r="X1700" s="51">
        <f t="shared" si="721"/>
        <v>0</v>
      </c>
      <c r="Y1700" s="51">
        <f t="shared" si="722"/>
        <v>0</v>
      </c>
      <c r="Z1700" s="42"/>
      <c r="AB1700" s="274" t="str">
        <f t="shared" si="711"/>
        <v>niet invulbaar</v>
      </c>
      <c r="AC1700" s="34"/>
      <c r="AD1700" s="34"/>
      <c r="AE1700" s="34"/>
      <c r="AF1700" s="86"/>
      <c r="AH1700" s="28" t="s">
        <v>245</v>
      </c>
      <c r="AI1700" s="28" t="str" cm="1">
        <f t="array" ref="AI1700">IF(AH1700="h",_xlfn.XLOOKUP(AJ1700,AJ1701:$AJ$2125,AH1701:$AH$2125,""),IF(AH1700="l",IF(AJ1699&lt;&gt;"","sub",""),""))</f>
        <v/>
      </c>
      <c r="AJ1700" s="28" t="str">
        <f t="shared" si="709"/>
        <v/>
      </c>
    </row>
    <row r="1701" spans="1:36" hidden="1" x14ac:dyDescent="0.25">
      <c r="A1701" s="59"/>
      <c r="B1701" s="59"/>
      <c r="C1701" s="63"/>
      <c r="D1701" s="65"/>
      <c r="E1701" s="51">
        <f t="shared" si="712"/>
        <v>0</v>
      </c>
      <c r="F1701" s="65"/>
      <c r="G1701" s="51">
        <f t="shared" si="713"/>
        <v>0</v>
      </c>
      <c r="H1701" s="65"/>
      <c r="I1701" s="51">
        <f t="shared" si="714"/>
        <v>0</v>
      </c>
      <c r="J1701" s="65"/>
      <c r="K1701" s="51">
        <f t="shared" si="715"/>
        <v>0</v>
      </c>
      <c r="L1701" s="91"/>
      <c r="M1701" s="63"/>
      <c r="N1701" s="63"/>
      <c r="O1701" s="63"/>
      <c r="P1701" s="63"/>
      <c r="Q1701" s="63"/>
      <c r="R1701" s="63"/>
      <c r="S1701" s="51">
        <f t="shared" si="716"/>
        <v>0</v>
      </c>
      <c r="T1701" s="51">
        <f t="shared" si="717"/>
        <v>0</v>
      </c>
      <c r="U1701" s="51">
        <f t="shared" si="718"/>
        <v>0</v>
      </c>
      <c r="V1701" s="51">
        <f t="shared" si="719"/>
        <v>0</v>
      </c>
      <c r="W1701" s="51">
        <f t="shared" si="720"/>
        <v>0</v>
      </c>
      <c r="X1701" s="51">
        <f t="shared" si="721"/>
        <v>0</v>
      </c>
      <c r="Y1701" s="51">
        <f t="shared" si="722"/>
        <v>0</v>
      </c>
      <c r="Z1701" s="42"/>
      <c r="AB1701" s="274" t="str">
        <f t="shared" si="711"/>
        <v>niet invulbaar</v>
      </c>
      <c r="AC1701" s="34"/>
      <c r="AD1701" s="34"/>
      <c r="AE1701" s="34"/>
      <c r="AF1701" s="86"/>
      <c r="AH1701" s="28" t="s">
        <v>245</v>
      </c>
      <c r="AI1701" s="28" t="str" cm="1">
        <f t="array" ref="AI1701">IF(AH1701="h",_xlfn.XLOOKUP(AJ1701,AJ1702:$AJ$2125,AH1702:$AH$2125,""),IF(AH1701="l",IF(AJ1700&lt;&gt;"","sub",""),""))</f>
        <v/>
      </c>
      <c r="AJ1701" s="28" t="str">
        <f t="shared" si="709"/>
        <v/>
      </c>
    </row>
    <row r="1702" spans="1:36" hidden="1" x14ac:dyDescent="0.25">
      <c r="A1702" s="59"/>
      <c r="B1702" s="59"/>
      <c r="C1702" s="63"/>
      <c r="D1702" s="65"/>
      <c r="E1702" s="51">
        <f t="shared" si="712"/>
        <v>0</v>
      </c>
      <c r="F1702" s="65"/>
      <c r="G1702" s="51">
        <f t="shared" si="713"/>
        <v>0</v>
      </c>
      <c r="H1702" s="65"/>
      <c r="I1702" s="51">
        <f t="shared" si="714"/>
        <v>0</v>
      </c>
      <c r="J1702" s="65"/>
      <c r="K1702" s="51">
        <f t="shared" si="715"/>
        <v>0</v>
      </c>
      <c r="L1702" s="91"/>
      <c r="M1702" s="63"/>
      <c r="N1702" s="63"/>
      <c r="O1702" s="63"/>
      <c r="P1702" s="63"/>
      <c r="Q1702" s="63"/>
      <c r="R1702" s="63"/>
      <c r="S1702" s="51">
        <f t="shared" si="716"/>
        <v>0</v>
      </c>
      <c r="T1702" s="51">
        <f t="shared" si="717"/>
        <v>0</v>
      </c>
      <c r="U1702" s="51">
        <f t="shared" si="718"/>
        <v>0</v>
      </c>
      <c r="V1702" s="51">
        <f t="shared" si="719"/>
        <v>0</v>
      </c>
      <c r="W1702" s="51">
        <f t="shared" si="720"/>
        <v>0</v>
      </c>
      <c r="X1702" s="51">
        <f t="shared" si="721"/>
        <v>0</v>
      </c>
      <c r="Y1702" s="51">
        <f t="shared" si="722"/>
        <v>0</v>
      </c>
      <c r="Z1702" s="42"/>
      <c r="AB1702" s="274" t="str">
        <f t="shared" si="711"/>
        <v>niet invulbaar</v>
      </c>
      <c r="AC1702" s="34"/>
      <c r="AD1702" s="34"/>
      <c r="AE1702" s="34"/>
      <c r="AF1702" s="86"/>
      <c r="AH1702" s="28" t="s">
        <v>245</v>
      </c>
      <c r="AI1702" s="28" t="str" cm="1">
        <f t="array" ref="AI1702">IF(AH1702="h",_xlfn.XLOOKUP(AJ1702,AJ1703:$AJ$2125,AH1703:$AH$2125,""),IF(AH1702="l",IF(AJ1701&lt;&gt;"","sub",""),""))</f>
        <v/>
      </c>
      <c r="AJ1702" s="28" t="str">
        <f t="shared" si="709"/>
        <v/>
      </c>
    </row>
    <row r="1703" spans="1:36" hidden="1" x14ac:dyDescent="0.25">
      <c r="A1703" s="59"/>
      <c r="B1703" s="59"/>
      <c r="C1703" s="63"/>
      <c r="D1703" s="65"/>
      <c r="E1703" s="51">
        <f t="shared" si="712"/>
        <v>0</v>
      </c>
      <c r="F1703" s="65"/>
      <c r="G1703" s="51">
        <f t="shared" si="713"/>
        <v>0</v>
      </c>
      <c r="H1703" s="65"/>
      <c r="I1703" s="51">
        <f t="shared" si="714"/>
        <v>0</v>
      </c>
      <c r="J1703" s="65"/>
      <c r="K1703" s="51">
        <f t="shared" si="715"/>
        <v>0</v>
      </c>
      <c r="L1703" s="91"/>
      <c r="M1703" s="63"/>
      <c r="N1703" s="63"/>
      <c r="O1703" s="63"/>
      <c r="P1703" s="63"/>
      <c r="Q1703" s="63"/>
      <c r="R1703" s="63"/>
      <c r="S1703" s="51">
        <f t="shared" si="716"/>
        <v>0</v>
      </c>
      <c r="T1703" s="51">
        <f t="shared" si="717"/>
        <v>0</v>
      </c>
      <c r="U1703" s="51">
        <f t="shared" si="718"/>
        <v>0</v>
      </c>
      <c r="V1703" s="51">
        <f t="shared" si="719"/>
        <v>0</v>
      </c>
      <c r="W1703" s="51">
        <f t="shared" si="720"/>
        <v>0</v>
      </c>
      <c r="X1703" s="51">
        <f t="shared" si="721"/>
        <v>0</v>
      </c>
      <c r="Y1703" s="51">
        <f t="shared" si="722"/>
        <v>0</v>
      </c>
      <c r="Z1703" s="42"/>
      <c r="AB1703" s="274" t="str">
        <f t="shared" si="711"/>
        <v>niet invulbaar</v>
      </c>
      <c r="AC1703" s="34"/>
      <c r="AD1703" s="34"/>
      <c r="AE1703" s="34"/>
      <c r="AF1703" s="86"/>
      <c r="AH1703" s="28" t="s">
        <v>245</v>
      </c>
      <c r="AI1703" s="28" t="str" cm="1">
        <f t="array" ref="AI1703">IF(AH1703="h",_xlfn.XLOOKUP(AJ1703,AJ1704:$AJ$2125,AH1704:$AH$2125,""),IF(AH1703="l",IF(AJ1702&lt;&gt;"","sub",""),""))</f>
        <v/>
      </c>
      <c r="AJ1703" s="28" t="str">
        <f t="shared" si="709"/>
        <v/>
      </c>
    </row>
    <row r="1704" spans="1:36" hidden="1" x14ac:dyDescent="0.25">
      <c r="A1704" s="59"/>
      <c r="B1704" s="59"/>
      <c r="C1704" s="63"/>
      <c r="D1704" s="65"/>
      <c r="E1704" s="51">
        <f t="shared" si="712"/>
        <v>0</v>
      </c>
      <c r="F1704" s="65"/>
      <c r="G1704" s="51">
        <f t="shared" si="713"/>
        <v>0</v>
      </c>
      <c r="H1704" s="65"/>
      <c r="I1704" s="51">
        <f t="shared" si="714"/>
        <v>0</v>
      </c>
      <c r="J1704" s="65"/>
      <c r="K1704" s="51">
        <f t="shared" si="715"/>
        <v>0</v>
      </c>
      <c r="L1704" s="91"/>
      <c r="M1704" s="63"/>
      <c r="N1704" s="63"/>
      <c r="O1704" s="63"/>
      <c r="P1704" s="63"/>
      <c r="Q1704" s="63"/>
      <c r="R1704" s="63"/>
      <c r="S1704" s="51">
        <f t="shared" si="716"/>
        <v>0</v>
      </c>
      <c r="T1704" s="51">
        <f t="shared" si="717"/>
        <v>0</v>
      </c>
      <c r="U1704" s="51">
        <f t="shared" si="718"/>
        <v>0</v>
      </c>
      <c r="V1704" s="51">
        <f t="shared" si="719"/>
        <v>0</v>
      </c>
      <c r="W1704" s="51">
        <f t="shared" si="720"/>
        <v>0</v>
      </c>
      <c r="X1704" s="51">
        <f t="shared" si="721"/>
        <v>0</v>
      </c>
      <c r="Y1704" s="51">
        <f t="shared" si="722"/>
        <v>0</v>
      </c>
      <c r="Z1704" s="42"/>
      <c r="AB1704" s="274" t="str">
        <f t="shared" si="711"/>
        <v>niet invulbaar</v>
      </c>
      <c r="AC1704" s="34"/>
      <c r="AD1704" s="34"/>
      <c r="AE1704" s="34"/>
      <c r="AF1704" s="86"/>
      <c r="AH1704" s="28" t="s">
        <v>245</v>
      </c>
      <c r="AI1704" s="28" t="str" cm="1">
        <f t="array" ref="AI1704">IF(AH1704="h",_xlfn.XLOOKUP(AJ1704,AJ1705:$AJ$2125,AH1705:$AH$2125,""),IF(AH1704="l",IF(AJ1703&lt;&gt;"","sub",""),""))</f>
        <v/>
      </c>
      <c r="AJ1704" s="28" t="str">
        <f t="shared" si="709"/>
        <v/>
      </c>
    </row>
    <row r="1705" spans="1:36" hidden="1" x14ac:dyDescent="0.25">
      <c r="A1705" s="59"/>
      <c r="B1705" s="59"/>
      <c r="C1705" s="63"/>
      <c r="D1705" s="65"/>
      <c r="E1705" s="51">
        <f t="shared" si="712"/>
        <v>0</v>
      </c>
      <c r="F1705" s="65"/>
      <c r="G1705" s="51">
        <f t="shared" si="713"/>
        <v>0</v>
      </c>
      <c r="H1705" s="65"/>
      <c r="I1705" s="51">
        <f t="shared" si="714"/>
        <v>0</v>
      </c>
      <c r="J1705" s="65"/>
      <c r="K1705" s="51">
        <f t="shared" si="715"/>
        <v>0</v>
      </c>
      <c r="L1705" s="91"/>
      <c r="M1705" s="63"/>
      <c r="N1705" s="63"/>
      <c r="O1705" s="63"/>
      <c r="P1705" s="63"/>
      <c r="Q1705" s="63"/>
      <c r="R1705" s="63"/>
      <c r="S1705" s="51">
        <f t="shared" si="716"/>
        <v>0</v>
      </c>
      <c r="T1705" s="51">
        <f t="shared" si="717"/>
        <v>0</v>
      </c>
      <c r="U1705" s="51">
        <f t="shared" si="718"/>
        <v>0</v>
      </c>
      <c r="V1705" s="51">
        <f t="shared" si="719"/>
        <v>0</v>
      </c>
      <c r="W1705" s="51">
        <f t="shared" si="720"/>
        <v>0</v>
      </c>
      <c r="X1705" s="51">
        <f t="shared" si="721"/>
        <v>0</v>
      </c>
      <c r="Y1705" s="51">
        <f t="shared" si="722"/>
        <v>0</v>
      </c>
      <c r="Z1705" s="42"/>
      <c r="AB1705" s="274" t="str">
        <f t="shared" si="711"/>
        <v>niet invulbaar</v>
      </c>
      <c r="AC1705" s="34"/>
      <c r="AD1705" s="34"/>
      <c r="AE1705" s="34"/>
      <c r="AF1705" s="86"/>
      <c r="AH1705" s="28" t="s">
        <v>245</v>
      </c>
      <c r="AI1705" s="28" t="str" cm="1">
        <f t="array" ref="AI1705">IF(AH1705="h",_xlfn.XLOOKUP(AJ1705,AJ1706:$AJ$2125,AH1706:$AH$2125,""),IF(AH1705="l",IF(AJ1704&lt;&gt;"","sub",""),""))</f>
        <v/>
      </c>
      <c r="AJ1705" s="28" t="str">
        <f t="shared" si="709"/>
        <v/>
      </c>
    </row>
    <row r="1706" spans="1:36" hidden="1" x14ac:dyDescent="0.25">
      <c r="A1706" s="59"/>
      <c r="B1706" s="59"/>
      <c r="C1706" s="63"/>
      <c r="D1706" s="65"/>
      <c r="E1706" s="51">
        <f t="shared" si="712"/>
        <v>0</v>
      </c>
      <c r="F1706" s="65"/>
      <c r="G1706" s="51">
        <f t="shared" si="713"/>
        <v>0</v>
      </c>
      <c r="H1706" s="65"/>
      <c r="I1706" s="51">
        <f t="shared" si="714"/>
        <v>0</v>
      </c>
      <c r="J1706" s="65"/>
      <c r="K1706" s="51">
        <f t="shared" si="715"/>
        <v>0</v>
      </c>
      <c r="L1706" s="91"/>
      <c r="M1706" s="63"/>
      <c r="N1706" s="63"/>
      <c r="O1706" s="63"/>
      <c r="P1706" s="63"/>
      <c r="Q1706" s="63"/>
      <c r="R1706" s="63"/>
      <c r="S1706" s="51">
        <f t="shared" si="716"/>
        <v>0</v>
      </c>
      <c r="T1706" s="51">
        <f t="shared" si="717"/>
        <v>0</v>
      </c>
      <c r="U1706" s="51">
        <f t="shared" si="718"/>
        <v>0</v>
      </c>
      <c r="V1706" s="51">
        <f t="shared" si="719"/>
        <v>0</v>
      </c>
      <c r="W1706" s="51">
        <f t="shared" si="720"/>
        <v>0</v>
      </c>
      <c r="X1706" s="51">
        <f t="shared" si="721"/>
        <v>0</v>
      </c>
      <c r="Y1706" s="51">
        <f t="shared" si="722"/>
        <v>0</v>
      </c>
      <c r="Z1706" s="42"/>
      <c r="AB1706" s="274" t="str">
        <f t="shared" si="711"/>
        <v>niet invulbaar</v>
      </c>
      <c r="AC1706" s="34"/>
      <c r="AD1706" s="34"/>
      <c r="AE1706" s="34"/>
      <c r="AF1706" s="86"/>
      <c r="AH1706" s="28" t="s">
        <v>245</v>
      </c>
      <c r="AI1706" s="28" t="str" cm="1">
        <f t="array" ref="AI1706">IF(AH1706="h",_xlfn.XLOOKUP(AJ1706,AJ1707:$AJ$2125,AH1707:$AH$2125,""),IF(AH1706="l",IF(AJ1705&lt;&gt;"","sub",""),""))</f>
        <v/>
      </c>
      <c r="AJ1706" s="28" t="str">
        <f t="shared" si="709"/>
        <v/>
      </c>
    </row>
    <row r="1707" spans="1:36" hidden="1" x14ac:dyDescent="0.25">
      <c r="A1707" s="59"/>
      <c r="B1707" s="59"/>
      <c r="C1707" s="63"/>
      <c r="D1707" s="65"/>
      <c r="E1707" s="51">
        <f t="shared" si="712"/>
        <v>0</v>
      </c>
      <c r="F1707" s="65"/>
      <c r="G1707" s="51">
        <f t="shared" si="713"/>
        <v>0</v>
      </c>
      <c r="H1707" s="65"/>
      <c r="I1707" s="51">
        <f t="shared" si="714"/>
        <v>0</v>
      </c>
      <c r="J1707" s="65"/>
      <c r="K1707" s="51">
        <f t="shared" si="715"/>
        <v>0</v>
      </c>
      <c r="L1707" s="91"/>
      <c r="M1707" s="63"/>
      <c r="N1707" s="63"/>
      <c r="O1707" s="63"/>
      <c r="P1707" s="63"/>
      <c r="Q1707" s="63"/>
      <c r="R1707" s="63"/>
      <c r="S1707" s="51">
        <f t="shared" si="716"/>
        <v>0</v>
      </c>
      <c r="T1707" s="51">
        <f t="shared" si="717"/>
        <v>0</v>
      </c>
      <c r="U1707" s="51">
        <f t="shared" si="718"/>
        <v>0</v>
      </c>
      <c r="V1707" s="51">
        <f t="shared" si="719"/>
        <v>0</v>
      </c>
      <c r="W1707" s="51">
        <f t="shared" si="720"/>
        <v>0</v>
      </c>
      <c r="X1707" s="51">
        <f t="shared" si="721"/>
        <v>0</v>
      </c>
      <c r="Y1707" s="51">
        <f t="shared" si="722"/>
        <v>0</v>
      </c>
      <c r="Z1707" s="42"/>
      <c r="AB1707" s="274" t="str">
        <f t="shared" si="711"/>
        <v>niet invulbaar</v>
      </c>
      <c r="AC1707" s="34"/>
      <c r="AD1707" s="34"/>
      <c r="AE1707" s="34"/>
      <c r="AF1707" s="86"/>
      <c r="AH1707" s="28" t="s">
        <v>245</v>
      </c>
      <c r="AI1707" s="28" t="str" cm="1">
        <f t="array" ref="AI1707">IF(AH1707="h",_xlfn.XLOOKUP(AJ1707,AJ1708:$AJ$2125,AH1708:$AH$2125,""),IF(AH1707="l",IF(AJ1706&lt;&gt;"","sub",""),""))</f>
        <v/>
      </c>
      <c r="AJ1707" s="28" t="str">
        <f t="shared" si="709"/>
        <v/>
      </c>
    </row>
    <row r="1708" spans="1:36" hidden="1" x14ac:dyDescent="0.25">
      <c r="A1708" s="59"/>
      <c r="B1708" s="59"/>
      <c r="C1708" s="63"/>
      <c r="D1708" s="65"/>
      <c r="E1708" s="51">
        <f t="shared" si="712"/>
        <v>0</v>
      </c>
      <c r="F1708" s="65"/>
      <c r="G1708" s="51">
        <f t="shared" si="713"/>
        <v>0</v>
      </c>
      <c r="H1708" s="65"/>
      <c r="I1708" s="51">
        <f t="shared" si="714"/>
        <v>0</v>
      </c>
      <c r="J1708" s="65"/>
      <c r="K1708" s="51">
        <f t="shared" si="715"/>
        <v>0</v>
      </c>
      <c r="L1708" s="91"/>
      <c r="M1708" s="63"/>
      <c r="N1708" s="63"/>
      <c r="O1708" s="63"/>
      <c r="P1708" s="63"/>
      <c r="Q1708" s="63"/>
      <c r="R1708" s="63"/>
      <c r="S1708" s="51">
        <f t="shared" si="716"/>
        <v>0</v>
      </c>
      <c r="T1708" s="51">
        <f t="shared" si="717"/>
        <v>0</v>
      </c>
      <c r="U1708" s="51">
        <f t="shared" si="718"/>
        <v>0</v>
      </c>
      <c r="V1708" s="51">
        <f t="shared" si="719"/>
        <v>0</v>
      </c>
      <c r="W1708" s="51">
        <f t="shared" si="720"/>
        <v>0</v>
      </c>
      <c r="X1708" s="51">
        <f t="shared" si="721"/>
        <v>0</v>
      </c>
      <c r="Y1708" s="51">
        <f t="shared" si="722"/>
        <v>0</v>
      </c>
      <c r="Z1708" s="42"/>
      <c r="AB1708" s="274" t="str">
        <f t="shared" si="711"/>
        <v>niet invulbaar</v>
      </c>
      <c r="AC1708" s="34"/>
      <c r="AD1708" s="34"/>
      <c r="AE1708" s="34"/>
      <c r="AF1708" s="86"/>
      <c r="AH1708" s="28" t="s">
        <v>245</v>
      </c>
      <c r="AI1708" s="28" t="str" cm="1">
        <f t="array" ref="AI1708">IF(AH1708="h",_xlfn.XLOOKUP(AJ1708,AJ1709:$AJ$2125,AH1709:$AH$2125,""),IF(AH1708="l",IF(AJ1707&lt;&gt;"","sub",""),""))</f>
        <v/>
      </c>
      <c r="AJ1708" s="28" t="str">
        <f t="shared" si="709"/>
        <v/>
      </c>
    </row>
    <row r="1709" spans="1:36" hidden="1" x14ac:dyDescent="0.25">
      <c r="A1709" s="59"/>
      <c r="B1709" s="59"/>
      <c r="C1709" s="63"/>
      <c r="D1709" s="65"/>
      <c r="E1709" s="51">
        <f t="shared" si="712"/>
        <v>0</v>
      </c>
      <c r="F1709" s="65"/>
      <c r="G1709" s="51">
        <f t="shared" si="713"/>
        <v>0</v>
      </c>
      <c r="H1709" s="65"/>
      <c r="I1709" s="51">
        <f t="shared" si="714"/>
        <v>0</v>
      </c>
      <c r="J1709" s="65"/>
      <c r="K1709" s="51">
        <f t="shared" si="715"/>
        <v>0</v>
      </c>
      <c r="L1709" s="91"/>
      <c r="M1709" s="63"/>
      <c r="N1709" s="63"/>
      <c r="O1709" s="63"/>
      <c r="P1709" s="63"/>
      <c r="Q1709" s="63"/>
      <c r="R1709" s="63"/>
      <c r="S1709" s="51">
        <f t="shared" si="716"/>
        <v>0</v>
      </c>
      <c r="T1709" s="51">
        <f t="shared" si="717"/>
        <v>0</v>
      </c>
      <c r="U1709" s="51">
        <f t="shared" si="718"/>
        <v>0</v>
      </c>
      <c r="V1709" s="51">
        <f t="shared" si="719"/>
        <v>0</v>
      </c>
      <c r="W1709" s="51">
        <f t="shared" si="720"/>
        <v>0</v>
      </c>
      <c r="X1709" s="51">
        <f t="shared" si="721"/>
        <v>0</v>
      </c>
      <c r="Y1709" s="51">
        <f t="shared" si="722"/>
        <v>0</v>
      </c>
      <c r="Z1709" s="42"/>
      <c r="AB1709" s="274" t="str">
        <f t="shared" si="711"/>
        <v>niet invulbaar</v>
      </c>
      <c r="AC1709" s="34"/>
      <c r="AD1709" s="34"/>
      <c r="AE1709" s="34"/>
      <c r="AF1709" s="86"/>
      <c r="AH1709" s="28" t="s">
        <v>245</v>
      </c>
      <c r="AI1709" s="28" t="str" cm="1">
        <f t="array" ref="AI1709">IF(AH1709="h",_xlfn.XLOOKUP(AJ1709,AJ1710:$AJ$2125,AH1710:$AH$2125,""),IF(AH1709="l",IF(AJ1708&lt;&gt;"","sub",""),""))</f>
        <v/>
      </c>
      <c r="AJ1709" s="28" t="str">
        <f t="shared" si="709"/>
        <v/>
      </c>
    </row>
    <row r="1710" spans="1:36" hidden="1" x14ac:dyDescent="0.25">
      <c r="A1710" s="59"/>
      <c r="B1710" s="59"/>
      <c r="C1710" s="63"/>
      <c r="D1710" s="65"/>
      <c r="E1710" s="51">
        <f t="shared" si="712"/>
        <v>0</v>
      </c>
      <c r="F1710" s="65"/>
      <c r="G1710" s="51">
        <f t="shared" si="713"/>
        <v>0</v>
      </c>
      <c r="H1710" s="65"/>
      <c r="I1710" s="51">
        <f t="shared" si="714"/>
        <v>0</v>
      </c>
      <c r="J1710" s="65"/>
      <c r="K1710" s="51">
        <f t="shared" si="715"/>
        <v>0</v>
      </c>
      <c r="L1710" s="91"/>
      <c r="M1710" s="63"/>
      <c r="N1710" s="63"/>
      <c r="O1710" s="63"/>
      <c r="P1710" s="63"/>
      <c r="Q1710" s="63"/>
      <c r="R1710" s="63"/>
      <c r="S1710" s="51">
        <f t="shared" si="716"/>
        <v>0</v>
      </c>
      <c r="T1710" s="51">
        <f t="shared" si="717"/>
        <v>0</v>
      </c>
      <c r="U1710" s="51">
        <f t="shared" si="718"/>
        <v>0</v>
      </c>
      <c r="V1710" s="51">
        <f t="shared" si="719"/>
        <v>0</v>
      </c>
      <c r="W1710" s="51">
        <f t="shared" si="720"/>
        <v>0</v>
      </c>
      <c r="X1710" s="51">
        <f t="shared" si="721"/>
        <v>0</v>
      </c>
      <c r="Y1710" s="51">
        <f t="shared" si="722"/>
        <v>0</v>
      </c>
      <c r="Z1710" s="42"/>
      <c r="AB1710" s="274" t="str">
        <f t="shared" si="711"/>
        <v>niet invulbaar</v>
      </c>
      <c r="AC1710" s="34"/>
      <c r="AD1710" s="34"/>
      <c r="AE1710" s="34"/>
      <c r="AF1710" s="86"/>
      <c r="AH1710" s="28" t="s">
        <v>245</v>
      </c>
      <c r="AI1710" s="28" t="str" cm="1">
        <f t="array" ref="AI1710">IF(AH1710="h",_xlfn.XLOOKUP(AJ1710,AJ1711:$AJ$2125,AH1711:$AH$2125,""),IF(AH1710="l",IF(AJ1709&lt;&gt;"","sub",""),""))</f>
        <v/>
      </c>
      <c r="AJ1710" s="28" t="str">
        <f t="shared" si="709"/>
        <v/>
      </c>
    </row>
    <row r="1711" spans="1:36" hidden="1" x14ac:dyDescent="0.25">
      <c r="A1711" s="59"/>
      <c r="B1711" s="59"/>
      <c r="C1711" s="63"/>
      <c r="D1711" s="65"/>
      <c r="E1711" s="51">
        <f t="shared" ref="E1711:E1733" si="723">B1711*D1711</f>
        <v>0</v>
      </c>
      <c r="F1711" s="65"/>
      <c r="G1711" s="51">
        <f t="shared" ref="G1711:G1733" si="724">B1711*F1711</f>
        <v>0</v>
      </c>
      <c r="H1711" s="65"/>
      <c r="I1711" s="51">
        <f t="shared" ref="I1711:I1733" si="725">B1711*H1711</f>
        <v>0</v>
      </c>
      <c r="J1711" s="65"/>
      <c r="K1711" s="51">
        <f t="shared" ref="K1711:K1733" si="726">(E1711*$J$6)+G1711+I1711+J1711</f>
        <v>0</v>
      </c>
      <c r="L1711" s="91"/>
      <c r="M1711" s="63"/>
      <c r="N1711" s="63"/>
      <c r="O1711" s="63"/>
      <c r="P1711" s="63"/>
      <c r="Q1711" s="63"/>
      <c r="R1711" s="63"/>
      <c r="S1711" s="51">
        <f t="shared" ref="S1711:S1733" si="727">IF(M1711="j",$K1711,0)</f>
        <v>0</v>
      </c>
      <c r="T1711" s="51">
        <f t="shared" ref="T1711:T1733" si="728">IF(N1711="j",$K1711,0)</f>
        <v>0</v>
      </c>
      <c r="U1711" s="51">
        <f t="shared" ref="U1711:U1733" si="729">IF(O1711="j",$K1711,0)</f>
        <v>0</v>
      </c>
      <c r="V1711" s="51">
        <f t="shared" ref="V1711:V1733" si="730">IF(P1711="j",$K1711,0)</f>
        <v>0</v>
      </c>
      <c r="W1711" s="51">
        <f t="shared" ref="W1711:W1733" si="731">IF(Q1711="j",$K1711,0)</f>
        <v>0</v>
      </c>
      <c r="X1711" s="51">
        <f t="shared" ref="X1711:X1733" si="732">IF(R1711="j",$K1711,0)</f>
        <v>0</v>
      </c>
      <c r="Y1711" s="51">
        <f t="shared" ref="Y1711:Y1733" si="733">SUM(S1711:X1711)</f>
        <v>0</v>
      </c>
      <c r="Z1711" s="42"/>
      <c r="AB1711" s="274" t="str">
        <f t="shared" si="711"/>
        <v>niet invulbaar</v>
      </c>
      <c r="AC1711" s="34"/>
      <c r="AD1711" s="34"/>
      <c r="AE1711" s="34"/>
      <c r="AF1711" s="86"/>
      <c r="AH1711" s="28" t="s">
        <v>245</v>
      </c>
      <c r="AI1711" s="28" t="str" cm="1">
        <f t="array" ref="AI1711">IF(AH1711="h",_xlfn.XLOOKUP(AJ1711,AJ1712:$AJ$2125,AH1712:$AH$2125,""),IF(AH1711="l",IF(AJ1710&lt;&gt;"","sub",""),""))</f>
        <v/>
      </c>
      <c r="AJ1711" s="28" t="str">
        <f t="shared" si="709"/>
        <v/>
      </c>
    </row>
    <row r="1712" spans="1:36" hidden="1" x14ac:dyDescent="0.25">
      <c r="A1712" s="59"/>
      <c r="B1712" s="59"/>
      <c r="C1712" s="63"/>
      <c r="D1712" s="65"/>
      <c r="E1712" s="51">
        <f t="shared" si="723"/>
        <v>0</v>
      </c>
      <c r="F1712" s="65"/>
      <c r="G1712" s="51">
        <f t="shared" si="724"/>
        <v>0</v>
      </c>
      <c r="H1712" s="65"/>
      <c r="I1712" s="51">
        <f t="shared" si="725"/>
        <v>0</v>
      </c>
      <c r="J1712" s="65"/>
      <c r="K1712" s="51">
        <f t="shared" si="726"/>
        <v>0</v>
      </c>
      <c r="L1712" s="91"/>
      <c r="M1712" s="63"/>
      <c r="N1712" s="63"/>
      <c r="O1712" s="63"/>
      <c r="P1712" s="63"/>
      <c r="Q1712" s="63"/>
      <c r="R1712" s="63"/>
      <c r="S1712" s="51">
        <f t="shared" si="727"/>
        <v>0</v>
      </c>
      <c r="T1712" s="51">
        <f t="shared" si="728"/>
        <v>0</v>
      </c>
      <c r="U1712" s="51">
        <f t="shared" si="729"/>
        <v>0</v>
      </c>
      <c r="V1712" s="51">
        <f t="shared" si="730"/>
        <v>0</v>
      </c>
      <c r="W1712" s="51">
        <f t="shared" si="731"/>
        <v>0</v>
      </c>
      <c r="X1712" s="51">
        <f t="shared" si="732"/>
        <v>0</v>
      </c>
      <c r="Y1712" s="51">
        <f t="shared" si="733"/>
        <v>0</v>
      </c>
      <c r="Z1712" s="42"/>
      <c r="AB1712" s="274" t="str">
        <f t="shared" si="711"/>
        <v>niet invulbaar</v>
      </c>
      <c r="AC1712" s="34"/>
      <c r="AD1712" s="34"/>
      <c r="AE1712" s="34"/>
      <c r="AF1712" s="86"/>
      <c r="AH1712" s="28" t="s">
        <v>245</v>
      </c>
      <c r="AI1712" s="28" t="str" cm="1">
        <f t="array" ref="AI1712">IF(AH1712="h",_xlfn.XLOOKUP(AJ1712,AJ1713:$AJ$2125,AH1713:$AH$2125,""),IF(AH1712="l",IF(AJ1711&lt;&gt;"","sub",""),""))</f>
        <v/>
      </c>
      <c r="AJ1712" s="28" t="str">
        <f t="shared" si="709"/>
        <v/>
      </c>
    </row>
    <row r="1713" spans="1:36" hidden="1" x14ac:dyDescent="0.25">
      <c r="A1713" s="59"/>
      <c r="B1713" s="59"/>
      <c r="C1713" s="63"/>
      <c r="D1713" s="65"/>
      <c r="E1713" s="51">
        <f t="shared" si="723"/>
        <v>0</v>
      </c>
      <c r="F1713" s="65"/>
      <c r="G1713" s="51">
        <f t="shared" si="724"/>
        <v>0</v>
      </c>
      <c r="H1713" s="65"/>
      <c r="I1713" s="51">
        <f t="shared" si="725"/>
        <v>0</v>
      </c>
      <c r="J1713" s="65"/>
      <c r="K1713" s="51">
        <f t="shared" si="726"/>
        <v>0</v>
      </c>
      <c r="L1713" s="91"/>
      <c r="M1713" s="63"/>
      <c r="N1713" s="63"/>
      <c r="O1713" s="63"/>
      <c r="P1713" s="63"/>
      <c r="Q1713" s="63"/>
      <c r="R1713" s="63"/>
      <c r="S1713" s="51">
        <f t="shared" si="727"/>
        <v>0</v>
      </c>
      <c r="T1713" s="51">
        <f t="shared" si="728"/>
        <v>0</v>
      </c>
      <c r="U1713" s="51">
        <f t="shared" si="729"/>
        <v>0</v>
      </c>
      <c r="V1713" s="51">
        <f t="shared" si="730"/>
        <v>0</v>
      </c>
      <c r="W1713" s="51">
        <f t="shared" si="731"/>
        <v>0</v>
      </c>
      <c r="X1713" s="51">
        <f t="shared" si="732"/>
        <v>0</v>
      </c>
      <c r="Y1713" s="51">
        <f t="shared" si="733"/>
        <v>0</v>
      </c>
      <c r="Z1713" s="42"/>
      <c r="AB1713" s="274" t="str">
        <f t="shared" si="711"/>
        <v>niet invulbaar</v>
      </c>
      <c r="AC1713" s="34"/>
      <c r="AD1713" s="34"/>
      <c r="AE1713" s="34"/>
      <c r="AF1713" s="86"/>
      <c r="AH1713" s="28" t="s">
        <v>245</v>
      </c>
      <c r="AI1713" s="28" t="str" cm="1">
        <f t="array" ref="AI1713">IF(AH1713="h",_xlfn.XLOOKUP(AJ1713,AJ1714:$AJ$2125,AH1714:$AH$2125,""),IF(AH1713="l",IF(AJ1712&lt;&gt;"","sub",""),""))</f>
        <v/>
      </c>
      <c r="AJ1713" s="28" t="str">
        <f t="shared" si="709"/>
        <v/>
      </c>
    </row>
    <row r="1714" spans="1:36" hidden="1" x14ac:dyDescent="0.25">
      <c r="A1714" s="59"/>
      <c r="B1714" s="59"/>
      <c r="C1714" s="63"/>
      <c r="D1714" s="65"/>
      <c r="E1714" s="51">
        <f t="shared" si="723"/>
        <v>0</v>
      </c>
      <c r="F1714" s="65"/>
      <c r="G1714" s="51">
        <f t="shared" si="724"/>
        <v>0</v>
      </c>
      <c r="H1714" s="65"/>
      <c r="I1714" s="51">
        <f t="shared" si="725"/>
        <v>0</v>
      </c>
      <c r="J1714" s="65"/>
      <c r="K1714" s="51">
        <f t="shared" si="726"/>
        <v>0</v>
      </c>
      <c r="L1714" s="91"/>
      <c r="M1714" s="63"/>
      <c r="N1714" s="63"/>
      <c r="O1714" s="63"/>
      <c r="P1714" s="63"/>
      <c r="Q1714" s="63"/>
      <c r="R1714" s="63"/>
      <c r="S1714" s="51">
        <f t="shared" si="727"/>
        <v>0</v>
      </c>
      <c r="T1714" s="51">
        <f t="shared" si="728"/>
        <v>0</v>
      </c>
      <c r="U1714" s="51">
        <f t="shared" si="729"/>
        <v>0</v>
      </c>
      <c r="V1714" s="51">
        <f t="shared" si="730"/>
        <v>0</v>
      </c>
      <c r="W1714" s="51">
        <f t="shared" si="731"/>
        <v>0</v>
      </c>
      <c r="X1714" s="51">
        <f t="shared" si="732"/>
        <v>0</v>
      </c>
      <c r="Y1714" s="51">
        <f t="shared" si="733"/>
        <v>0</v>
      </c>
      <c r="Z1714" s="42"/>
      <c r="AB1714" s="274" t="str">
        <f t="shared" si="711"/>
        <v>niet invulbaar</v>
      </c>
      <c r="AC1714" s="34"/>
      <c r="AD1714" s="34"/>
      <c r="AE1714" s="34"/>
      <c r="AF1714" s="86"/>
      <c r="AH1714" s="28" t="s">
        <v>245</v>
      </c>
      <c r="AI1714" s="28" t="str" cm="1">
        <f t="array" ref="AI1714">IF(AH1714="h",_xlfn.XLOOKUP(AJ1714,AJ1715:$AJ$2125,AH1715:$AH$2125,""),IF(AH1714="l",IF(AJ1713&lt;&gt;"","sub",""),""))</f>
        <v/>
      </c>
      <c r="AJ1714" s="28" t="str">
        <f t="shared" si="709"/>
        <v/>
      </c>
    </row>
    <row r="1715" spans="1:36" hidden="1" x14ac:dyDescent="0.25">
      <c r="A1715" s="59"/>
      <c r="B1715" s="59"/>
      <c r="C1715" s="63"/>
      <c r="D1715" s="65"/>
      <c r="E1715" s="51">
        <f t="shared" si="723"/>
        <v>0</v>
      </c>
      <c r="F1715" s="65"/>
      <c r="G1715" s="51">
        <f t="shared" si="724"/>
        <v>0</v>
      </c>
      <c r="H1715" s="65"/>
      <c r="I1715" s="51">
        <f t="shared" si="725"/>
        <v>0</v>
      </c>
      <c r="J1715" s="65"/>
      <c r="K1715" s="51">
        <f t="shared" si="726"/>
        <v>0</v>
      </c>
      <c r="L1715" s="91"/>
      <c r="M1715" s="63"/>
      <c r="N1715" s="63"/>
      <c r="O1715" s="63"/>
      <c r="P1715" s="63"/>
      <c r="Q1715" s="63"/>
      <c r="R1715" s="63"/>
      <c r="S1715" s="51">
        <f t="shared" si="727"/>
        <v>0</v>
      </c>
      <c r="T1715" s="51">
        <f t="shared" si="728"/>
        <v>0</v>
      </c>
      <c r="U1715" s="51">
        <f t="shared" si="729"/>
        <v>0</v>
      </c>
      <c r="V1715" s="51">
        <f t="shared" si="730"/>
        <v>0</v>
      </c>
      <c r="W1715" s="51">
        <f t="shared" si="731"/>
        <v>0</v>
      </c>
      <c r="X1715" s="51">
        <f t="shared" si="732"/>
        <v>0</v>
      </c>
      <c r="Y1715" s="51">
        <f t="shared" si="733"/>
        <v>0</v>
      </c>
      <c r="Z1715" s="42"/>
      <c r="AB1715" s="274" t="str">
        <f t="shared" si="711"/>
        <v>niet invulbaar</v>
      </c>
      <c r="AC1715" s="34"/>
      <c r="AD1715" s="34"/>
      <c r="AE1715" s="34"/>
      <c r="AF1715" s="86"/>
      <c r="AH1715" s="28" t="s">
        <v>245</v>
      </c>
      <c r="AI1715" s="28" t="str" cm="1">
        <f t="array" ref="AI1715">IF(AH1715="h",_xlfn.XLOOKUP(AJ1715,AJ1716:$AJ$2125,AH1716:$AH$2125,""),IF(AH1715="l",IF(AJ1714&lt;&gt;"","sub",""),""))</f>
        <v/>
      </c>
      <c r="AJ1715" s="28" t="str">
        <f t="shared" si="709"/>
        <v/>
      </c>
    </row>
    <row r="1716" spans="1:36" hidden="1" x14ac:dyDescent="0.25">
      <c r="A1716" s="59"/>
      <c r="B1716" s="59"/>
      <c r="C1716" s="63"/>
      <c r="D1716" s="65"/>
      <c r="E1716" s="51">
        <f t="shared" si="723"/>
        <v>0</v>
      </c>
      <c r="F1716" s="65"/>
      <c r="G1716" s="51">
        <f t="shared" si="724"/>
        <v>0</v>
      </c>
      <c r="H1716" s="65"/>
      <c r="I1716" s="51">
        <f t="shared" si="725"/>
        <v>0</v>
      </c>
      <c r="J1716" s="65"/>
      <c r="K1716" s="51">
        <f t="shared" si="726"/>
        <v>0</v>
      </c>
      <c r="L1716" s="91"/>
      <c r="M1716" s="63"/>
      <c r="N1716" s="63"/>
      <c r="O1716" s="63"/>
      <c r="P1716" s="63"/>
      <c r="Q1716" s="63"/>
      <c r="R1716" s="63"/>
      <c r="S1716" s="51">
        <f t="shared" si="727"/>
        <v>0</v>
      </c>
      <c r="T1716" s="51">
        <f t="shared" si="728"/>
        <v>0</v>
      </c>
      <c r="U1716" s="51">
        <f t="shared" si="729"/>
        <v>0</v>
      </c>
      <c r="V1716" s="51">
        <f t="shared" si="730"/>
        <v>0</v>
      </c>
      <c r="W1716" s="51">
        <f t="shared" si="731"/>
        <v>0</v>
      </c>
      <c r="X1716" s="51">
        <f t="shared" si="732"/>
        <v>0</v>
      </c>
      <c r="Y1716" s="51">
        <f t="shared" si="733"/>
        <v>0</v>
      </c>
      <c r="Z1716" s="42"/>
      <c r="AB1716" s="274" t="str">
        <f t="shared" si="711"/>
        <v>niet invulbaar</v>
      </c>
      <c r="AC1716" s="34"/>
      <c r="AD1716" s="34"/>
      <c r="AE1716" s="34"/>
      <c r="AF1716" s="86"/>
      <c r="AH1716" s="28" t="s">
        <v>245</v>
      </c>
      <c r="AI1716" s="28" t="str" cm="1">
        <f t="array" ref="AI1716">IF(AH1716="h",_xlfn.XLOOKUP(AJ1716,AJ1717:$AJ$2125,AH1717:$AH$2125,""),IF(AH1716="l",IF(AJ1715&lt;&gt;"","sub",""),""))</f>
        <v/>
      </c>
      <c r="AJ1716" s="28" t="str">
        <f t="shared" si="709"/>
        <v/>
      </c>
    </row>
    <row r="1717" spans="1:36" hidden="1" x14ac:dyDescent="0.25">
      <c r="A1717" s="59"/>
      <c r="B1717" s="59"/>
      <c r="C1717" s="63"/>
      <c r="D1717" s="65"/>
      <c r="E1717" s="51">
        <f t="shared" si="723"/>
        <v>0</v>
      </c>
      <c r="F1717" s="65"/>
      <c r="G1717" s="51">
        <f t="shared" si="724"/>
        <v>0</v>
      </c>
      <c r="H1717" s="65"/>
      <c r="I1717" s="51">
        <f t="shared" si="725"/>
        <v>0</v>
      </c>
      <c r="J1717" s="65"/>
      <c r="K1717" s="51">
        <f t="shared" si="726"/>
        <v>0</v>
      </c>
      <c r="L1717" s="91"/>
      <c r="M1717" s="63"/>
      <c r="N1717" s="63"/>
      <c r="O1717" s="63"/>
      <c r="P1717" s="63"/>
      <c r="Q1717" s="63"/>
      <c r="R1717" s="63"/>
      <c r="S1717" s="51">
        <f t="shared" si="727"/>
        <v>0</v>
      </c>
      <c r="T1717" s="51">
        <f t="shared" si="728"/>
        <v>0</v>
      </c>
      <c r="U1717" s="51">
        <f t="shared" si="729"/>
        <v>0</v>
      </c>
      <c r="V1717" s="51">
        <f t="shared" si="730"/>
        <v>0</v>
      </c>
      <c r="W1717" s="51">
        <f t="shared" si="731"/>
        <v>0</v>
      </c>
      <c r="X1717" s="51">
        <f t="shared" si="732"/>
        <v>0</v>
      </c>
      <c r="Y1717" s="51">
        <f t="shared" si="733"/>
        <v>0</v>
      </c>
      <c r="Z1717" s="42"/>
      <c r="AB1717" s="274" t="str">
        <f t="shared" si="711"/>
        <v>niet invulbaar</v>
      </c>
      <c r="AC1717" s="34"/>
      <c r="AD1717" s="34"/>
      <c r="AE1717" s="34"/>
      <c r="AF1717" s="86"/>
      <c r="AH1717" s="28" t="s">
        <v>245</v>
      </c>
      <c r="AI1717" s="28" t="str" cm="1">
        <f t="array" ref="AI1717">IF(AH1717="h",_xlfn.XLOOKUP(AJ1717,AJ1718:$AJ$2125,AH1718:$AH$2125,""),IF(AH1717="l",IF(AJ1716&lt;&gt;"","sub",""),""))</f>
        <v/>
      </c>
      <c r="AJ1717" s="28" t="str">
        <f t="shared" si="709"/>
        <v/>
      </c>
    </row>
    <row r="1718" spans="1:36" hidden="1" x14ac:dyDescent="0.25">
      <c r="A1718" s="59"/>
      <c r="B1718" s="59"/>
      <c r="C1718" s="63"/>
      <c r="D1718" s="65"/>
      <c r="E1718" s="51">
        <f t="shared" si="723"/>
        <v>0</v>
      </c>
      <c r="F1718" s="65"/>
      <c r="G1718" s="51">
        <f t="shared" si="724"/>
        <v>0</v>
      </c>
      <c r="H1718" s="65"/>
      <c r="I1718" s="51">
        <f t="shared" si="725"/>
        <v>0</v>
      </c>
      <c r="J1718" s="65"/>
      <c r="K1718" s="51">
        <f t="shared" si="726"/>
        <v>0</v>
      </c>
      <c r="L1718" s="91"/>
      <c r="M1718" s="63"/>
      <c r="N1718" s="63"/>
      <c r="O1718" s="63"/>
      <c r="P1718" s="63"/>
      <c r="Q1718" s="63"/>
      <c r="R1718" s="63"/>
      <c r="S1718" s="51">
        <f t="shared" si="727"/>
        <v>0</v>
      </c>
      <c r="T1718" s="51">
        <f t="shared" si="728"/>
        <v>0</v>
      </c>
      <c r="U1718" s="51">
        <f t="shared" si="729"/>
        <v>0</v>
      </c>
      <c r="V1718" s="51">
        <f t="shared" si="730"/>
        <v>0</v>
      </c>
      <c r="W1718" s="51">
        <f t="shared" si="731"/>
        <v>0</v>
      </c>
      <c r="X1718" s="51">
        <f t="shared" si="732"/>
        <v>0</v>
      </c>
      <c r="Y1718" s="51">
        <f t="shared" si="733"/>
        <v>0</v>
      </c>
      <c r="Z1718" s="42"/>
      <c r="AB1718" s="274" t="str">
        <f t="shared" si="711"/>
        <v>niet invulbaar</v>
      </c>
      <c r="AC1718" s="34"/>
      <c r="AD1718" s="34"/>
      <c r="AE1718" s="34"/>
      <c r="AF1718" s="86"/>
      <c r="AH1718" s="28" t="s">
        <v>245</v>
      </c>
      <c r="AI1718" s="28" t="str" cm="1">
        <f t="array" ref="AI1718">IF(AH1718="h",_xlfn.XLOOKUP(AJ1718,AJ1719:$AJ$2125,AH1719:$AH$2125,""),IF(AH1718="l",IF(AJ1717&lt;&gt;"","sub",""),""))</f>
        <v/>
      </c>
      <c r="AJ1718" s="28" t="str">
        <f t="shared" si="709"/>
        <v/>
      </c>
    </row>
    <row r="1719" spans="1:36" hidden="1" x14ac:dyDescent="0.25">
      <c r="A1719" s="59"/>
      <c r="B1719" s="59"/>
      <c r="C1719" s="63"/>
      <c r="D1719" s="65"/>
      <c r="E1719" s="51">
        <f t="shared" si="723"/>
        <v>0</v>
      </c>
      <c r="F1719" s="65"/>
      <c r="G1719" s="51">
        <f t="shared" si="724"/>
        <v>0</v>
      </c>
      <c r="H1719" s="65"/>
      <c r="I1719" s="51">
        <f t="shared" si="725"/>
        <v>0</v>
      </c>
      <c r="J1719" s="65"/>
      <c r="K1719" s="51">
        <f t="shared" si="726"/>
        <v>0</v>
      </c>
      <c r="L1719" s="91"/>
      <c r="M1719" s="63"/>
      <c r="N1719" s="63"/>
      <c r="O1719" s="63"/>
      <c r="P1719" s="63"/>
      <c r="Q1719" s="63"/>
      <c r="R1719" s="63"/>
      <c r="S1719" s="51">
        <f t="shared" si="727"/>
        <v>0</v>
      </c>
      <c r="T1719" s="51">
        <f t="shared" si="728"/>
        <v>0</v>
      </c>
      <c r="U1719" s="51">
        <f t="shared" si="729"/>
        <v>0</v>
      </c>
      <c r="V1719" s="51">
        <f t="shared" si="730"/>
        <v>0</v>
      </c>
      <c r="W1719" s="51">
        <f t="shared" si="731"/>
        <v>0</v>
      </c>
      <c r="X1719" s="51">
        <f t="shared" si="732"/>
        <v>0</v>
      </c>
      <c r="Y1719" s="51">
        <f t="shared" si="733"/>
        <v>0</v>
      </c>
      <c r="Z1719" s="42"/>
      <c r="AB1719" s="274" t="str">
        <f t="shared" si="711"/>
        <v>niet invulbaar</v>
      </c>
      <c r="AC1719" s="34"/>
      <c r="AD1719" s="34"/>
      <c r="AE1719" s="34"/>
      <c r="AF1719" s="86"/>
      <c r="AH1719" s="28" t="s">
        <v>245</v>
      </c>
      <c r="AI1719" s="28" t="str" cm="1">
        <f t="array" ref="AI1719">IF(AH1719="h",_xlfn.XLOOKUP(AJ1719,AJ1720:$AJ$2125,AH1720:$AH$2125,""),IF(AH1719="l",IF(AJ1718&lt;&gt;"","sub",""),""))</f>
        <v/>
      </c>
      <c r="AJ1719" s="28" t="str">
        <f t="shared" si="709"/>
        <v/>
      </c>
    </row>
    <row r="1720" spans="1:36" hidden="1" x14ac:dyDescent="0.25">
      <c r="A1720" s="59"/>
      <c r="B1720" s="59"/>
      <c r="C1720" s="63"/>
      <c r="D1720" s="65"/>
      <c r="E1720" s="51">
        <f t="shared" si="723"/>
        <v>0</v>
      </c>
      <c r="F1720" s="65"/>
      <c r="G1720" s="51">
        <f t="shared" si="724"/>
        <v>0</v>
      </c>
      <c r="H1720" s="65"/>
      <c r="I1720" s="51">
        <f t="shared" si="725"/>
        <v>0</v>
      </c>
      <c r="J1720" s="65"/>
      <c r="K1720" s="51">
        <f t="shared" si="726"/>
        <v>0</v>
      </c>
      <c r="L1720" s="91"/>
      <c r="M1720" s="63"/>
      <c r="N1720" s="63"/>
      <c r="O1720" s="63"/>
      <c r="P1720" s="63"/>
      <c r="Q1720" s="63"/>
      <c r="R1720" s="63"/>
      <c r="S1720" s="51">
        <f t="shared" si="727"/>
        <v>0</v>
      </c>
      <c r="T1720" s="51">
        <f t="shared" si="728"/>
        <v>0</v>
      </c>
      <c r="U1720" s="51">
        <f t="shared" si="729"/>
        <v>0</v>
      </c>
      <c r="V1720" s="51">
        <f t="shared" si="730"/>
        <v>0</v>
      </c>
      <c r="W1720" s="51">
        <f t="shared" si="731"/>
        <v>0</v>
      </c>
      <c r="X1720" s="51">
        <f t="shared" si="732"/>
        <v>0</v>
      </c>
      <c r="Y1720" s="51">
        <f t="shared" si="733"/>
        <v>0</v>
      </c>
      <c r="Z1720" s="42"/>
      <c r="AB1720" s="274" t="str">
        <f t="shared" si="711"/>
        <v>niet invulbaar</v>
      </c>
      <c r="AC1720" s="34"/>
      <c r="AD1720" s="34"/>
      <c r="AE1720" s="34"/>
      <c r="AF1720" s="86"/>
      <c r="AH1720" s="28" t="s">
        <v>245</v>
      </c>
      <c r="AI1720" s="28" t="str" cm="1">
        <f t="array" ref="AI1720">IF(AH1720="h",_xlfn.XLOOKUP(AJ1720,AJ1721:$AJ$2125,AH1721:$AH$2125,""),IF(AH1720="l",IF(AJ1719&lt;&gt;"","sub",""),""))</f>
        <v/>
      </c>
      <c r="AJ1720" s="28" t="str">
        <f t="shared" si="709"/>
        <v/>
      </c>
    </row>
    <row r="1721" spans="1:36" hidden="1" x14ac:dyDescent="0.25">
      <c r="A1721" s="59"/>
      <c r="B1721" s="59"/>
      <c r="C1721" s="63"/>
      <c r="D1721" s="65"/>
      <c r="E1721" s="51">
        <f t="shared" si="723"/>
        <v>0</v>
      </c>
      <c r="F1721" s="65"/>
      <c r="G1721" s="51">
        <f t="shared" si="724"/>
        <v>0</v>
      </c>
      <c r="H1721" s="65"/>
      <c r="I1721" s="51">
        <f t="shared" si="725"/>
        <v>0</v>
      </c>
      <c r="J1721" s="65"/>
      <c r="K1721" s="51">
        <f t="shared" si="726"/>
        <v>0</v>
      </c>
      <c r="L1721" s="91"/>
      <c r="M1721" s="63"/>
      <c r="N1721" s="63"/>
      <c r="O1721" s="63"/>
      <c r="P1721" s="63"/>
      <c r="Q1721" s="63"/>
      <c r="R1721" s="63"/>
      <c r="S1721" s="51">
        <f t="shared" si="727"/>
        <v>0</v>
      </c>
      <c r="T1721" s="51">
        <f t="shared" si="728"/>
        <v>0</v>
      </c>
      <c r="U1721" s="51">
        <f t="shared" si="729"/>
        <v>0</v>
      </c>
      <c r="V1721" s="51">
        <f t="shared" si="730"/>
        <v>0</v>
      </c>
      <c r="W1721" s="51">
        <f t="shared" si="731"/>
        <v>0</v>
      </c>
      <c r="X1721" s="51">
        <f t="shared" si="732"/>
        <v>0</v>
      </c>
      <c r="Y1721" s="51">
        <f t="shared" si="733"/>
        <v>0</v>
      </c>
      <c r="Z1721" s="42"/>
      <c r="AB1721" s="274" t="str">
        <f t="shared" si="711"/>
        <v>niet invulbaar</v>
      </c>
      <c r="AC1721" s="34"/>
      <c r="AD1721" s="34"/>
      <c r="AE1721" s="34"/>
      <c r="AF1721" s="86"/>
      <c r="AH1721" s="28" t="s">
        <v>245</v>
      </c>
      <c r="AI1721" s="28" t="str" cm="1">
        <f t="array" ref="AI1721">IF(AH1721="h",_xlfn.XLOOKUP(AJ1721,AJ1722:$AJ$2125,AH1722:$AH$2125,""),IF(AH1721="l",IF(AJ1720&lt;&gt;"","sub",""),""))</f>
        <v/>
      </c>
      <c r="AJ1721" s="28" t="str">
        <f t="shared" si="709"/>
        <v/>
      </c>
    </row>
    <row r="1722" spans="1:36" hidden="1" x14ac:dyDescent="0.25">
      <c r="A1722" s="59"/>
      <c r="B1722" s="59"/>
      <c r="C1722" s="63"/>
      <c r="D1722" s="65"/>
      <c r="E1722" s="51">
        <f t="shared" si="723"/>
        <v>0</v>
      </c>
      <c r="F1722" s="65"/>
      <c r="G1722" s="51">
        <f t="shared" si="724"/>
        <v>0</v>
      </c>
      <c r="H1722" s="65"/>
      <c r="I1722" s="51">
        <f t="shared" si="725"/>
        <v>0</v>
      </c>
      <c r="J1722" s="65"/>
      <c r="K1722" s="51">
        <f t="shared" si="726"/>
        <v>0</v>
      </c>
      <c r="L1722" s="91"/>
      <c r="M1722" s="63"/>
      <c r="N1722" s="63"/>
      <c r="O1722" s="63"/>
      <c r="P1722" s="63"/>
      <c r="Q1722" s="63"/>
      <c r="R1722" s="63"/>
      <c r="S1722" s="51">
        <f t="shared" si="727"/>
        <v>0</v>
      </c>
      <c r="T1722" s="51">
        <f t="shared" si="728"/>
        <v>0</v>
      </c>
      <c r="U1722" s="51">
        <f t="shared" si="729"/>
        <v>0</v>
      </c>
      <c r="V1722" s="51">
        <f t="shared" si="730"/>
        <v>0</v>
      </c>
      <c r="W1722" s="51">
        <f t="shared" si="731"/>
        <v>0</v>
      </c>
      <c r="X1722" s="51">
        <f t="shared" si="732"/>
        <v>0</v>
      </c>
      <c r="Y1722" s="51">
        <f t="shared" si="733"/>
        <v>0</v>
      </c>
      <c r="Z1722" s="42"/>
      <c r="AB1722" s="274" t="str">
        <f t="shared" si="711"/>
        <v>niet invulbaar</v>
      </c>
      <c r="AC1722" s="34"/>
      <c r="AD1722" s="34"/>
      <c r="AE1722" s="34"/>
      <c r="AF1722" s="86"/>
      <c r="AH1722" s="28" t="s">
        <v>245</v>
      </c>
      <c r="AI1722" s="28" t="str" cm="1">
        <f t="array" ref="AI1722">IF(AH1722="h",_xlfn.XLOOKUP(AJ1722,AJ1723:$AJ$2125,AH1723:$AH$2125,""),IF(AH1722="l",IF(AJ1721&lt;&gt;"","sub",""),""))</f>
        <v/>
      </c>
      <c r="AJ1722" s="28" t="str">
        <f t="shared" si="709"/>
        <v/>
      </c>
    </row>
    <row r="1723" spans="1:36" hidden="1" x14ac:dyDescent="0.25">
      <c r="A1723" s="59"/>
      <c r="B1723" s="59"/>
      <c r="C1723" s="63"/>
      <c r="D1723" s="65"/>
      <c r="E1723" s="51">
        <f t="shared" si="723"/>
        <v>0</v>
      </c>
      <c r="F1723" s="65"/>
      <c r="G1723" s="51">
        <f t="shared" si="724"/>
        <v>0</v>
      </c>
      <c r="H1723" s="65"/>
      <c r="I1723" s="51">
        <f t="shared" si="725"/>
        <v>0</v>
      </c>
      <c r="J1723" s="65"/>
      <c r="K1723" s="51">
        <f t="shared" si="726"/>
        <v>0</v>
      </c>
      <c r="L1723" s="91"/>
      <c r="M1723" s="63"/>
      <c r="N1723" s="63"/>
      <c r="O1723" s="63"/>
      <c r="P1723" s="63"/>
      <c r="Q1723" s="63"/>
      <c r="R1723" s="63"/>
      <c r="S1723" s="51">
        <f t="shared" si="727"/>
        <v>0</v>
      </c>
      <c r="T1723" s="51">
        <f t="shared" si="728"/>
        <v>0</v>
      </c>
      <c r="U1723" s="51">
        <f t="shared" si="729"/>
        <v>0</v>
      </c>
      <c r="V1723" s="51">
        <f t="shared" si="730"/>
        <v>0</v>
      </c>
      <c r="W1723" s="51">
        <f t="shared" si="731"/>
        <v>0</v>
      </c>
      <c r="X1723" s="51">
        <f t="shared" si="732"/>
        <v>0</v>
      </c>
      <c r="Y1723" s="51">
        <f t="shared" si="733"/>
        <v>0</v>
      </c>
      <c r="Z1723" s="42"/>
      <c r="AB1723" s="274" t="str">
        <f t="shared" si="711"/>
        <v>niet invulbaar</v>
      </c>
      <c r="AC1723" s="34"/>
      <c r="AD1723" s="34"/>
      <c r="AE1723" s="34"/>
      <c r="AF1723" s="86"/>
      <c r="AH1723" s="28" t="s">
        <v>245</v>
      </c>
      <c r="AI1723" s="28" t="str" cm="1">
        <f t="array" ref="AI1723">IF(AH1723="h",_xlfn.XLOOKUP(AJ1723,AJ1724:$AJ$2125,AH1724:$AH$2125,""),IF(AH1723="l",IF(AJ1722&lt;&gt;"","sub",""),""))</f>
        <v/>
      </c>
      <c r="AJ1723" s="28" t="str">
        <f t="shared" si="709"/>
        <v/>
      </c>
    </row>
    <row r="1724" spans="1:36" hidden="1" x14ac:dyDescent="0.25">
      <c r="A1724" s="59"/>
      <c r="B1724" s="59"/>
      <c r="C1724" s="63"/>
      <c r="D1724" s="65"/>
      <c r="E1724" s="51">
        <f t="shared" si="723"/>
        <v>0</v>
      </c>
      <c r="F1724" s="65"/>
      <c r="G1724" s="51">
        <f t="shared" si="724"/>
        <v>0</v>
      </c>
      <c r="H1724" s="65"/>
      <c r="I1724" s="51">
        <f t="shared" si="725"/>
        <v>0</v>
      </c>
      <c r="J1724" s="65"/>
      <c r="K1724" s="51">
        <f t="shared" si="726"/>
        <v>0</v>
      </c>
      <c r="L1724" s="91"/>
      <c r="M1724" s="63"/>
      <c r="N1724" s="63"/>
      <c r="O1724" s="63"/>
      <c r="P1724" s="63"/>
      <c r="Q1724" s="63"/>
      <c r="R1724" s="63"/>
      <c r="S1724" s="51">
        <f t="shared" si="727"/>
        <v>0</v>
      </c>
      <c r="T1724" s="51">
        <f t="shared" si="728"/>
        <v>0</v>
      </c>
      <c r="U1724" s="51">
        <f t="shared" si="729"/>
        <v>0</v>
      </c>
      <c r="V1724" s="51">
        <f t="shared" si="730"/>
        <v>0</v>
      </c>
      <c r="W1724" s="51">
        <f t="shared" si="731"/>
        <v>0</v>
      </c>
      <c r="X1724" s="51">
        <f t="shared" si="732"/>
        <v>0</v>
      </c>
      <c r="Y1724" s="51">
        <f t="shared" si="733"/>
        <v>0</v>
      </c>
      <c r="Z1724" s="42"/>
      <c r="AB1724" s="274" t="str">
        <f t="shared" si="711"/>
        <v>niet invulbaar</v>
      </c>
      <c r="AC1724" s="34"/>
      <c r="AD1724" s="34"/>
      <c r="AE1724" s="34"/>
      <c r="AF1724" s="86"/>
      <c r="AH1724" s="28" t="s">
        <v>245</v>
      </c>
      <c r="AI1724" s="28" t="str" cm="1">
        <f t="array" ref="AI1724">IF(AH1724="h",_xlfn.XLOOKUP(AJ1724,AJ1725:$AJ$2125,AH1725:$AH$2125,""),IF(AH1724="l",IF(AJ1723&lt;&gt;"","sub",""),""))</f>
        <v/>
      </c>
      <c r="AJ1724" s="28" t="str">
        <f t="shared" si="709"/>
        <v/>
      </c>
    </row>
    <row r="1725" spans="1:36" hidden="1" x14ac:dyDescent="0.25">
      <c r="A1725" s="59"/>
      <c r="B1725" s="59"/>
      <c r="C1725" s="63"/>
      <c r="D1725" s="65"/>
      <c r="E1725" s="51">
        <f t="shared" si="723"/>
        <v>0</v>
      </c>
      <c r="F1725" s="65"/>
      <c r="G1725" s="51">
        <f t="shared" si="724"/>
        <v>0</v>
      </c>
      <c r="H1725" s="65"/>
      <c r="I1725" s="51">
        <f t="shared" si="725"/>
        <v>0</v>
      </c>
      <c r="J1725" s="65"/>
      <c r="K1725" s="51">
        <f t="shared" si="726"/>
        <v>0</v>
      </c>
      <c r="L1725" s="91"/>
      <c r="M1725" s="63"/>
      <c r="N1725" s="63"/>
      <c r="O1725" s="63"/>
      <c r="P1725" s="63"/>
      <c r="Q1725" s="63"/>
      <c r="R1725" s="63"/>
      <c r="S1725" s="51">
        <f t="shared" si="727"/>
        <v>0</v>
      </c>
      <c r="T1725" s="51">
        <f t="shared" si="728"/>
        <v>0</v>
      </c>
      <c r="U1725" s="51">
        <f t="shared" si="729"/>
        <v>0</v>
      </c>
      <c r="V1725" s="51">
        <f t="shared" si="730"/>
        <v>0</v>
      </c>
      <c r="W1725" s="51">
        <f t="shared" si="731"/>
        <v>0</v>
      </c>
      <c r="X1725" s="51">
        <f t="shared" si="732"/>
        <v>0</v>
      </c>
      <c r="Y1725" s="51">
        <f t="shared" si="733"/>
        <v>0</v>
      </c>
      <c r="Z1725" s="42"/>
      <c r="AB1725" s="274" t="str">
        <f t="shared" si="711"/>
        <v>niet invulbaar</v>
      </c>
      <c r="AC1725" s="34"/>
      <c r="AD1725" s="34"/>
      <c r="AE1725" s="34"/>
      <c r="AF1725" s="86"/>
      <c r="AH1725" s="28" t="s">
        <v>245</v>
      </c>
      <c r="AI1725" s="28" t="str" cm="1">
        <f t="array" ref="AI1725">IF(AH1725="h",_xlfn.XLOOKUP(AJ1725,AJ1726:$AJ$2125,AH1726:$AH$2125,""),IF(AH1725="l",IF(AJ1724&lt;&gt;"","sub",""),""))</f>
        <v/>
      </c>
      <c r="AJ1725" s="28" t="str">
        <f t="shared" si="709"/>
        <v/>
      </c>
    </row>
    <row r="1726" spans="1:36" hidden="1" x14ac:dyDescent="0.25">
      <c r="A1726" s="59"/>
      <c r="B1726" s="59"/>
      <c r="C1726" s="63"/>
      <c r="D1726" s="65"/>
      <c r="E1726" s="51">
        <f t="shared" si="723"/>
        <v>0</v>
      </c>
      <c r="F1726" s="65"/>
      <c r="G1726" s="51">
        <f t="shared" si="724"/>
        <v>0</v>
      </c>
      <c r="H1726" s="65"/>
      <c r="I1726" s="51">
        <f t="shared" si="725"/>
        <v>0</v>
      </c>
      <c r="J1726" s="65"/>
      <c r="K1726" s="51">
        <f t="shared" si="726"/>
        <v>0</v>
      </c>
      <c r="L1726" s="91"/>
      <c r="M1726" s="63"/>
      <c r="N1726" s="63"/>
      <c r="O1726" s="63"/>
      <c r="P1726" s="63"/>
      <c r="Q1726" s="63"/>
      <c r="R1726" s="63"/>
      <c r="S1726" s="51">
        <f t="shared" si="727"/>
        <v>0</v>
      </c>
      <c r="T1726" s="51">
        <f t="shared" si="728"/>
        <v>0</v>
      </c>
      <c r="U1726" s="51">
        <f t="shared" si="729"/>
        <v>0</v>
      </c>
      <c r="V1726" s="51">
        <f t="shared" si="730"/>
        <v>0</v>
      </c>
      <c r="W1726" s="51">
        <f t="shared" si="731"/>
        <v>0</v>
      </c>
      <c r="X1726" s="51">
        <f t="shared" si="732"/>
        <v>0</v>
      </c>
      <c r="Y1726" s="51">
        <f t="shared" si="733"/>
        <v>0</v>
      </c>
      <c r="Z1726" s="42"/>
      <c r="AB1726" s="274" t="str">
        <f t="shared" si="711"/>
        <v>niet invulbaar</v>
      </c>
      <c r="AC1726" s="34"/>
      <c r="AD1726" s="34"/>
      <c r="AE1726" s="34"/>
      <c r="AF1726" s="86"/>
      <c r="AH1726" s="28" t="s">
        <v>245</v>
      </c>
      <c r="AI1726" s="28" t="str" cm="1">
        <f t="array" ref="AI1726">IF(AH1726="h",_xlfn.XLOOKUP(AJ1726,AJ1727:$AJ$2125,AH1727:$AH$2125,""),IF(AH1726="l",IF(AJ1725&lt;&gt;"","sub",""),""))</f>
        <v/>
      </c>
      <c r="AJ1726" s="28" t="str">
        <f t="shared" si="709"/>
        <v/>
      </c>
    </row>
    <row r="1727" spans="1:36" hidden="1" x14ac:dyDescent="0.25">
      <c r="A1727" s="59"/>
      <c r="B1727" s="59"/>
      <c r="C1727" s="63"/>
      <c r="D1727" s="65"/>
      <c r="E1727" s="51">
        <f t="shared" si="723"/>
        <v>0</v>
      </c>
      <c r="F1727" s="65"/>
      <c r="G1727" s="51">
        <f t="shared" si="724"/>
        <v>0</v>
      </c>
      <c r="H1727" s="65"/>
      <c r="I1727" s="51">
        <f t="shared" si="725"/>
        <v>0</v>
      </c>
      <c r="J1727" s="65"/>
      <c r="K1727" s="51">
        <f t="shared" si="726"/>
        <v>0</v>
      </c>
      <c r="L1727" s="91"/>
      <c r="M1727" s="63"/>
      <c r="N1727" s="63"/>
      <c r="O1727" s="63"/>
      <c r="P1727" s="63"/>
      <c r="Q1727" s="63"/>
      <c r="R1727" s="63"/>
      <c r="S1727" s="51">
        <f t="shared" si="727"/>
        <v>0</v>
      </c>
      <c r="T1727" s="51">
        <f t="shared" si="728"/>
        <v>0</v>
      </c>
      <c r="U1727" s="51">
        <f t="shared" si="729"/>
        <v>0</v>
      </c>
      <c r="V1727" s="51">
        <f t="shared" si="730"/>
        <v>0</v>
      </c>
      <c r="W1727" s="51">
        <f t="shared" si="731"/>
        <v>0</v>
      </c>
      <c r="X1727" s="51">
        <f t="shared" si="732"/>
        <v>0</v>
      </c>
      <c r="Y1727" s="51">
        <f t="shared" si="733"/>
        <v>0</v>
      </c>
      <c r="Z1727" s="42"/>
      <c r="AB1727" s="274" t="str">
        <f t="shared" si="711"/>
        <v>niet invulbaar</v>
      </c>
      <c r="AC1727" s="34"/>
      <c r="AD1727" s="34"/>
      <c r="AE1727" s="34"/>
      <c r="AF1727" s="86"/>
      <c r="AH1727" s="28" t="s">
        <v>245</v>
      </c>
      <c r="AI1727" s="28" t="str" cm="1">
        <f t="array" ref="AI1727">IF(AH1727="h",_xlfn.XLOOKUP(AJ1727,AJ1728:$AJ$2125,AH1728:$AH$2125,""),IF(AH1727="l",IF(AJ1726&lt;&gt;"","sub",""),""))</f>
        <v/>
      </c>
      <c r="AJ1727" s="28" t="str">
        <f t="shared" si="709"/>
        <v/>
      </c>
    </row>
    <row r="1728" spans="1:36" hidden="1" x14ac:dyDescent="0.25">
      <c r="A1728" s="59"/>
      <c r="B1728" s="59"/>
      <c r="C1728" s="63"/>
      <c r="D1728" s="65"/>
      <c r="E1728" s="51">
        <f t="shared" si="723"/>
        <v>0</v>
      </c>
      <c r="F1728" s="65"/>
      <c r="G1728" s="51">
        <f t="shared" si="724"/>
        <v>0</v>
      </c>
      <c r="H1728" s="65"/>
      <c r="I1728" s="51">
        <f t="shared" si="725"/>
        <v>0</v>
      </c>
      <c r="J1728" s="65"/>
      <c r="K1728" s="51">
        <f t="shared" si="726"/>
        <v>0</v>
      </c>
      <c r="L1728" s="91"/>
      <c r="M1728" s="63"/>
      <c r="N1728" s="63"/>
      <c r="O1728" s="63"/>
      <c r="P1728" s="63"/>
      <c r="Q1728" s="63"/>
      <c r="R1728" s="63"/>
      <c r="S1728" s="51">
        <f t="shared" si="727"/>
        <v>0</v>
      </c>
      <c r="T1728" s="51">
        <f t="shared" si="728"/>
        <v>0</v>
      </c>
      <c r="U1728" s="51">
        <f t="shared" si="729"/>
        <v>0</v>
      </c>
      <c r="V1728" s="51">
        <f t="shared" si="730"/>
        <v>0</v>
      </c>
      <c r="W1728" s="51">
        <f t="shared" si="731"/>
        <v>0</v>
      </c>
      <c r="X1728" s="51">
        <f t="shared" si="732"/>
        <v>0</v>
      </c>
      <c r="Y1728" s="51">
        <f t="shared" si="733"/>
        <v>0</v>
      </c>
      <c r="Z1728" s="42"/>
      <c r="AB1728" s="274" t="str">
        <f t="shared" si="711"/>
        <v>niet invulbaar</v>
      </c>
      <c r="AC1728" s="34"/>
      <c r="AD1728" s="34"/>
      <c r="AE1728" s="34"/>
      <c r="AF1728" s="86"/>
      <c r="AH1728" s="28" t="s">
        <v>245</v>
      </c>
      <c r="AI1728" s="28" t="str" cm="1">
        <f t="array" ref="AI1728">IF(AH1728="h",_xlfn.XLOOKUP(AJ1728,AJ1729:$AJ$2125,AH1729:$AH$2125,""),IF(AH1728="l",IF(AJ1727&lt;&gt;"","sub",""),""))</f>
        <v/>
      </c>
      <c r="AJ1728" s="28" t="str">
        <f t="shared" si="709"/>
        <v/>
      </c>
    </row>
    <row r="1729" spans="1:36" hidden="1" x14ac:dyDescent="0.25">
      <c r="A1729" s="59"/>
      <c r="B1729" s="59"/>
      <c r="C1729" s="63"/>
      <c r="D1729" s="65"/>
      <c r="E1729" s="51">
        <f t="shared" si="723"/>
        <v>0</v>
      </c>
      <c r="F1729" s="65"/>
      <c r="G1729" s="51">
        <f t="shared" si="724"/>
        <v>0</v>
      </c>
      <c r="H1729" s="65"/>
      <c r="I1729" s="51">
        <f t="shared" si="725"/>
        <v>0</v>
      </c>
      <c r="J1729" s="65"/>
      <c r="K1729" s="51">
        <f t="shared" si="726"/>
        <v>0</v>
      </c>
      <c r="L1729" s="91"/>
      <c r="M1729" s="63"/>
      <c r="N1729" s="63"/>
      <c r="O1729" s="63"/>
      <c r="P1729" s="63"/>
      <c r="Q1729" s="63"/>
      <c r="R1729" s="63"/>
      <c r="S1729" s="51">
        <f t="shared" si="727"/>
        <v>0</v>
      </c>
      <c r="T1729" s="51">
        <f t="shared" si="728"/>
        <v>0</v>
      </c>
      <c r="U1729" s="51">
        <f t="shared" si="729"/>
        <v>0</v>
      </c>
      <c r="V1729" s="51">
        <f t="shared" si="730"/>
        <v>0</v>
      </c>
      <c r="W1729" s="51">
        <f t="shared" si="731"/>
        <v>0</v>
      </c>
      <c r="X1729" s="51">
        <f t="shared" si="732"/>
        <v>0</v>
      </c>
      <c r="Y1729" s="51">
        <f t="shared" si="733"/>
        <v>0</v>
      </c>
      <c r="Z1729" s="42"/>
      <c r="AB1729" s="274" t="str">
        <f t="shared" si="711"/>
        <v>niet invulbaar</v>
      </c>
      <c r="AC1729" s="34"/>
      <c r="AD1729" s="34"/>
      <c r="AE1729" s="34"/>
      <c r="AF1729" s="86"/>
      <c r="AH1729" s="28" t="s">
        <v>245</v>
      </c>
      <c r="AI1729" s="28" t="str" cm="1">
        <f t="array" ref="AI1729">IF(AH1729="h",_xlfn.XLOOKUP(AJ1729,AJ1730:$AJ$2125,AH1730:$AH$2125,""),IF(AH1729="l",IF(AJ1728&lt;&gt;"","sub",""),""))</f>
        <v/>
      </c>
      <c r="AJ1729" s="28" t="str">
        <f t="shared" si="709"/>
        <v/>
      </c>
    </row>
    <row r="1730" spans="1:36" hidden="1" x14ac:dyDescent="0.25">
      <c r="A1730" s="59"/>
      <c r="B1730" s="59"/>
      <c r="C1730" s="63"/>
      <c r="D1730" s="65"/>
      <c r="E1730" s="51">
        <f t="shared" si="723"/>
        <v>0</v>
      </c>
      <c r="F1730" s="65"/>
      <c r="G1730" s="51">
        <f t="shared" si="724"/>
        <v>0</v>
      </c>
      <c r="H1730" s="65"/>
      <c r="I1730" s="51">
        <f t="shared" si="725"/>
        <v>0</v>
      </c>
      <c r="J1730" s="65"/>
      <c r="K1730" s="51">
        <f t="shared" si="726"/>
        <v>0</v>
      </c>
      <c r="L1730" s="91"/>
      <c r="M1730" s="63"/>
      <c r="N1730" s="63"/>
      <c r="O1730" s="63"/>
      <c r="P1730" s="63"/>
      <c r="Q1730" s="63"/>
      <c r="R1730" s="63"/>
      <c r="S1730" s="51">
        <f t="shared" si="727"/>
        <v>0</v>
      </c>
      <c r="T1730" s="51">
        <f t="shared" si="728"/>
        <v>0</v>
      </c>
      <c r="U1730" s="51">
        <f t="shared" si="729"/>
        <v>0</v>
      </c>
      <c r="V1730" s="51">
        <f t="shared" si="730"/>
        <v>0</v>
      </c>
      <c r="W1730" s="51">
        <f t="shared" si="731"/>
        <v>0</v>
      </c>
      <c r="X1730" s="51">
        <f t="shared" si="732"/>
        <v>0</v>
      </c>
      <c r="Y1730" s="51">
        <f t="shared" si="733"/>
        <v>0</v>
      </c>
      <c r="Z1730" s="42"/>
      <c r="AB1730" s="274" t="str">
        <f t="shared" si="711"/>
        <v>niet invulbaar</v>
      </c>
      <c r="AC1730" s="34"/>
      <c r="AD1730" s="34"/>
      <c r="AE1730" s="34"/>
      <c r="AF1730" s="86"/>
      <c r="AH1730" s="28" t="s">
        <v>245</v>
      </c>
      <c r="AI1730" s="28" t="str" cm="1">
        <f t="array" ref="AI1730">IF(AH1730="h",_xlfn.XLOOKUP(AJ1730,AJ1731:$AJ$2125,AH1731:$AH$2125,""),IF(AH1730="l",IF(AJ1729&lt;&gt;"","sub",""),""))</f>
        <v/>
      </c>
      <c r="AJ1730" s="28" t="str">
        <f t="shared" si="709"/>
        <v/>
      </c>
    </row>
    <row r="1731" spans="1:36" hidden="1" x14ac:dyDescent="0.25">
      <c r="A1731" s="59"/>
      <c r="B1731" s="59"/>
      <c r="C1731" s="63"/>
      <c r="D1731" s="65"/>
      <c r="E1731" s="51">
        <f t="shared" si="723"/>
        <v>0</v>
      </c>
      <c r="F1731" s="65"/>
      <c r="G1731" s="51">
        <f t="shared" si="724"/>
        <v>0</v>
      </c>
      <c r="H1731" s="65"/>
      <c r="I1731" s="51">
        <f t="shared" si="725"/>
        <v>0</v>
      </c>
      <c r="J1731" s="65"/>
      <c r="K1731" s="51">
        <f t="shared" si="726"/>
        <v>0</v>
      </c>
      <c r="L1731" s="91"/>
      <c r="M1731" s="63"/>
      <c r="N1731" s="63"/>
      <c r="O1731" s="63"/>
      <c r="P1731" s="63"/>
      <c r="Q1731" s="63"/>
      <c r="R1731" s="63"/>
      <c r="S1731" s="51">
        <f t="shared" si="727"/>
        <v>0</v>
      </c>
      <c r="T1731" s="51">
        <f t="shared" si="728"/>
        <v>0</v>
      </c>
      <c r="U1731" s="51">
        <f t="shared" si="729"/>
        <v>0</v>
      </c>
      <c r="V1731" s="51">
        <f t="shared" si="730"/>
        <v>0</v>
      </c>
      <c r="W1731" s="51">
        <f t="shared" si="731"/>
        <v>0</v>
      </c>
      <c r="X1731" s="51">
        <f t="shared" si="732"/>
        <v>0</v>
      </c>
      <c r="Y1731" s="51">
        <f t="shared" si="733"/>
        <v>0</v>
      </c>
      <c r="Z1731" s="42"/>
      <c r="AB1731" s="274" t="str">
        <f t="shared" si="711"/>
        <v>niet invulbaar</v>
      </c>
      <c r="AC1731" s="34"/>
      <c r="AD1731" s="34"/>
      <c r="AE1731" s="34"/>
      <c r="AF1731" s="86"/>
      <c r="AH1731" s="28" t="s">
        <v>245</v>
      </c>
      <c r="AI1731" s="28" t="str" cm="1">
        <f t="array" ref="AI1731">IF(AH1731="h",_xlfn.XLOOKUP(AJ1731,AJ1732:$AJ$2125,AH1732:$AH$2125,""),IF(AH1731="l",IF(AJ1730&lt;&gt;"","sub",""),""))</f>
        <v/>
      </c>
      <c r="AJ1731" s="28" t="str">
        <f t="shared" si="709"/>
        <v/>
      </c>
    </row>
    <row r="1732" spans="1:36" hidden="1" x14ac:dyDescent="0.25">
      <c r="A1732" s="59"/>
      <c r="B1732" s="59"/>
      <c r="C1732" s="63"/>
      <c r="D1732" s="65"/>
      <c r="E1732" s="51">
        <f t="shared" si="723"/>
        <v>0</v>
      </c>
      <c r="F1732" s="65"/>
      <c r="G1732" s="51">
        <f t="shared" si="724"/>
        <v>0</v>
      </c>
      <c r="H1732" s="65"/>
      <c r="I1732" s="51">
        <f t="shared" si="725"/>
        <v>0</v>
      </c>
      <c r="J1732" s="65"/>
      <c r="K1732" s="51">
        <f t="shared" si="726"/>
        <v>0</v>
      </c>
      <c r="L1732" s="91"/>
      <c r="M1732" s="63"/>
      <c r="N1732" s="63"/>
      <c r="O1732" s="63"/>
      <c r="P1732" s="63"/>
      <c r="Q1732" s="63"/>
      <c r="R1732" s="63"/>
      <c r="S1732" s="51">
        <f t="shared" si="727"/>
        <v>0</v>
      </c>
      <c r="T1732" s="51">
        <f t="shared" si="728"/>
        <v>0</v>
      </c>
      <c r="U1732" s="51">
        <f t="shared" si="729"/>
        <v>0</v>
      </c>
      <c r="V1732" s="51">
        <f t="shared" si="730"/>
        <v>0</v>
      </c>
      <c r="W1732" s="51">
        <f t="shared" si="731"/>
        <v>0</v>
      </c>
      <c r="X1732" s="51">
        <f t="shared" si="732"/>
        <v>0</v>
      </c>
      <c r="Y1732" s="51">
        <f t="shared" si="733"/>
        <v>0</v>
      </c>
      <c r="Z1732" s="42"/>
      <c r="AB1732" s="274" t="str">
        <f t="shared" si="711"/>
        <v>niet invulbaar</v>
      </c>
      <c r="AC1732" s="34"/>
      <c r="AD1732" s="34"/>
      <c r="AE1732" s="34"/>
      <c r="AF1732" s="86"/>
      <c r="AH1732" s="28" t="s">
        <v>245</v>
      </c>
      <c r="AI1732" s="28" t="str" cm="1">
        <f t="array" ref="AI1732">IF(AH1732="h",_xlfn.XLOOKUP(AJ1732,AJ1733:$AJ$2125,AH1733:$AH$2125,""),IF(AH1732="l",IF(AJ1731&lt;&gt;"","sub",""),""))</f>
        <v/>
      </c>
      <c r="AJ1732" s="28" t="str">
        <f t="shared" si="709"/>
        <v/>
      </c>
    </row>
    <row r="1733" spans="1:36" hidden="1" x14ac:dyDescent="0.25">
      <c r="A1733" s="59"/>
      <c r="B1733" s="59"/>
      <c r="C1733" s="63"/>
      <c r="D1733" s="65"/>
      <c r="E1733" s="51">
        <f t="shared" si="723"/>
        <v>0</v>
      </c>
      <c r="F1733" s="65"/>
      <c r="G1733" s="51">
        <f t="shared" si="724"/>
        <v>0</v>
      </c>
      <c r="H1733" s="65"/>
      <c r="I1733" s="51">
        <f t="shared" si="725"/>
        <v>0</v>
      </c>
      <c r="J1733" s="65"/>
      <c r="K1733" s="51">
        <f t="shared" si="726"/>
        <v>0</v>
      </c>
      <c r="L1733" s="91"/>
      <c r="M1733" s="63"/>
      <c r="N1733" s="63"/>
      <c r="O1733" s="63"/>
      <c r="P1733" s="63"/>
      <c r="Q1733" s="63"/>
      <c r="R1733" s="63"/>
      <c r="S1733" s="51">
        <f t="shared" si="727"/>
        <v>0</v>
      </c>
      <c r="T1733" s="51">
        <f t="shared" si="728"/>
        <v>0</v>
      </c>
      <c r="U1733" s="51">
        <f t="shared" si="729"/>
        <v>0</v>
      </c>
      <c r="V1733" s="51">
        <f t="shared" si="730"/>
        <v>0</v>
      </c>
      <c r="W1733" s="51">
        <f t="shared" si="731"/>
        <v>0</v>
      </c>
      <c r="X1733" s="51">
        <f t="shared" si="732"/>
        <v>0</v>
      </c>
      <c r="Y1733" s="51">
        <f t="shared" si="733"/>
        <v>0</v>
      </c>
      <c r="Z1733" s="42"/>
      <c r="AB1733" s="274" t="str">
        <f t="shared" si="711"/>
        <v>niet invulbaar</v>
      </c>
      <c r="AC1733" s="34"/>
      <c r="AD1733" s="34"/>
      <c r="AE1733" s="34"/>
      <c r="AF1733" s="86"/>
      <c r="AH1733" s="28" t="s">
        <v>245</v>
      </c>
      <c r="AI1733" s="28" t="str" cm="1">
        <f t="array" ref="AI1733">IF(AH1733="h",_xlfn.XLOOKUP(AJ1733,AJ1734:$AJ$2125,AH1734:$AH$2125,""),IF(AH1733="l",IF(AJ1732&lt;&gt;"","sub",""),""))</f>
        <v/>
      </c>
      <c r="AJ1733" s="28" t="str">
        <f t="shared" si="709"/>
        <v/>
      </c>
    </row>
    <row r="1734" spans="1:36" hidden="1" x14ac:dyDescent="0.25">
      <c r="A1734" s="93" t="s">
        <v>131</v>
      </c>
      <c r="B1734" s="35"/>
      <c r="C1734" s="35"/>
      <c r="D1734" s="92"/>
      <c r="E1734" s="57">
        <f>SUM(E1679:E1733)</f>
        <v>0</v>
      </c>
      <c r="F1734" s="92"/>
      <c r="G1734" s="57">
        <f>SUM(G1679:G1733)</f>
        <v>0</v>
      </c>
      <c r="H1734" s="92"/>
      <c r="I1734" s="57">
        <f>SUM(I1679:I1733)</f>
        <v>0</v>
      </c>
      <c r="J1734" s="92"/>
      <c r="K1734" s="57">
        <f>SUM(K1679:K1733)</f>
        <v>0</v>
      </c>
      <c r="L1734" s="91"/>
      <c r="M1734" s="90"/>
      <c r="N1734" s="90"/>
      <c r="O1734" s="90"/>
      <c r="P1734" s="90"/>
      <c r="Q1734" s="90"/>
      <c r="R1734" s="90"/>
      <c r="S1734" s="57">
        <f t="shared" ref="S1734:Y1734" si="734">SUM(S1679:S1733)</f>
        <v>0</v>
      </c>
      <c r="T1734" s="57">
        <f t="shared" si="734"/>
        <v>0</v>
      </c>
      <c r="U1734" s="57">
        <f t="shared" si="734"/>
        <v>0</v>
      </c>
      <c r="V1734" s="57">
        <f t="shared" si="734"/>
        <v>0</v>
      </c>
      <c r="W1734" s="57">
        <f t="shared" si="734"/>
        <v>0</v>
      </c>
      <c r="X1734" s="57">
        <f t="shared" si="734"/>
        <v>0</v>
      </c>
      <c r="Y1734" s="57">
        <f t="shared" si="734"/>
        <v>0</v>
      </c>
      <c r="Z1734" s="35"/>
      <c r="AB1734" s="274" t="str">
        <f t="shared" si="711"/>
        <v>niet invulbaar</v>
      </c>
      <c r="AC1734" s="34"/>
      <c r="AD1734" s="34"/>
      <c r="AE1734" s="34"/>
      <c r="AF1734" s="86"/>
      <c r="AH1734" s="28" t="s">
        <v>245</v>
      </c>
      <c r="AI1734" s="28" t="str" cm="1">
        <f t="array" ref="AI1734">IF(AH1734="h",_xlfn.XLOOKUP(AJ1734,AJ1735:$AJ$2125,AH1735:$AH$2125,""),IF(AH1734="l",IF(AJ1733&lt;&gt;"","sub",""),""))</f>
        <v/>
      </c>
      <c r="AJ1734" s="28" t="str">
        <f t="shared" si="709"/>
        <v/>
      </c>
    </row>
    <row r="1735" spans="1:36" hidden="1" x14ac:dyDescent="0.25">
      <c r="A1735" s="59"/>
      <c r="B1735" s="59"/>
      <c r="C1735" s="59"/>
      <c r="D1735" s="65"/>
      <c r="E1735" s="59"/>
      <c r="F1735" s="65"/>
      <c r="G1735" s="65"/>
      <c r="H1735" s="65"/>
      <c r="I1735" s="65"/>
      <c r="J1735" s="65"/>
      <c r="K1735" s="65"/>
      <c r="L1735" s="91"/>
      <c r="M1735" s="63"/>
      <c r="N1735" s="63"/>
      <c r="O1735" s="63"/>
      <c r="P1735" s="63"/>
      <c r="Q1735" s="63"/>
      <c r="R1735" s="63"/>
      <c r="S1735" s="65"/>
      <c r="T1735" s="65"/>
      <c r="U1735" s="65"/>
      <c r="V1735" s="65"/>
      <c r="W1735" s="65"/>
      <c r="X1735" s="65"/>
      <c r="Y1735" s="65"/>
      <c r="Z1735" s="42"/>
      <c r="AB1735" s="274" t="str">
        <f t="shared" si="711"/>
        <v>niet invulbaar</v>
      </c>
      <c r="AC1735" s="34"/>
      <c r="AD1735" s="34"/>
      <c r="AE1735" s="34"/>
      <c r="AF1735" s="86"/>
      <c r="AH1735" s="28" t="s">
        <v>245</v>
      </c>
      <c r="AI1735" s="28" t="str" cm="1">
        <f t="array" ref="AI1735">IF(AH1735="h",_xlfn.XLOOKUP(AJ1735,AJ1736:$AJ$2125,AH1736:$AH$2125,""),IF(AH1735="l",IF(AJ1734&lt;&gt;"","sub",""),""))</f>
        <v/>
      </c>
      <c r="AJ1735" s="28" t="str">
        <f t="shared" si="709"/>
        <v/>
      </c>
    </row>
    <row r="1736" spans="1:36" ht="27" hidden="1" x14ac:dyDescent="0.25">
      <c r="A1736" s="94" t="s">
        <v>75</v>
      </c>
      <c r="B1736" s="59"/>
      <c r="C1736" s="63"/>
      <c r="D1736" s="59"/>
      <c r="E1736" s="59"/>
      <c r="F1736" s="65"/>
      <c r="G1736" s="65"/>
      <c r="H1736" s="65"/>
      <c r="I1736" s="65"/>
      <c r="J1736" s="65"/>
      <c r="K1736" s="65"/>
      <c r="L1736" s="91"/>
      <c r="M1736" s="63"/>
      <c r="N1736" s="63"/>
      <c r="O1736" s="63"/>
      <c r="P1736" s="63"/>
      <c r="Q1736" s="63"/>
      <c r="R1736" s="63"/>
      <c r="S1736" s="65"/>
      <c r="T1736" s="65"/>
      <c r="U1736" s="65"/>
      <c r="V1736" s="65"/>
      <c r="W1736" s="65"/>
      <c r="X1736" s="65"/>
      <c r="Y1736" s="65"/>
      <c r="Z1736" s="42"/>
      <c r="AB1736" s="274" t="str">
        <f t="shared" si="711"/>
        <v>niet invulbaar</v>
      </c>
      <c r="AC1736" s="34"/>
      <c r="AD1736" s="34"/>
      <c r="AE1736" s="34"/>
      <c r="AF1736" s="86"/>
      <c r="AH1736" s="28" t="s">
        <v>245</v>
      </c>
      <c r="AI1736" s="28" t="str" cm="1">
        <f t="array" ref="AI1736">IF(AH1736="h",_xlfn.XLOOKUP(AJ1736,AJ1737:$AJ$2125,AH1737:$AH$2125,""),IF(AH1736="l",IF(AJ1735&lt;&gt;"","sub",""),""))</f>
        <v/>
      </c>
      <c r="AJ1736" s="28" t="str">
        <f t="shared" si="709"/>
        <v/>
      </c>
    </row>
    <row r="1737" spans="1:36" hidden="1" x14ac:dyDescent="0.25">
      <c r="A1737" s="59"/>
      <c r="B1737" s="59"/>
      <c r="C1737" s="63"/>
      <c r="D1737" s="65"/>
      <c r="E1737" s="51">
        <f t="shared" ref="E1737:E1764" si="735">B1737*D1737</f>
        <v>0</v>
      </c>
      <c r="F1737" s="65"/>
      <c r="G1737" s="51">
        <f t="shared" ref="G1737:G1764" si="736">B1737*F1737</f>
        <v>0</v>
      </c>
      <c r="H1737" s="65"/>
      <c r="I1737" s="51">
        <f t="shared" ref="I1737:I1764" si="737">B1737*H1737</f>
        <v>0</v>
      </c>
      <c r="J1737" s="65"/>
      <c r="K1737" s="51">
        <f t="shared" ref="K1737:K1764" si="738">(E1737*$J$6)+G1737+I1737+J1737</f>
        <v>0</v>
      </c>
      <c r="L1737" s="91"/>
      <c r="M1737" s="63"/>
      <c r="N1737" s="63"/>
      <c r="O1737" s="63"/>
      <c r="P1737" s="63"/>
      <c r="Q1737" s="63"/>
      <c r="R1737" s="63"/>
      <c r="S1737" s="51">
        <f t="shared" ref="S1737:S1764" si="739">IF(M1737="j",$K1737,0)</f>
        <v>0</v>
      </c>
      <c r="T1737" s="51">
        <f t="shared" ref="T1737:T1764" si="740">IF(N1737="j",$K1737,0)</f>
        <v>0</v>
      </c>
      <c r="U1737" s="51">
        <f t="shared" ref="U1737:U1764" si="741">IF(O1737="j",$K1737,0)</f>
        <v>0</v>
      </c>
      <c r="V1737" s="51">
        <f t="shared" ref="V1737:V1764" si="742">IF(P1737="j",$K1737,0)</f>
        <v>0</v>
      </c>
      <c r="W1737" s="51">
        <f t="shared" ref="W1737:W1764" si="743">IF(Q1737="j",$K1737,0)</f>
        <v>0</v>
      </c>
      <c r="X1737" s="51">
        <f t="shared" ref="X1737:X1764" si="744">IF(R1737="j",$K1737,0)</f>
        <v>0</v>
      </c>
      <c r="Y1737" s="51">
        <f t="shared" ref="Y1737:Y1764" si="745">SUM(S1737:X1737)</f>
        <v>0</v>
      </c>
      <c r="Z1737" s="42"/>
      <c r="AB1737" s="274" t="str">
        <f t="shared" si="711"/>
        <v>niet invulbaar</v>
      </c>
      <c r="AC1737" s="34"/>
      <c r="AD1737" s="34"/>
      <c r="AE1737" s="34"/>
      <c r="AF1737" s="86"/>
      <c r="AH1737" s="28" t="s">
        <v>245</v>
      </c>
      <c r="AI1737" s="28" t="str" cm="1">
        <f t="array" ref="AI1737">IF(AH1737="h",_xlfn.XLOOKUP(AJ1737,AJ1738:$AJ$2125,AH1738:$AH$2125,""),IF(AH1737="l",IF(AJ1736&lt;&gt;"","sub",""),""))</f>
        <v/>
      </c>
      <c r="AJ1737" s="28" t="str">
        <f t="shared" si="709"/>
        <v/>
      </c>
    </row>
    <row r="1738" spans="1:36" hidden="1" x14ac:dyDescent="0.25">
      <c r="A1738" s="59"/>
      <c r="B1738" s="59"/>
      <c r="C1738" s="63"/>
      <c r="D1738" s="65"/>
      <c r="E1738" s="51">
        <f t="shared" si="735"/>
        <v>0</v>
      </c>
      <c r="F1738" s="65"/>
      <c r="G1738" s="51">
        <f t="shared" si="736"/>
        <v>0</v>
      </c>
      <c r="H1738" s="65"/>
      <c r="I1738" s="51">
        <f t="shared" si="737"/>
        <v>0</v>
      </c>
      <c r="J1738" s="65"/>
      <c r="K1738" s="51">
        <f t="shared" si="738"/>
        <v>0</v>
      </c>
      <c r="L1738" s="91"/>
      <c r="M1738" s="63"/>
      <c r="N1738" s="63"/>
      <c r="O1738" s="63"/>
      <c r="P1738" s="63"/>
      <c r="Q1738" s="63"/>
      <c r="R1738" s="63"/>
      <c r="S1738" s="51">
        <f t="shared" si="739"/>
        <v>0</v>
      </c>
      <c r="T1738" s="51">
        <f t="shared" si="740"/>
        <v>0</v>
      </c>
      <c r="U1738" s="51">
        <f t="shared" si="741"/>
        <v>0</v>
      </c>
      <c r="V1738" s="51">
        <f t="shared" si="742"/>
        <v>0</v>
      </c>
      <c r="W1738" s="51">
        <f t="shared" si="743"/>
        <v>0</v>
      </c>
      <c r="X1738" s="51">
        <f t="shared" si="744"/>
        <v>0</v>
      </c>
      <c r="Y1738" s="51">
        <f t="shared" si="745"/>
        <v>0</v>
      </c>
      <c r="Z1738" s="42"/>
      <c r="AB1738" s="274" t="str">
        <f t="shared" si="711"/>
        <v>niet invulbaar</v>
      </c>
      <c r="AC1738" s="34"/>
      <c r="AD1738" s="34"/>
      <c r="AE1738" s="34"/>
      <c r="AF1738" s="86"/>
      <c r="AH1738" s="28" t="s">
        <v>245</v>
      </c>
      <c r="AI1738" s="28" t="str" cm="1">
        <f t="array" ref="AI1738">IF(AH1738="h",_xlfn.XLOOKUP(AJ1738,AJ1739:$AJ$2125,AH1739:$AH$2125,""),IF(AH1738="l",IF(AJ1737&lt;&gt;"","sub",""),""))</f>
        <v/>
      </c>
      <c r="AJ1738" s="28" t="str">
        <f t="shared" si="709"/>
        <v/>
      </c>
    </row>
    <row r="1739" spans="1:36" hidden="1" x14ac:dyDescent="0.25">
      <c r="A1739" s="59"/>
      <c r="B1739" s="59"/>
      <c r="C1739" s="63"/>
      <c r="D1739" s="65"/>
      <c r="E1739" s="51">
        <f t="shared" si="735"/>
        <v>0</v>
      </c>
      <c r="F1739" s="65"/>
      <c r="G1739" s="51">
        <f t="shared" si="736"/>
        <v>0</v>
      </c>
      <c r="H1739" s="65"/>
      <c r="I1739" s="51">
        <f t="shared" si="737"/>
        <v>0</v>
      </c>
      <c r="J1739" s="65"/>
      <c r="K1739" s="51">
        <f t="shared" si="738"/>
        <v>0</v>
      </c>
      <c r="L1739" s="91"/>
      <c r="M1739" s="63"/>
      <c r="N1739" s="63"/>
      <c r="O1739" s="63"/>
      <c r="P1739" s="63"/>
      <c r="Q1739" s="63"/>
      <c r="R1739" s="63"/>
      <c r="S1739" s="51">
        <f t="shared" si="739"/>
        <v>0</v>
      </c>
      <c r="T1739" s="51">
        <f t="shared" si="740"/>
        <v>0</v>
      </c>
      <c r="U1739" s="51">
        <f t="shared" si="741"/>
        <v>0</v>
      </c>
      <c r="V1739" s="51">
        <f t="shared" si="742"/>
        <v>0</v>
      </c>
      <c r="W1739" s="51">
        <f t="shared" si="743"/>
        <v>0</v>
      </c>
      <c r="X1739" s="51">
        <f t="shared" si="744"/>
        <v>0</v>
      </c>
      <c r="Y1739" s="51">
        <f t="shared" si="745"/>
        <v>0</v>
      </c>
      <c r="Z1739" s="42"/>
      <c r="AB1739" s="274" t="str">
        <f t="shared" si="711"/>
        <v>niet invulbaar</v>
      </c>
      <c r="AC1739" s="34"/>
      <c r="AD1739" s="34"/>
      <c r="AE1739" s="34"/>
      <c r="AF1739" s="86"/>
      <c r="AH1739" s="28" t="s">
        <v>245</v>
      </c>
      <c r="AI1739" s="28" t="str" cm="1">
        <f t="array" ref="AI1739">IF(AH1739="h",_xlfn.XLOOKUP(AJ1739,AJ1740:$AJ$2125,AH1740:$AH$2125,""),IF(AH1739="l",IF(AJ1738&lt;&gt;"","sub",""),""))</f>
        <v/>
      </c>
      <c r="AJ1739" s="28" t="str">
        <f t="shared" ref="AJ1739:AJ1802" si="746">IF(AH1739="h",LEFT(A1739,2),IF(SUM(B1739:Y1739)&gt;0,IF(AH1739="sub",RIGHT(A1739,2),""),""))</f>
        <v/>
      </c>
    </row>
    <row r="1740" spans="1:36" hidden="1" x14ac:dyDescent="0.25">
      <c r="A1740" s="59"/>
      <c r="B1740" s="59"/>
      <c r="C1740" s="63"/>
      <c r="D1740" s="65"/>
      <c r="E1740" s="51">
        <f t="shared" si="735"/>
        <v>0</v>
      </c>
      <c r="F1740" s="65"/>
      <c r="G1740" s="51">
        <f t="shared" si="736"/>
        <v>0</v>
      </c>
      <c r="H1740" s="65"/>
      <c r="I1740" s="51">
        <f t="shared" si="737"/>
        <v>0</v>
      </c>
      <c r="J1740" s="65"/>
      <c r="K1740" s="51">
        <f t="shared" si="738"/>
        <v>0</v>
      </c>
      <c r="L1740" s="91"/>
      <c r="M1740" s="63"/>
      <c r="N1740" s="63"/>
      <c r="O1740" s="63"/>
      <c r="P1740" s="63"/>
      <c r="Q1740" s="63"/>
      <c r="R1740" s="63"/>
      <c r="S1740" s="51">
        <f t="shared" si="739"/>
        <v>0</v>
      </c>
      <c r="T1740" s="51">
        <f t="shared" si="740"/>
        <v>0</v>
      </c>
      <c r="U1740" s="51">
        <f t="shared" si="741"/>
        <v>0</v>
      </c>
      <c r="V1740" s="51">
        <f t="shared" si="742"/>
        <v>0</v>
      </c>
      <c r="W1740" s="51">
        <f t="shared" si="743"/>
        <v>0</v>
      </c>
      <c r="X1740" s="51">
        <f t="shared" si="744"/>
        <v>0</v>
      </c>
      <c r="Y1740" s="51">
        <f t="shared" si="745"/>
        <v>0</v>
      </c>
      <c r="Z1740" s="42"/>
      <c r="AB1740" s="274" t="str">
        <f t="shared" ref="AB1740:AB1803" si="747">IF(AH1740="uit","niet invulbaar",IF(AH1740="staart","niet leeg",IF(OR(AH1740="h",AH1740="l"),IF(AI1740="sub","niet leeg","leeg"),IF(OR(AND(A1740="",Y1740=""),SUM(B1740:Y1740)=0),"leeg","niet leeg"))))</f>
        <v>niet invulbaar</v>
      </c>
      <c r="AC1740" s="34"/>
      <c r="AD1740" s="34"/>
      <c r="AE1740" s="34"/>
      <c r="AF1740" s="86"/>
      <c r="AH1740" s="28" t="s">
        <v>245</v>
      </c>
      <c r="AI1740" s="28" t="str" cm="1">
        <f t="array" ref="AI1740">IF(AH1740="h",_xlfn.XLOOKUP(AJ1740,AJ1741:$AJ$2125,AH1741:$AH$2125,""),IF(AH1740="l",IF(AJ1739&lt;&gt;"","sub",""),""))</f>
        <v/>
      </c>
      <c r="AJ1740" s="28" t="str">
        <f t="shared" si="746"/>
        <v/>
      </c>
    </row>
    <row r="1741" spans="1:36" hidden="1" x14ac:dyDescent="0.25">
      <c r="A1741" s="59"/>
      <c r="B1741" s="59"/>
      <c r="C1741" s="63"/>
      <c r="D1741" s="65"/>
      <c r="E1741" s="51">
        <f t="shared" si="735"/>
        <v>0</v>
      </c>
      <c r="F1741" s="65"/>
      <c r="G1741" s="51">
        <f t="shared" si="736"/>
        <v>0</v>
      </c>
      <c r="H1741" s="65"/>
      <c r="I1741" s="51">
        <f t="shared" si="737"/>
        <v>0</v>
      </c>
      <c r="J1741" s="65"/>
      <c r="K1741" s="51">
        <f t="shared" si="738"/>
        <v>0</v>
      </c>
      <c r="L1741" s="91"/>
      <c r="M1741" s="63"/>
      <c r="N1741" s="63"/>
      <c r="O1741" s="63"/>
      <c r="P1741" s="63"/>
      <c r="Q1741" s="63"/>
      <c r="R1741" s="63"/>
      <c r="S1741" s="51">
        <f t="shared" si="739"/>
        <v>0</v>
      </c>
      <c r="T1741" s="51">
        <f t="shared" si="740"/>
        <v>0</v>
      </c>
      <c r="U1741" s="51">
        <f t="shared" si="741"/>
        <v>0</v>
      </c>
      <c r="V1741" s="51">
        <f t="shared" si="742"/>
        <v>0</v>
      </c>
      <c r="W1741" s="51">
        <f t="shared" si="743"/>
        <v>0</v>
      </c>
      <c r="X1741" s="51">
        <f t="shared" si="744"/>
        <v>0</v>
      </c>
      <c r="Y1741" s="51">
        <f t="shared" si="745"/>
        <v>0</v>
      </c>
      <c r="Z1741" s="42"/>
      <c r="AB1741" s="274" t="str">
        <f t="shared" si="747"/>
        <v>niet invulbaar</v>
      </c>
      <c r="AC1741" s="34"/>
      <c r="AD1741" s="34"/>
      <c r="AE1741" s="34"/>
      <c r="AF1741" s="86"/>
      <c r="AH1741" s="28" t="s">
        <v>245</v>
      </c>
      <c r="AI1741" s="28" t="str" cm="1">
        <f t="array" ref="AI1741">IF(AH1741="h",_xlfn.XLOOKUP(AJ1741,AJ1742:$AJ$2125,AH1742:$AH$2125,""),IF(AH1741="l",IF(AJ1740&lt;&gt;"","sub",""),""))</f>
        <v/>
      </c>
      <c r="AJ1741" s="28" t="str">
        <f t="shared" si="746"/>
        <v/>
      </c>
    </row>
    <row r="1742" spans="1:36" hidden="1" x14ac:dyDescent="0.25">
      <c r="A1742" s="59"/>
      <c r="B1742" s="59"/>
      <c r="C1742" s="63"/>
      <c r="D1742" s="65"/>
      <c r="E1742" s="51">
        <f t="shared" si="735"/>
        <v>0</v>
      </c>
      <c r="F1742" s="65"/>
      <c r="G1742" s="51">
        <f t="shared" si="736"/>
        <v>0</v>
      </c>
      <c r="H1742" s="65"/>
      <c r="I1742" s="51">
        <f t="shared" si="737"/>
        <v>0</v>
      </c>
      <c r="J1742" s="65"/>
      <c r="K1742" s="51">
        <f t="shared" si="738"/>
        <v>0</v>
      </c>
      <c r="L1742" s="91"/>
      <c r="M1742" s="63"/>
      <c r="N1742" s="63"/>
      <c r="O1742" s="63"/>
      <c r="P1742" s="63"/>
      <c r="Q1742" s="63"/>
      <c r="R1742" s="63"/>
      <c r="S1742" s="51">
        <f t="shared" si="739"/>
        <v>0</v>
      </c>
      <c r="T1742" s="51">
        <f t="shared" si="740"/>
        <v>0</v>
      </c>
      <c r="U1742" s="51">
        <f t="shared" si="741"/>
        <v>0</v>
      </c>
      <c r="V1742" s="51">
        <f t="shared" si="742"/>
        <v>0</v>
      </c>
      <c r="W1742" s="51">
        <f t="shared" si="743"/>
        <v>0</v>
      </c>
      <c r="X1742" s="51">
        <f t="shared" si="744"/>
        <v>0</v>
      </c>
      <c r="Y1742" s="51">
        <f t="shared" si="745"/>
        <v>0</v>
      </c>
      <c r="Z1742" s="42"/>
      <c r="AB1742" s="274" t="str">
        <f t="shared" si="747"/>
        <v>niet invulbaar</v>
      </c>
      <c r="AC1742" s="34"/>
      <c r="AD1742" s="34"/>
      <c r="AE1742" s="34"/>
      <c r="AF1742" s="86"/>
      <c r="AH1742" s="28" t="s">
        <v>245</v>
      </c>
      <c r="AI1742" s="28" t="str" cm="1">
        <f t="array" ref="AI1742">IF(AH1742="h",_xlfn.XLOOKUP(AJ1742,AJ1743:$AJ$2125,AH1743:$AH$2125,""),IF(AH1742="l",IF(AJ1741&lt;&gt;"","sub",""),""))</f>
        <v/>
      </c>
      <c r="AJ1742" s="28" t="str">
        <f t="shared" si="746"/>
        <v/>
      </c>
    </row>
    <row r="1743" spans="1:36" hidden="1" x14ac:dyDescent="0.25">
      <c r="A1743" s="59"/>
      <c r="B1743" s="59"/>
      <c r="C1743" s="63"/>
      <c r="D1743" s="65"/>
      <c r="E1743" s="51">
        <f t="shared" si="735"/>
        <v>0</v>
      </c>
      <c r="F1743" s="65"/>
      <c r="G1743" s="51">
        <f t="shared" si="736"/>
        <v>0</v>
      </c>
      <c r="H1743" s="65"/>
      <c r="I1743" s="51">
        <f t="shared" si="737"/>
        <v>0</v>
      </c>
      <c r="J1743" s="65"/>
      <c r="K1743" s="51">
        <f t="shared" si="738"/>
        <v>0</v>
      </c>
      <c r="L1743" s="91"/>
      <c r="M1743" s="63"/>
      <c r="N1743" s="63"/>
      <c r="O1743" s="63"/>
      <c r="P1743" s="63"/>
      <c r="Q1743" s="63"/>
      <c r="R1743" s="63"/>
      <c r="S1743" s="51">
        <f t="shared" si="739"/>
        <v>0</v>
      </c>
      <c r="T1743" s="51">
        <f t="shared" si="740"/>
        <v>0</v>
      </c>
      <c r="U1743" s="51">
        <f t="shared" si="741"/>
        <v>0</v>
      </c>
      <c r="V1743" s="51">
        <f t="shared" si="742"/>
        <v>0</v>
      </c>
      <c r="W1743" s="51">
        <f t="shared" si="743"/>
        <v>0</v>
      </c>
      <c r="X1743" s="51">
        <f t="shared" si="744"/>
        <v>0</v>
      </c>
      <c r="Y1743" s="51">
        <f t="shared" si="745"/>
        <v>0</v>
      </c>
      <c r="Z1743" s="42"/>
      <c r="AB1743" s="274" t="str">
        <f t="shared" si="747"/>
        <v>niet invulbaar</v>
      </c>
      <c r="AC1743" s="34"/>
      <c r="AD1743" s="34"/>
      <c r="AE1743" s="34"/>
      <c r="AF1743" s="86"/>
      <c r="AH1743" s="28" t="s">
        <v>245</v>
      </c>
      <c r="AI1743" s="28" t="str" cm="1">
        <f t="array" ref="AI1743">IF(AH1743="h",_xlfn.XLOOKUP(AJ1743,AJ1744:$AJ$2125,AH1744:$AH$2125,""),IF(AH1743="l",IF(AJ1742&lt;&gt;"","sub",""),""))</f>
        <v/>
      </c>
      <c r="AJ1743" s="28" t="str">
        <f t="shared" si="746"/>
        <v/>
      </c>
    </row>
    <row r="1744" spans="1:36" hidden="1" x14ac:dyDescent="0.25">
      <c r="A1744" s="59"/>
      <c r="B1744" s="59"/>
      <c r="C1744" s="63"/>
      <c r="D1744" s="65"/>
      <c r="E1744" s="51">
        <f t="shared" si="735"/>
        <v>0</v>
      </c>
      <c r="F1744" s="65"/>
      <c r="G1744" s="51">
        <f t="shared" si="736"/>
        <v>0</v>
      </c>
      <c r="H1744" s="65"/>
      <c r="I1744" s="51">
        <f t="shared" si="737"/>
        <v>0</v>
      </c>
      <c r="J1744" s="65"/>
      <c r="K1744" s="51">
        <f t="shared" si="738"/>
        <v>0</v>
      </c>
      <c r="L1744" s="91"/>
      <c r="M1744" s="63"/>
      <c r="N1744" s="63"/>
      <c r="O1744" s="63"/>
      <c r="P1744" s="63"/>
      <c r="Q1744" s="63"/>
      <c r="R1744" s="63"/>
      <c r="S1744" s="51">
        <f t="shared" si="739"/>
        <v>0</v>
      </c>
      <c r="T1744" s="51">
        <f t="shared" si="740"/>
        <v>0</v>
      </c>
      <c r="U1744" s="51">
        <f t="shared" si="741"/>
        <v>0</v>
      </c>
      <c r="V1744" s="51">
        <f t="shared" si="742"/>
        <v>0</v>
      </c>
      <c r="W1744" s="51">
        <f t="shared" si="743"/>
        <v>0</v>
      </c>
      <c r="X1744" s="51">
        <f t="shared" si="744"/>
        <v>0</v>
      </c>
      <c r="Y1744" s="51">
        <f t="shared" si="745"/>
        <v>0</v>
      </c>
      <c r="Z1744" s="42"/>
      <c r="AB1744" s="274" t="str">
        <f t="shared" si="747"/>
        <v>niet invulbaar</v>
      </c>
      <c r="AC1744" s="34"/>
      <c r="AD1744" s="34"/>
      <c r="AE1744" s="34"/>
      <c r="AF1744" s="86"/>
      <c r="AH1744" s="28" t="s">
        <v>245</v>
      </c>
      <c r="AI1744" s="28" t="str" cm="1">
        <f t="array" ref="AI1744">IF(AH1744="h",_xlfn.XLOOKUP(AJ1744,AJ1745:$AJ$2125,AH1745:$AH$2125,""),IF(AH1744="l",IF(AJ1743&lt;&gt;"","sub",""),""))</f>
        <v/>
      </c>
      <c r="AJ1744" s="28" t="str">
        <f t="shared" si="746"/>
        <v/>
      </c>
    </row>
    <row r="1745" spans="1:36" hidden="1" x14ac:dyDescent="0.25">
      <c r="A1745" s="59"/>
      <c r="B1745" s="59"/>
      <c r="C1745" s="63"/>
      <c r="D1745" s="65"/>
      <c r="E1745" s="51">
        <f t="shared" si="735"/>
        <v>0</v>
      </c>
      <c r="F1745" s="65"/>
      <c r="G1745" s="51">
        <f t="shared" si="736"/>
        <v>0</v>
      </c>
      <c r="H1745" s="65"/>
      <c r="I1745" s="51">
        <f t="shared" si="737"/>
        <v>0</v>
      </c>
      <c r="J1745" s="65"/>
      <c r="K1745" s="51">
        <f t="shared" si="738"/>
        <v>0</v>
      </c>
      <c r="L1745" s="91"/>
      <c r="M1745" s="63"/>
      <c r="N1745" s="63"/>
      <c r="O1745" s="63"/>
      <c r="P1745" s="63"/>
      <c r="Q1745" s="63"/>
      <c r="R1745" s="63"/>
      <c r="S1745" s="51">
        <f t="shared" si="739"/>
        <v>0</v>
      </c>
      <c r="T1745" s="51">
        <f t="shared" si="740"/>
        <v>0</v>
      </c>
      <c r="U1745" s="51">
        <f t="shared" si="741"/>
        <v>0</v>
      </c>
      <c r="V1745" s="51">
        <f t="shared" si="742"/>
        <v>0</v>
      </c>
      <c r="W1745" s="51">
        <f t="shared" si="743"/>
        <v>0</v>
      </c>
      <c r="X1745" s="51">
        <f t="shared" si="744"/>
        <v>0</v>
      </c>
      <c r="Y1745" s="51">
        <f t="shared" si="745"/>
        <v>0</v>
      </c>
      <c r="Z1745" s="42"/>
      <c r="AB1745" s="274" t="str">
        <f t="shared" si="747"/>
        <v>niet invulbaar</v>
      </c>
      <c r="AC1745" s="34"/>
      <c r="AD1745" s="34"/>
      <c r="AE1745" s="34"/>
      <c r="AF1745" s="86"/>
      <c r="AH1745" s="28" t="s">
        <v>245</v>
      </c>
      <c r="AI1745" s="28" t="str" cm="1">
        <f t="array" ref="AI1745">IF(AH1745="h",_xlfn.XLOOKUP(AJ1745,AJ1746:$AJ$2125,AH1746:$AH$2125,""),IF(AH1745="l",IF(AJ1744&lt;&gt;"","sub",""),""))</f>
        <v/>
      </c>
      <c r="AJ1745" s="28" t="str">
        <f t="shared" si="746"/>
        <v/>
      </c>
    </row>
    <row r="1746" spans="1:36" hidden="1" x14ac:dyDescent="0.25">
      <c r="A1746" s="59"/>
      <c r="B1746" s="59"/>
      <c r="C1746" s="63"/>
      <c r="D1746" s="65"/>
      <c r="E1746" s="51">
        <f t="shared" si="735"/>
        <v>0</v>
      </c>
      <c r="F1746" s="65"/>
      <c r="G1746" s="51">
        <f t="shared" si="736"/>
        <v>0</v>
      </c>
      <c r="H1746" s="65"/>
      <c r="I1746" s="51">
        <f t="shared" si="737"/>
        <v>0</v>
      </c>
      <c r="J1746" s="65"/>
      <c r="K1746" s="51">
        <f t="shared" si="738"/>
        <v>0</v>
      </c>
      <c r="L1746" s="91"/>
      <c r="M1746" s="63"/>
      <c r="N1746" s="63"/>
      <c r="O1746" s="63"/>
      <c r="P1746" s="63"/>
      <c r="Q1746" s="63"/>
      <c r="R1746" s="63"/>
      <c r="S1746" s="51">
        <f t="shared" si="739"/>
        <v>0</v>
      </c>
      <c r="T1746" s="51">
        <f t="shared" si="740"/>
        <v>0</v>
      </c>
      <c r="U1746" s="51">
        <f t="shared" si="741"/>
        <v>0</v>
      </c>
      <c r="V1746" s="51">
        <f t="shared" si="742"/>
        <v>0</v>
      </c>
      <c r="W1746" s="51">
        <f t="shared" si="743"/>
        <v>0</v>
      </c>
      <c r="X1746" s="51">
        <f t="shared" si="744"/>
        <v>0</v>
      </c>
      <c r="Y1746" s="51">
        <f t="shared" si="745"/>
        <v>0</v>
      </c>
      <c r="Z1746" s="42"/>
      <c r="AB1746" s="274" t="str">
        <f t="shared" si="747"/>
        <v>niet invulbaar</v>
      </c>
      <c r="AC1746" s="34"/>
      <c r="AD1746" s="34"/>
      <c r="AE1746" s="34"/>
      <c r="AF1746" s="86"/>
      <c r="AH1746" s="28" t="s">
        <v>245</v>
      </c>
      <c r="AI1746" s="28" t="str" cm="1">
        <f t="array" ref="AI1746">IF(AH1746="h",_xlfn.XLOOKUP(AJ1746,AJ1747:$AJ$2125,AH1747:$AH$2125,""),IF(AH1746="l",IF(AJ1745&lt;&gt;"","sub",""),""))</f>
        <v/>
      </c>
      <c r="AJ1746" s="28" t="str">
        <f t="shared" si="746"/>
        <v/>
      </c>
    </row>
    <row r="1747" spans="1:36" hidden="1" x14ac:dyDescent="0.25">
      <c r="A1747" s="59"/>
      <c r="B1747" s="59"/>
      <c r="C1747" s="63"/>
      <c r="D1747" s="65"/>
      <c r="E1747" s="51">
        <f t="shared" si="735"/>
        <v>0</v>
      </c>
      <c r="F1747" s="65"/>
      <c r="G1747" s="51">
        <f t="shared" si="736"/>
        <v>0</v>
      </c>
      <c r="H1747" s="65"/>
      <c r="I1747" s="51">
        <f t="shared" si="737"/>
        <v>0</v>
      </c>
      <c r="J1747" s="65"/>
      <c r="K1747" s="51">
        <f t="shared" si="738"/>
        <v>0</v>
      </c>
      <c r="L1747" s="91"/>
      <c r="M1747" s="63"/>
      <c r="N1747" s="63"/>
      <c r="O1747" s="63"/>
      <c r="P1747" s="63"/>
      <c r="Q1747" s="63"/>
      <c r="R1747" s="63"/>
      <c r="S1747" s="51">
        <f t="shared" si="739"/>
        <v>0</v>
      </c>
      <c r="T1747" s="51">
        <f t="shared" si="740"/>
        <v>0</v>
      </c>
      <c r="U1747" s="51">
        <f t="shared" si="741"/>
        <v>0</v>
      </c>
      <c r="V1747" s="51">
        <f t="shared" si="742"/>
        <v>0</v>
      </c>
      <c r="W1747" s="51">
        <f t="shared" si="743"/>
        <v>0</v>
      </c>
      <c r="X1747" s="51">
        <f t="shared" si="744"/>
        <v>0</v>
      </c>
      <c r="Y1747" s="51">
        <f t="shared" si="745"/>
        <v>0</v>
      </c>
      <c r="Z1747" s="42"/>
      <c r="AB1747" s="274" t="str">
        <f t="shared" si="747"/>
        <v>niet invulbaar</v>
      </c>
      <c r="AC1747" s="34"/>
      <c r="AD1747" s="34"/>
      <c r="AE1747" s="34"/>
      <c r="AF1747" s="86"/>
      <c r="AH1747" s="28" t="s">
        <v>245</v>
      </c>
      <c r="AI1747" s="28" t="str" cm="1">
        <f t="array" ref="AI1747">IF(AH1747="h",_xlfn.XLOOKUP(AJ1747,AJ1748:$AJ$2125,AH1748:$AH$2125,""),IF(AH1747="l",IF(AJ1746&lt;&gt;"","sub",""),""))</f>
        <v/>
      </c>
      <c r="AJ1747" s="28" t="str">
        <f t="shared" si="746"/>
        <v/>
      </c>
    </row>
    <row r="1748" spans="1:36" hidden="1" x14ac:dyDescent="0.25">
      <c r="A1748" s="59"/>
      <c r="B1748" s="59"/>
      <c r="C1748" s="63"/>
      <c r="D1748" s="65"/>
      <c r="E1748" s="51">
        <f t="shared" si="735"/>
        <v>0</v>
      </c>
      <c r="F1748" s="65"/>
      <c r="G1748" s="51">
        <f t="shared" si="736"/>
        <v>0</v>
      </c>
      <c r="H1748" s="65"/>
      <c r="I1748" s="51">
        <f t="shared" si="737"/>
        <v>0</v>
      </c>
      <c r="J1748" s="65"/>
      <c r="K1748" s="51">
        <f t="shared" si="738"/>
        <v>0</v>
      </c>
      <c r="L1748" s="91"/>
      <c r="M1748" s="63"/>
      <c r="N1748" s="63"/>
      <c r="O1748" s="63"/>
      <c r="P1748" s="63"/>
      <c r="Q1748" s="63"/>
      <c r="R1748" s="63"/>
      <c r="S1748" s="51">
        <f t="shared" si="739"/>
        <v>0</v>
      </c>
      <c r="T1748" s="51">
        <f t="shared" si="740"/>
        <v>0</v>
      </c>
      <c r="U1748" s="51">
        <f t="shared" si="741"/>
        <v>0</v>
      </c>
      <c r="V1748" s="51">
        <f t="shared" si="742"/>
        <v>0</v>
      </c>
      <c r="W1748" s="51">
        <f t="shared" si="743"/>
        <v>0</v>
      </c>
      <c r="X1748" s="51">
        <f t="shared" si="744"/>
        <v>0</v>
      </c>
      <c r="Y1748" s="51">
        <f t="shared" si="745"/>
        <v>0</v>
      </c>
      <c r="Z1748" s="42"/>
      <c r="AB1748" s="274" t="str">
        <f t="shared" si="747"/>
        <v>niet invulbaar</v>
      </c>
      <c r="AC1748" s="34"/>
      <c r="AD1748" s="34"/>
      <c r="AE1748" s="34"/>
      <c r="AF1748" s="86"/>
      <c r="AH1748" s="28" t="s">
        <v>245</v>
      </c>
      <c r="AI1748" s="28" t="str" cm="1">
        <f t="array" ref="AI1748">IF(AH1748="h",_xlfn.XLOOKUP(AJ1748,AJ1749:$AJ$2125,AH1749:$AH$2125,""),IF(AH1748="l",IF(AJ1747&lt;&gt;"","sub",""),""))</f>
        <v/>
      </c>
      <c r="AJ1748" s="28" t="str">
        <f t="shared" si="746"/>
        <v/>
      </c>
    </row>
    <row r="1749" spans="1:36" hidden="1" x14ac:dyDescent="0.25">
      <c r="A1749" s="59"/>
      <c r="B1749" s="59"/>
      <c r="C1749" s="63"/>
      <c r="D1749" s="65"/>
      <c r="E1749" s="51">
        <f t="shared" si="735"/>
        <v>0</v>
      </c>
      <c r="F1749" s="65"/>
      <c r="G1749" s="51">
        <f t="shared" si="736"/>
        <v>0</v>
      </c>
      <c r="H1749" s="65"/>
      <c r="I1749" s="51">
        <f t="shared" si="737"/>
        <v>0</v>
      </c>
      <c r="J1749" s="65"/>
      <c r="K1749" s="51">
        <f t="shared" si="738"/>
        <v>0</v>
      </c>
      <c r="L1749" s="91"/>
      <c r="M1749" s="63"/>
      <c r="N1749" s="63"/>
      <c r="O1749" s="63"/>
      <c r="P1749" s="63"/>
      <c r="Q1749" s="63"/>
      <c r="R1749" s="63"/>
      <c r="S1749" s="51">
        <f t="shared" si="739"/>
        <v>0</v>
      </c>
      <c r="T1749" s="51">
        <f t="shared" si="740"/>
        <v>0</v>
      </c>
      <c r="U1749" s="51">
        <f t="shared" si="741"/>
        <v>0</v>
      </c>
      <c r="V1749" s="51">
        <f t="shared" si="742"/>
        <v>0</v>
      </c>
      <c r="W1749" s="51">
        <f t="shared" si="743"/>
        <v>0</v>
      </c>
      <c r="X1749" s="51">
        <f t="shared" si="744"/>
        <v>0</v>
      </c>
      <c r="Y1749" s="51">
        <f t="shared" si="745"/>
        <v>0</v>
      </c>
      <c r="Z1749" s="42"/>
      <c r="AB1749" s="274" t="str">
        <f t="shared" si="747"/>
        <v>niet invulbaar</v>
      </c>
      <c r="AC1749" s="34"/>
      <c r="AD1749" s="34"/>
      <c r="AE1749" s="34"/>
      <c r="AF1749" s="86"/>
      <c r="AH1749" s="28" t="s">
        <v>245</v>
      </c>
      <c r="AI1749" s="28" t="str" cm="1">
        <f t="array" ref="AI1749">IF(AH1749="h",_xlfn.XLOOKUP(AJ1749,AJ1750:$AJ$2125,AH1750:$AH$2125,""),IF(AH1749="l",IF(AJ1748&lt;&gt;"","sub",""),""))</f>
        <v/>
      </c>
      <c r="AJ1749" s="28" t="str">
        <f t="shared" si="746"/>
        <v/>
      </c>
    </row>
    <row r="1750" spans="1:36" hidden="1" x14ac:dyDescent="0.25">
      <c r="A1750" s="59"/>
      <c r="B1750" s="59"/>
      <c r="C1750" s="63"/>
      <c r="D1750" s="65"/>
      <c r="E1750" s="51">
        <f t="shared" si="735"/>
        <v>0</v>
      </c>
      <c r="F1750" s="65"/>
      <c r="G1750" s="51">
        <f t="shared" si="736"/>
        <v>0</v>
      </c>
      <c r="H1750" s="65"/>
      <c r="I1750" s="51">
        <f t="shared" si="737"/>
        <v>0</v>
      </c>
      <c r="J1750" s="65"/>
      <c r="K1750" s="51">
        <f t="shared" si="738"/>
        <v>0</v>
      </c>
      <c r="L1750" s="91"/>
      <c r="M1750" s="63"/>
      <c r="N1750" s="63"/>
      <c r="O1750" s="63"/>
      <c r="P1750" s="63"/>
      <c r="Q1750" s="63"/>
      <c r="R1750" s="63"/>
      <c r="S1750" s="51">
        <f t="shared" si="739"/>
        <v>0</v>
      </c>
      <c r="T1750" s="51">
        <f t="shared" si="740"/>
        <v>0</v>
      </c>
      <c r="U1750" s="51">
        <f t="shared" si="741"/>
        <v>0</v>
      </c>
      <c r="V1750" s="51">
        <f t="shared" si="742"/>
        <v>0</v>
      </c>
      <c r="W1750" s="51">
        <f t="shared" si="743"/>
        <v>0</v>
      </c>
      <c r="X1750" s="51">
        <f t="shared" si="744"/>
        <v>0</v>
      </c>
      <c r="Y1750" s="51">
        <f t="shared" si="745"/>
        <v>0</v>
      </c>
      <c r="Z1750" s="42"/>
      <c r="AB1750" s="274" t="str">
        <f t="shared" si="747"/>
        <v>niet invulbaar</v>
      </c>
      <c r="AC1750" s="34"/>
      <c r="AD1750" s="34"/>
      <c r="AE1750" s="34"/>
      <c r="AF1750" s="86"/>
      <c r="AH1750" s="28" t="s">
        <v>245</v>
      </c>
      <c r="AI1750" s="28" t="str" cm="1">
        <f t="array" ref="AI1750">IF(AH1750="h",_xlfn.XLOOKUP(AJ1750,AJ1751:$AJ$2125,AH1751:$AH$2125,""),IF(AH1750="l",IF(AJ1749&lt;&gt;"","sub",""),""))</f>
        <v/>
      </c>
      <c r="AJ1750" s="28" t="str">
        <f t="shared" si="746"/>
        <v/>
      </c>
    </row>
    <row r="1751" spans="1:36" hidden="1" x14ac:dyDescent="0.25">
      <c r="A1751" s="59"/>
      <c r="B1751" s="59"/>
      <c r="C1751" s="63"/>
      <c r="D1751" s="65"/>
      <c r="E1751" s="51">
        <f t="shared" si="735"/>
        <v>0</v>
      </c>
      <c r="F1751" s="65"/>
      <c r="G1751" s="51">
        <f t="shared" si="736"/>
        <v>0</v>
      </c>
      <c r="H1751" s="65"/>
      <c r="I1751" s="51">
        <f t="shared" si="737"/>
        <v>0</v>
      </c>
      <c r="J1751" s="65"/>
      <c r="K1751" s="51">
        <f t="shared" si="738"/>
        <v>0</v>
      </c>
      <c r="L1751" s="91"/>
      <c r="M1751" s="63"/>
      <c r="N1751" s="63"/>
      <c r="O1751" s="63"/>
      <c r="P1751" s="63"/>
      <c r="Q1751" s="63"/>
      <c r="R1751" s="63"/>
      <c r="S1751" s="51">
        <f t="shared" si="739"/>
        <v>0</v>
      </c>
      <c r="T1751" s="51">
        <f t="shared" si="740"/>
        <v>0</v>
      </c>
      <c r="U1751" s="51">
        <f t="shared" si="741"/>
        <v>0</v>
      </c>
      <c r="V1751" s="51">
        <f t="shared" si="742"/>
        <v>0</v>
      </c>
      <c r="W1751" s="51">
        <f t="shared" si="743"/>
        <v>0</v>
      </c>
      <c r="X1751" s="51">
        <f t="shared" si="744"/>
        <v>0</v>
      </c>
      <c r="Y1751" s="51">
        <f t="shared" si="745"/>
        <v>0</v>
      </c>
      <c r="Z1751" s="42"/>
      <c r="AB1751" s="274" t="str">
        <f t="shared" si="747"/>
        <v>niet invulbaar</v>
      </c>
      <c r="AC1751" s="34"/>
      <c r="AD1751" s="34"/>
      <c r="AE1751" s="34"/>
      <c r="AF1751" s="86"/>
      <c r="AH1751" s="28" t="s">
        <v>245</v>
      </c>
      <c r="AI1751" s="28" t="str" cm="1">
        <f t="array" ref="AI1751">IF(AH1751="h",_xlfn.XLOOKUP(AJ1751,AJ1752:$AJ$2125,AH1752:$AH$2125,""),IF(AH1751="l",IF(AJ1750&lt;&gt;"","sub",""),""))</f>
        <v/>
      </c>
      <c r="AJ1751" s="28" t="str">
        <f t="shared" si="746"/>
        <v/>
      </c>
    </row>
    <row r="1752" spans="1:36" hidden="1" x14ac:dyDescent="0.25">
      <c r="A1752" s="59"/>
      <c r="B1752" s="59"/>
      <c r="C1752" s="63"/>
      <c r="D1752" s="65"/>
      <c r="E1752" s="51">
        <f t="shared" si="735"/>
        <v>0</v>
      </c>
      <c r="F1752" s="65"/>
      <c r="G1752" s="51">
        <f t="shared" si="736"/>
        <v>0</v>
      </c>
      <c r="H1752" s="65"/>
      <c r="I1752" s="51">
        <f t="shared" si="737"/>
        <v>0</v>
      </c>
      <c r="J1752" s="65"/>
      <c r="K1752" s="51">
        <f t="shared" si="738"/>
        <v>0</v>
      </c>
      <c r="L1752" s="91"/>
      <c r="M1752" s="63"/>
      <c r="N1752" s="63"/>
      <c r="O1752" s="63"/>
      <c r="P1752" s="63"/>
      <c r="Q1752" s="63"/>
      <c r="R1752" s="63"/>
      <c r="S1752" s="51">
        <f t="shared" si="739"/>
        <v>0</v>
      </c>
      <c r="T1752" s="51">
        <f t="shared" si="740"/>
        <v>0</v>
      </c>
      <c r="U1752" s="51">
        <f t="shared" si="741"/>
        <v>0</v>
      </c>
      <c r="V1752" s="51">
        <f t="shared" si="742"/>
        <v>0</v>
      </c>
      <c r="W1752" s="51">
        <f t="shared" si="743"/>
        <v>0</v>
      </c>
      <c r="X1752" s="51">
        <f t="shared" si="744"/>
        <v>0</v>
      </c>
      <c r="Y1752" s="51">
        <f t="shared" si="745"/>
        <v>0</v>
      </c>
      <c r="Z1752" s="42"/>
      <c r="AB1752" s="274" t="str">
        <f t="shared" si="747"/>
        <v>niet invulbaar</v>
      </c>
      <c r="AC1752" s="34"/>
      <c r="AD1752" s="34"/>
      <c r="AE1752" s="34"/>
      <c r="AF1752" s="86"/>
      <c r="AH1752" s="28" t="s">
        <v>245</v>
      </c>
      <c r="AI1752" s="28" t="str" cm="1">
        <f t="array" ref="AI1752">IF(AH1752="h",_xlfn.XLOOKUP(AJ1752,AJ1753:$AJ$2125,AH1753:$AH$2125,""),IF(AH1752="l",IF(AJ1751&lt;&gt;"","sub",""),""))</f>
        <v/>
      </c>
      <c r="AJ1752" s="28" t="str">
        <f t="shared" si="746"/>
        <v/>
      </c>
    </row>
    <row r="1753" spans="1:36" hidden="1" x14ac:dyDescent="0.25">
      <c r="A1753" s="59"/>
      <c r="B1753" s="59"/>
      <c r="C1753" s="63"/>
      <c r="D1753" s="65"/>
      <c r="E1753" s="51">
        <f t="shared" si="735"/>
        <v>0</v>
      </c>
      <c r="F1753" s="65"/>
      <c r="G1753" s="51">
        <f t="shared" si="736"/>
        <v>0</v>
      </c>
      <c r="H1753" s="65"/>
      <c r="I1753" s="51">
        <f t="shared" si="737"/>
        <v>0</v>
      </c>
      <c r="J1753" s="65"/>
      <c r="K1753" s="51">
        <f t="shared" si="738"/>
        <v>0</v>
      </c>
      <c r="L1753" s="91"/>
      <c r="M1753" s="63"/>
      <c r="N1753" s="63"/>
      <c r="O1753" s="63"/>
      <c r="P1753" s="63"/>
      <c r="Q1753" s="63"/>
      <c r="R1753" s="63"/>
      <c r="S1753" s="51">
        <f t="shared" si="739"/>
        <v>0</v>
      </c>
      <c r="T1753" s="51">
        <f t="shared" si="740"/>
        <v>0</v>
      </c>
      <c r="U1753" s="51">
        <f t="shared" si="741"/>
        <v>0</v>
      </c>
      <c r="V1753" s="51">
        <f t="shared" si="742"/>
        <v>0</v>
      </c>
      <c r="W1753" s="51">
        <f t="shared" si="743"/>
        <v>0</v>
      </c>
      <c r="X1753" s="51">
        <f t="shared" si="744"/>
        <v>0</v>
      </c>
      <c r="Y1753" s="51">
        <f t="shared" si="745"/>
        <v>0</v>
      </c>
      <c r="Z1753" s="42"/>
      <c r="AB1753" s="274" t="str">
        <f t="shared" si="747"/>
        <v>niet invulbaar</v>
      </c>
      <c r="AC1753" s="34"/>
      <c r="AD1753" s="34"/>
      <c r="AE1753" s="34"/>
      <c r="AF1753" s="86"/>
      <c r="AH1753" s="28" t="s">
        <v>245</v>
      </c>
      <c r="AI1753" s="28" t="str" cm="1">
        <f t="array" ref="AI1753">IF(AH1753="h",_xlfn.XLOOKUP(AJ1753,AJ1754:$AJ$2125,AH1754:$AH$2125,""),IF(AH1753="l",IF(AJ1752&lt;&gt;"","sub",""),""))</f>
        <v/>
      </c>
      <c r="AJ1753" s="28" t="str">
        <f t="shared" si="746"/>
        <v/>
      </c>
    </row>
    <row r="1754" spans="1:36" hidden="1" x14ac:dyDescent="0.25">
      <c r="A1754" s="59"/>
      <c r="B1754" s="59"/>
      <c r="C1754" s="63"/>
      <c r="D1754" s="65"/>
      <c r="E1754" s="51">
        <f t="shared" si="735"/>
        <v>0</v>
      </c>
      <c r="F1754" s="65"/>
      <c r="G1754" s="51">
        <f t="shared" si="736"/>
        <v>0</v>
      </c>
      <c r="H1754" s="65"/>
      <c r="I1754" s="51">
        <f t="shared" si="737"/>
        <v>0</v>
      </c>
      <c r="J1754" s="65"/>
      <c r="K1754" s="51">
        <f t="shared" si="738"/>
        <v>0</v>
      </c>
      <c r="L1754" s="91"/>
      <c r="M1754" s="63"/>
      <c r="N1754" s="63"/>
      <c r="O1754" s="63"/>
      <c r="P1754" s="63"/>
      <c r="Q1754" s="63"/>
      <c r="R1754" s="63"/>
      <c r="S1754" s="51">
        <f t="shared" si="739"/>
        <v>0</v>
      </c>
      <c r="T1754" s="51">
        <f t="shared" si="740"/>
        <v>0</v>
      </c>
      <c r="U1754" s="51">
        <f t="shared" si="741"/>
        <v>0</v>
      </c>
      <c r="V1754" s="51">
        <f t="shared" si="742"/>
        <v>0</v>
      </c>
      <c r="W1754" s="51">
        <f t="shared" si="743"/>
        <v>0</v>
      </c>
      <c r="X1754" s="51">
        <f t="shared" si="744"/>
        <v>0</v>
      </c>
      <c r="Y1754" s="51">
        <f t="shared" si="745"/>
        <v>0</v>
      </c>
      <c r="Z1754" s="42"/>
      <c r="AB1754" s="274" t="str">
        <f t="shared" si="747"/>
        <v>niet invulbaar</v>
      </c>
      <c r="AC1754" s="34"/>
      <c r="AD1754" s="34"/>
      <c r="AE1754" s="34"/>
      <c r="AF1754" s="86"/>
      <c r="AH1754" s="28" t="s">
        <v>245</v>
      </c>
      <c r="AI1754" s="28" t="str" cm="1">
        <f t="array" ref="AI1754">IF(AH1754="h",_xlfn.XLOOKUP(AJ1754,AJ1755:$AJ$2125,AH1755:$AH$2125,""),IF(AH1754="l",IF(AJ1753&lt;&gt;"","sub",""),""))</f>
        <v/>
      </c>
      <c r="AJ1754" s="28" t="str">
        <f t="shared" si="746"/>
        <v/>
      </c>
    </row>
    <row r="1755" spans="1:36" hidden="1" x14ac:dyDescent="0.25">
      <c r="A1755" s="59"/>
      <c r="B1755" s="59"/>
      <c r="C1755" s="63"/>
      <c r="D1755" s="65"/>
      <c r="E1755" s="51">
        <f t="shared" si="735"/>
        <v>0</v>
      </c>
      <c r="F1755" s="65"/>
      <c r="G1755" s="51">
        <f t="shared" si="736"/>
        <v>0</v>
      </c>
      <c r="H1755" s="65"/>
      <c r="I1755" s="51">
        <f t="shared" si="737"/>
        <v>0</v>
      </c>
      <c r="J1755" s="65"/>
      <c r="K1755" s="51">
        <f t="shared" si="738"/>
        <v>0</v>
      </c>
      <c r="L1755" s="91"/>
      <c r="M1755" s="63"/>
      <c r="N1755" s="63"/>
      <c r="O1755" s="63"/>
      <c r="P1755" s="63"/>
      <c r="Q1755" s="63"/>
      <c r="R1755" s="63"/>
      <c r="S1755" s="51">
        <f t="shared" si="739"/>
        <v>0</v>
      </c>
      <c r="T1755" s="51">
        <f t="shared" si="740"/>
        <v>0</v>
      </c>
      <c r="U1755" s="51">
        <f t="shared" si="741"/>
        <v>0</v>
      </c>
      <c r="V1755" s="51">
        <f t="shared" si="742"/>
        <v>0</v>
      </c>
      <c r="W1755" s="51">
        <f t="shared" si="743"/>
        <v>0</v>
      </c>
      <c r="X1755" s="51">
        <f t="shared" si="744"/>
        <v>0</v>
      </c>
      <c r="Y1755" s="51">
        <f t="shared" si="745"/>
        <v>0</v>
      </c>
      <c r="Z1755" s="42"/>
      <c r="AB1755" s="274" t="str">
        <f t="shared" si="747"/>
        <v>niet invulbaar</v>
      </c>
      <c r="AC1755" s="34"/>
      <c r="AD1755" s="34"/>
      <c r="AE1755" s="34"/>
      <c r="AF1755" s="86"/>
      <c r="AH1755" s="28" t="s">
        <v>245</v>
      </c>
      <c r="AI1755" s="28" t="str" cm="1">
        <f t="array" ref="AI1755">IF(AH1755="h",_xlfn.XLOOKUP(AJ1755,AJ1756:$AJ$2125,AH1756:$AH$2125,""),IF(AH1755="l",IF(AJ1754&lt;&gt;"","sub",""),""))</f>
        <v/>
      </c>
      <c r="AJ1755" s="28" t="str">
        <f t="shared" si="746"/>
        <v/>
      </c>
    </row>
    <row r="1756" spans="1:36" hidden="1" x14ac:dyDescent="0.25">
      <c r="A1756" s="59"/>
      <c r="B1756" s="59"/>
      <c r="C1756" s="63"/>
      <c r="D1756" s="65"/>
      <c r="E1756" s="51">
        <f t="shared" si="735"/>
        <v>0</v>
      </c>
      <c r="F1756" s="65"/>
      <c r="G1756" s="51">
        <f t="shared" si="736"/>
        <v>0</v>
      </c>
      <c r="H1756" s="65"/>
      <c r="I1756" s="51">
        <f t="shared" si="737"/>
        <v>0</v>
      </c>
      <c r="J1756" s="65"/>
      <c r="K1756" s="51">
        <f t="shared" si="738"/>
        <v>0</v>
      </c>
      <c r="L1756" s="91"/>
      <c r="M1756" s="63"/>
      <c r="N1756" s="63"/>
      <c r="O1756" s="63"/>
      <c r="P1756" s="63"/>
      <c r="Q1756" s="63"/>
      <c r="R1756" s="63"/>
      <c r="S1756" s="51">
        <f t="shared" si="739"/>
        <v>0</v>
      </c>
      <c r="T1756" s="51">
        <f t="shared" si="740"/>
        <v>0</v>
      </c>
      <c r="U1756" s="51">
        <f t="shared" si="741"/>
        <v>0</v>
      </c>
      <c r="V1756" s="51">
        <f t="shared" si="742"/>
        <v>0</v>
      </c>
      <c r="W1756" s="51">
        <f t="shared" si="743"/>
        <v>0</v>
      </c>
      <c r="X1756" s="51">
        <f t="shared" si="744"/>
        <v>0</v>
      </c>
      <c r="Y1756" s="51">
        <f t="shared" si="745"/>
        <v>0</v>
      </c>
      <c r="Z1756" s="42"/>
      <c r="AB1756" s="274" t="str">
        <f t="shared" si="747"/>
        <v>niet invulbaar</v>
      </c>
      <c r="AC1756" s="34"/>
      <c r="AD1756" s="34"/>
      <c r="AE1756" s="34"/>
      <c r="AF1756" s="86"/>
      <c r="AH1756" s="28" t="s">
        <v>245</v>
      </c>
      <c r="AI1756" s="28" t="str" cm="1">
        <f t="array" ref="AI1756">IF(AH1756="h",_xlfn.XLOOKUP(AJ1756,AJ1757:$AJ$2125,AH1757:$AH$2125,""),IF(AH1756="l",IF(AJ1755&lt;&gt;"","sub",""),""))</f>
        <v/>
      </c>
      <c r="AJ1756" s="28" t="str">
        <f t="shared" si="746"/>
        <v/>
      </c>
    </row>
    <row r="1757" spans="1:36" hidden="1" x14ac:dyDescent="0.25">
      <c r="A1757" s="59"/>
      <c r="B1757" s="59"/>
      <c r="C1757" s="63"/>
      <c r="D1757" s="65"/>
      <c r="E1757" s="51">
        <f t="shared" si="735"/>
        <v>0</v>
      </c>
      <c r="F1757" s="65"/>
      <c r="G1757" s="51">
        <f t="shared" si="736"/>
        <v>0</v>
      </c>
      <c r="H1757" s="65"/>
      <c r="I1757" s="51">
        <f t="shared" si="737"/>
        <v>0</v>
      </c>
      <c r="J1757" s="65"/>
      <c r="K1757" s="51">
        <f t="shared" si="738"/>
        <v>0</v>
      </c>
      <c r="L1757" s="91"/>
      <c r="M1757" s="63"/>
      <c r="N1757" s="63"/>
      <c r="O1757" s="63"/>
      <c r="P1757" s="63"/>
      <c r="Q1757" s="63"/>
      <c r="R1757" s="63"/>
      <c r="S1757" s="51">
        <f t="shared" si="739"/>
        <v>0</v>
      </c>
      <c r="T1757" s="51">
        <f t="shared" si="740"/>
        <v>0</v>
      </c>
      <c r="U1757" s="51">
        <f t="shared" si="741"/>
        <v>0</v>
      </c>
      <c r="V1757" s="51">
        <f t="shared" si="742"/>
        <v>0</v>
      </c>
      <c r="W1757" s="51">
        <f t="shared" si="743"/>
        <v>0</v>
      </c>
      <c r="X1757" s="51">
        <f t="shared" si="744"/>
        <v>0</v>
      </c>
      <c r="Y1757" s="51">
        <f t="shared" si="745"/>
        <v>0</v>
      </c>
      <c r="Z1757" s="42"/>
      <c r="AB1757" s="274" t="str">
        <f t="shared" si="747"/>
        <v>niet invulbaar</v>
      </c>
      <c r="AC1757" s="34"/>
      <c r="AD1757" s="34"/>
      <c r="AE1757" s="34"/>
      <c r="AF1757" s="86"/>
      <c r="AH1757" s="28" t="s">
        <v>245</v>
      </c>
      <c r="AI1757" s="28" t="str" cm="1">
        <f t="array" ref="AI1757">IF(AH1757="h",_xlfn.XLOOKUP(AJ1757,AJ1758:$AJ$2125,AH1758:$AH$2125,""),IF(AH1757="l",IF(AJ1756&lt;&gt;"","sub",""),""))</f>
        <v/>
      </c>
      <c r="AJ1757" s="28" t="str">
        <f t="shared" si="746"/>
        <v/>
      </c>
    </row>
    <row r="1758" spans="1:36" hidden="1" x14ac:dyDescent="0.25">
      <c r="A1758" s="59"/>
      <c r="B1758" s="59"/>
      <c r="C1758" s="63"/>
      <c r="D1758" s="65"/>
      <c r="E1758" s="51">
        <f t="shared" si="735"/>
        <v>0</v>
      </c>
      <c r="F1758" s="65"/>
      <c r="G1758" s="51">
        <f t="shared" si="736"/>
        <v>0</v>
      </c>
      <c r="H1758" s="65"/>
      <c r="I1758" s="51">
        <f t="shared" si="737"/>
        <v>0</v>
      </c>
      <c r="J1758" s="65"/>
      <c r="K1758" s="51">
        <f t="shared" si="738"/>
        <v>0</v>
      </c>
      <c r="L1758" s="91"/>
      <c r="M1758" s="63"/>
      <c r="N1758" s="63"/>
      <c r="O1758" s="63"/>
      <c r="P1758" s="63"/>
      <c r="Q1758" s="63"/>
      <c r="R1758" s="63"/>
      <c r="S1758" s="51">
        <f t="shared" si="739"/>
        <v>0</v>
      </c>
      <c r="T1758" s="51">
        <f t="shared" si="740"/>
        <v>0</v>
      </c>
      <c r="U1758" s="51">
        <f t="shared" si="741"/>
        <v>0</v>
      </c>
      <c r="V1758" s="51">
        <f t="shared" si="742"/>
        <v>0</v>
      </c>
      <c r="W1758" s="51">
        <f t="shared" si="743"/>
        <v>0</v>
      </c>
      <c r="X1758" s="51">
        <f t="shared" si="744"/>
        <v>0</v>
      </c>
      <c r="Y1758" s="51">
        <f t="shared" si="745"/>
        <v>0</v>
      </c>
      <c r="Z1758" s="42"/>
      <c r="AB1758" s="274" t="str">
        <f t="shared" si="747"/>
        <v>niet invulbaar</v>
      </c>
      <c r="AC1758" s="34"/>
      <c r="AD1758" s="34"/>
      <c r="AE1758" s="34"/>
      <c r="AF1758" s="86"/>
      <c r="AH1758" s="28" t="s">
        <v>245</v>
      </c>
      <c r="AI1758" s="28" t="str" cm="1">
        <f t="array" ref="AI1758">IF(AH1758="h",_xlfn.XLOOKUP(AJ1758,AJ1759:$AJ$2125,AH1759:$AH$2125,""),IF(AH1758="l",IF(AJ1757&lt;&gt;"","sub",""),""))</f>
        <v/>
      </c>
      <c r="AJ1758" s="28" t="str">
        <f t="shared" si="746"/>
        <v/>
      </c>
    </row>
    <row r="1759" spans="1:36" hidden="1" x14ac:dyDescent="0.25">
      <c r="A1759" s="59"/>
      <c r="B1759" s="59"/>
      <c r="C1759" s="63"/>
      <c r="D1759" s="65"/>
      <c r="E1759" s="51">
        <f t="shared" si="735"/>
        <v>0</v>
      </c>
      <c r="F1759" s="65"/>
      <c r="G1759" s="51">
        <f t="shared" si="736"/>
        <v>0</v>
      </c>
      <c r="H1759" s="65"/>
      <c r="I1759" s="51">
        <f t="shared" si="737"/>
        <v>0</v>
      </c>
      <c r="J1759" s="65"/>
      <c r="K1759" s="51">
        <f t="shared" si="738"/>
        <v>0</v>
      </c>
      <c r="L1759" s="91"/>
      <c r="M1759" s="63"/>
      <c r="N1759" s="63"/>
      <c r="O1759" s="63"/>
      <c r="P1759" s="63"/>
      <c r="Q1759" s="63"/>
      <c r="R1759" s="63"/>
      <c r="S1759" s="51">
        <f t="shared" si="739"/>
        <v>0</v>
      </c>
      <c r="T1759" s="51">
        <f t="shared" si="740"/>
        <v>0</v>
      </c>
      <c r="U1759" s="51">
        <f t="shared" si="741"/>
        <v>0</v>
      </c>
      <c r="V1759" s="51">
        <f t="shared" si="742"/>
        <v>0</v>
      </c>
      <c r="W1759" s="51">
        <f t="shared" si="743"/>
        <v>0</v>
      </c>
      <c r="X1759" s="51">
        <f t="shared" si="744"/>
        <v>0</v>
      </c>
      <c r="Y1759" s="51">
        <f t="shared" si="745"/>
        <v>0</v>
      </c>
      <c r="Z1759" s="42"/>
      <c r="AB1759" s="274" t="str">
        <f t="shared" si="747"/>
        <v>niet invulbaar</v>
      </c>
      <c r="AC1759" s="34"/>
      <c r="AD1759" s="34"/>
      <c r="AE1759" s="34"/>
      <c r="AF1759" s="86"/>
      <c r="AH1759" s="28" t="s">
        <v>245</v>
      </c>
      <c r="AI1759" s="28" t="str" cm="1">
        <f t="array" ref="AI1759">IF(AH1759="h",_xlfn.XLOOKUP(AJ1759,AJ1760:$AJ$2125,AH1760:$AH$2125,""),IF(AH1759="l",IF(AJ1758&lt;&gt;"","sub",""),""))</f>
        <v/>
      </c>
      <c r="AJ1759" s="28" t="str">
        <f t="shared" si="746"/>
        <v/>
      </c>
    </row>
    <row r="1760" spans="1:36" hidden="1" x14ac:dyDescent="0.25">
      <c r="A1760" s="59"/>
      <c r="B1760" s="59"/>
      <c r="C1760" s="63"/>
      <c r="D1760" s="65"/>
      <c r="E1760" s="51">
        <f t="shared" si="735"/>
        <v>0</v>
      </c>
      <c r="F1760" s="65"/>
      <c r="G1760" s="51">
        <f t="shared" si="736"/>
        <v>0</v>
      </c>
      <c r="H1760" s="65"/>
      <c r="I1760" s="51">
        <f t="shared" si="737"/>
        <v>0</v>
      </c>
      <c r="J1760" s="65"/>
      <c r="K1760" s="51">
        <f t="shared" si="738"/>
        <v>0</v>
      </c>
      <c r="L1760" s="91"/>
      <c r="M1760" s="63"/>
      <c r="N1760" s="63"/>
      <c r="O1760" s="63"/>
      <c r="P1760" s="63"/>
      <c r="Q1760" s="63"/>
      <c r="R1760" s="63"/>
      <c r="S1760" s="51">
        <f t="shared" si="739"/>
        <v>0</v>
      </c>
      <c r="T1760" s="51">
        <f t="shared" si="740"/>
        <v>0</v>
      </c>
      <c r="U1760" s="51">
        <f t="shared" si="741"/>
        <v>0</v>
      </c>
      <c r="V1760" s="51">
        <f t="shared" si="742"/>
        <v>0</v>
      </c>
      <c r="W1760" s="51">
        <f t="shared" si="743"/>
        <v>0</v>
      </c>
      <c r="X1760" s="51">
        <f t="shared" si="744"/>
        <v>0</v>
      </c>
      <c r="Y1760" s="51">
        <f t="shared" si="745"/>
        <v>0</v>
      </c>
      <c r="Z1760" s="42"/>
      <c r="AB1760" s="274" t="str">
        <f t="shared" si="747"/>
        <v>niet invulbaar</v>
      </c>
      <c r="AC1760" s="34"/>
      <c r="AD1760" s="34"/>
      <c r="AE1760" s="34"/>
      <c r="AF1760" s="86"/>
      <c r="AH1760" s="28" t="s">
        <v>245</v>
      </c>
      <c r="AI1760" s="28" t="str" cm="1">
        <f t="array" ref="AI1760">IF(AH1760="h",_xlfn.XLOOKUP(AJ1760,AJ1761:$AJ$2125,AH1761:$AH$2125,""),IF(AH1760="l",IF(AJ1759&lt;&gt;"","sub",""),""))</f>
        <v/>
      </c>
      <c r="AJ1760" s="28" t="str">
        <f t="shared" si="746"/>
        <v/>
      </c>
    </row>
    <row r="1761" spans="1:36" hidden="1" x14ac:dyDescent="0.25">
      <c r="A1761" s="59"/>
      <c r="B1761" s="59"/>
      <c r="C1761" s="63"/>
      <c r="D1761" s="65"/>
      <c r="E1761" s="51">
        <f t="shared" si="735"/>
        <v>0</v>
      </c>
      <c r="F1761" s="65"/>
      <c r="G1761" s="51">
        <f t="shared" si="736"/>
        <v>0</v>
      </c>
      <c r="H1761" s="65"/>
      <c r="I1761" s="51">
        <f t="shared" si="737"/>
        <v>0</v>
      </c>
      <c r="J1761" s="65"/>
      <c r="K1761" s="51">
        <f t="shared" si="738"/>
        <v>0</v>
      </c>
      <c r="L1761" s="91"/>
      <c r="M1761" s="63"/>
      <c r="N1761" s="63"/>
      <c r="O1761" s="63"/>
      <c r="P1761" s="63"/>
      <c r="Q1761" s="63"/>
      <c r="R1761" s="63"/>
      <c r="S1761" s="51">
        <f t="shared" si="739"/>
        <v>0</v>
      </c>
      <c r="T1761" s="51">
        <f t="shared" si="740"/>
        <v>0</v>
      </c>
      <c r="U1761" s="51">
        <f t="shared" si="741"/>
        <v>0</v>
      </c>
      <c r="V1761" s="51">
        <f t="shared" si="742"/>
        <v>0</v>
      </c>
      <c r="W1761" s="51">
        <f t="shared" si="743"/>
        <v>0</v>
      </c>
      <c r="X1761" s="51">
        <f t="shared" si="744"/>
        <v>0</v>
      </c>
      <c r="Y1761" s="51">
        <f t="shared" si="745"/>
        <v>0</v>
      </c>
      <c r="Z1761" s="42"/>
      <c r="AB1761" s="274" t="str">
        <f t="shared" si="747"/>
        <v>niet invulbaar</v>
      </c>
      <c r="AC1761" s="34"/>
      <c r="AD1761" s="34"/>
      <c r="AE1761" s="34"/>
      <c r="AF1761" s="86"/>
      <c r="AH1761" s="28" t="s">
        <v>245</v>
      </c>
      <c r="AI1761" s="28" t="str" cm="1">
        <f t="array" ref="AI1761">IF(AH1761="h",_xlfn.XLOOKUP(AJ1761,AJ1762:$AJ$2125,AH1762:$AH$2125,""),IF(AH1761="l",IF(AJ1760&lt;&gt;"","sub",""),""))</f>
        <v/>
      </c>
      <c r="AJ1761" s="28" t="str">
        <f t="shared" si="746"/>
        <v/>
      </c>
    </row>
    <row r="1762" spans="1:36" hidden="1" x14ac:dyDescent="0.25">
      <c r="A1762" s="59"/>
      <c r="B1762" s="59"/>
      <c r="C1762" s="63"/>
      <c r="D1762" s="65"/>
      <c r="E1762" s="51">
        <f t="shared" si="735"/>
        <v>0</v>
      </c>
      <c r="F1762" s="65"/>
      <c r="G1762" s="51">
        <f t="shared" si="736"/>
        <v>0</v>
      </c>
      <c r="H1762" s="65"/>
      <c r="I1762" s="51">
        <f t="shared" si="737"/>
        <v>0</v>
      </c>
      <c r="J1762" s="65"/>
      <c r="K1762" s="51">
        <f t="shared" si="738"/>
        <v>0</v>
      </c>
      <c r="L1762" s="91"/>
      <c r="M1762" s="63"/>
      <c r="N1762" s="63"/>
      <c r="O1762" s="63"/>
      <c r="P1762" s="63"/>
      <c r="Q1762" s="63"/>
      <c r="R1762" s="63"/>
      <c r="S1762" s="51">
        <f t="shared" si="739"/>
        <v>0</v>
      </c>
      <c r="T1762" s="51">
        <f t="shared" si="740"/>
        <v>0</v>
      </c>
      <c r="U1762" s="51">
        <f t="shared" si="741"/>
        <v>0</v>
      </c>
      <c r="V1762" s="51">
        <f t="shared" si="742"/>
        <v>0</v>
      </c>
      <c r="W1762" s="51">
        <f t="shared" si="743"/>
        <v>0</v>
      </c>
      <c r="X1762" s="51">
        <f t="shared" si="744"/>
        <v>0</v>
      </c>
      <c r="Y1762" s="51">
        <f t="shared" si="745"/>
        <v>0</v>
      </c>
      <c r="Z1762" s="42"/>
      <c r="AB1762" s="274" t="str">
        <f t="shared" si="747"/>
        <v>niet invulbaar</v>
      </c>
      <c r="AC1762" s="34"/>
      <c r="AD1762" s="34"/>
      <c r="AE1762" s="34"/>
      <c r="AF1762" s="86"/>
      <c r="AH1762" s="28" t="s">
        <v>245</v>
      </c>
      <c r="AI1762" s="28" t="str" cm="1">
        <f t="array" ref="AI1762">IF(AH1762="h",_xlfn.XLOOKUP(AJ1762,AJ1763:$AJ$2125,AH1763:$AH$2125,""),IF(AH1762="l",IF(AJ1761&lt;&gt;"","sub",""),""))</f>
        <v/>
      </c>
      <c r="AJ1762" s="28" t="str">
        <f t="shared" si="746"/>
        <v/>
      </c>
    </row>
    <row r="1763" spans="1:36" hidden="1" x14ac:dyDescent="0.25">
      <c r="A1763" s="59"/>
      <c r="B1763" s="59"/>
      <c r="C1763" s="63"/>
      <c r="D1763" s="65"/>
      <c r="E1763" s="51">
        <f t="shared" si="735"/>
        <v>0</v>
      </c>
      <c r="F1763" s="65"/>
      <c r="G1763" s="51">
        <f t="shared" si="736"/>
        <v>0</v>
      </c>
      <c r="H1763" s="65"/>
      <c r="I1763" s="51">
        <f t="shared" si="737"/>
        <v>0</v>
      </c>
      <c r="J1763" s="65"/>
      <c r="K1763" s="51">
        <f t="shared" si="738"/>
        <v>0</v>
      </c>
      <c r="L1763" s="91"/>
      <c r="M1763" s="63"/>
      <c r="N1763" s="63"/>
      <c r="O1763" s="63"/>
      <c r="P1763" s="63"/>
      <c r="Q1763" s="63"/>
      <c r="R1763" s="63"/>
      <c r="S1763" s="51">
        <f t="shared" si="739"/>
        <v>0</v>
      </c>
      <c r="T1763" s="51">
        <f t="shared" si="740"/>
        <v>0</v>
      </c>
      <c r="U1763" s="51">
        <f t="shared" si="741"/>
        <v>0</v>
      </c>
      <c r="V1763" s="51">
        <f t="shared" si="742"/>
        <v>0</v>
      </c>
      <c r="W1763" s="51">
        <f t="shared" si="743"/>
        <v>0</v>
      </c>
      <c r="X1763" s="51">
        <f t="shared" si="744"/>
        <v>0</v>
      </c>
      <c r="Y1763" s="51">
        <f t="shared" si="745"/>
        <v>0</v>
      </c>
      <c r="Z1763" s="42"/>
      <c r="AB1763" s="274" t="str">
        <f t="shared" si="747"/>
        <v>niet invulbaar</v>
      </c>
      <c r="AC1763" s="34"/>
      <c r="AD1763" s="34"/>
      <c r="AE1763" s="34"/>
      <c r="AF1763" s="86"/>
      <c r="AH1763" s="28" t="s">
        <v>245</v>
      </c>
      <c r="AI1763" s="28" t="str" cm="1">
        <f t="array" ref="AI1763">IF(AH1763="h",_xlfn.XLOOKUP(AJ1763,AJ1764:$AJ$2125,AH1764:$AH$2125,""),IF(AH1763="l",IF(AJ1762&lt;&gt;"","sub",""),""))</f>
        <v/>
      </c>
      <c r="AJ1763" s="28" t="str">
        <f t="shared" si="746"/>
        <v/>
      </c>
    </row>
    <row r="1764" spans="1:36" hidden="1" x14ac:dyDescent="0.25">
      <c r="A1764" s="59"/>
      <c r="B1764" s="59"/>
      <c r="C1764" s="63"/>
      <c r="D1764" s="65"/>
      <c r="E1764" s="51">
        <f t="shared" si="735"/>
        <v>0</v>
      </c>
      <c r="F1764" s="65"/>
      <c r="G1764" s="51">
        <f t="shared" si="736"/>
        <v>0</v>
      </c>
      <c r="H1764" s="65"/>
      <c r="I1764" s="51">
        <f t="shared" si="737"/>
        <v>0</v>
      </c>
      <c r="J1764" s="65"/>
      <c r="K1764" s="51">
        <f t="shared" si="738"/>
        <v>0</v>
      </c>
      <c r="L1764" s="91"/>
      <c r="M1764" s="63"/>
      <c r="N1764" s="63"/>
      <c r="O1764" s="63"/>
      <c r="P1764" s="63"/>
      <c r="Q1764" s="63"/>
      <c r="R1764" s="63"/>
      <c r="S1764" s="51">
        <f t="shared" si="739"/>
        <v>0</v>
      </c>
      <c r="T1764" s="51">
        <f t="shared" si="740"/>
        <v>0</v>
      </c>
      <c r="U1764" s="51">
        <f t="shared" si="741"/>
        <v>0</v>
      </c>
      <c r="V1764" s="51">
        <f t="shared" si="742"/>
        <v>0</v>
      </c>
      <c r="W1764" s="51">
        <f t="shared" si="743"/>
        <v>0</v>
      </c>
      <c r="X1764" s="51">
        <f t="shared" si="744"/>
        <v>0</v>
      </c>
      <c r="Y1764" s="51">
        <f t="shared" si="745"/>
        <v>0</v>
      </c>
      <c r="Z1764" s="42"/>
      <c r="AB1764" s="274" t="str">
        <f t="shared" si="747"/>
        <v>niet invulbaar</v>
      </c>
      <c r="AC1764" s="34"/>
      <c r="AD1764" s="34"/>
      <c r="AE1764" s="34"/>
      <c r="AF1764" s="86"/>
      <c r="AH1764" s="28" t="s">
        <v>245</v>
      </c>
      <c r="AI1764" s="28" t="str" cm="1">
        <f t="array" ref="AI1764">IF(AH1764="h",_xlfn.XLOOKUP(AJ1764,AJ1765:$AJ$2125,AH1765:$AH$2125,""),IF(AH1764="l",IF(AJ1763&lt;&gt;"","sub",""),""))</f>
        <v/>
      </c>
      <c r="AJ1764" s="28" t="str">
        <f t="shared" si="746"/>
        <v/>
      </c>
    </row>
    <row r="1765" spans="1:36" hidden="1" x14ac:dyDescent="0.25">
      <c r="A1765" s="93" t="s">
        <v>132</v>
      </c>
      <c r="B1765" s="35"/>
      <c r="C1765" s="35"/>
      <c r="D1765" s="92"/>
      <c r="E1765" s="57">
        <f>SUM(E1737:E1764)</f>
        <v>0</v>
      </c>
      <c r="F1765" s="92"/>
      <c r="G1765" s="57">
        <f>SUM(G1737:G1764)</f>
        <v>0</v>
      </c>
      <c r="H1765" s="92"/>
      <c r="I1765" s="57">
        <f>SUM(I1737:I1764)</f>
        <v>0</v>
      </c>
      <c r="J1765" s="92"/>
      <c r="K1765" s="57">
        <f>SUM(K1737:K1764)</f>
        <v>0</v>
      </c>
      <c r="L1765" s="91"/>
      <c r="M1765" s="90"/>
      <c r="N1765" s="90"/>
      <c r="O1765" s="90"/>
      <c r="P1765" s="90"/>
      <c r="Q1765" s="90"/>
      <c r="R1765" s="90"/>
      <c r="S1765" s="57">
        <f t="shared" ref="S1765:Y1765" si="748">SUM(S1737:S1764)</f>
        <v>0</v>
      </c>
      <c r="T1765" s="57">
        <f t="shared" si="748"/>
        <v>0</v>
      </c>
      <c r="U1765" s="57">
        <f t="shared" si="748"/>
        <v>0</v>
      </c>
      <c r="V1765" s="57">
        <f t="shared" si="748"/>
        <v>0</v>
      </c>
      <c r="W1765" s="57">
        <f t="shared" si="748"/>
        <v>0</v>
      </c>
      <c r="X1765" s="57">
        <f t="shared" si="748"/>
        <v>0</v>
      </c>
      <c r="Y1765" s="57">
        <f t="shared" si="748"/>
        <v>0</v>
      </c>
      <c r="Z1765" s="35"/>
      <c r="AB1765" s="274" t="str">
        <f t="shared" si="747"/>
        <v>niet invulbaar</v>
      </c>
      <c r="AC1765" s="34"/>
      <c r="AD1765" s="34"/>
      <c r="AE1765" s="34"/>
      <c r="AF1765" s="86"/>
      <c r="AH1765" s="28" t="s">
        <v>245</v>
      </c>
      <c r="AI1765" s="28" t="str" cm="1">
        <f t="array" ref="AI1765">IF(AH1765="h",_xlfn.XLOOKUP(AJ1765,AJ1766:$AJ$2125,AH1766:$AH$2125,""),IF(AH1765="l",IF(AJ1764&lt;&gt;"","sub",""),""))</f>
        <v/>
      </c>
      <c r="AJ1765" s="28" t="str">
        <f t="shared" si="746"/>
        <v/>
      </c>
    </row>
    <row r="1766" spans="1:36" hidden="1" x14ac:dyDescent="0.25">
      <c r="A1766" s="59"/>
      <c r="B1766" s="59"/>
      <c r="C1766" s="59"/>
      <c r="D1766" s="65"/>
      <c r="E1766" s="59"/>
      <c r="F1766" s="65"/>
      <c r="G1766" s="65"/>
      <c r="H1766" s="65"/>
      <c r="I1766" s="65"/>
      <c r="J1766" s="65"/>
      <c r="K1766" s="65"/>
      <c r="L1766" s="91"/>
      <c r="M1766" s="63"/>
      <c r="N1766" s="63"/>
      <c r="O1766" s="63"/>
      <c r="P1766" s="63"/>
      <c r="Q1766" s="63"/>
      <c r="R1766" s="63"/>
      <c r="S1766" s="65"/>
      <c r="T1766" s="65"/>
      <c r="U1766" s="65"/>
      <c r="V1766" s="65"/>
      <c r="W1766" s="65"/>
      <c r="X1766" s="65"/>
      <c r="Y1766" s="65"/>
      <c r="Z1766" s="42"/>
      <c r="AB1766" s="274" t="str">
        <f t="shared" si="747"/>
        <v>niet invulbaar</v>
      </c>
      <c r="AC1766" s="34"/>
      <c r="AD1766" s="34"/>
      <c r="AE1766" s="34"/>
      <c r="AF1766" s="86"/>
      <c r="AH1766" s="28" t="s">
        <v>245</v>
      </c>
      <c r="AI1766" s="28" t="str" cm="1">
        <f t="array" ref="AI1766">IF(AH1766="h",_xlfn.XLOOKUP(AJ1766,AJ1767:$AJ$2125,AH1767:$AH$2125,""),IF(AH1766="l",IF(AJ1765&lt;&gt;"","sub",""),""))</f>
        <v/>
      </c>
      <c r="AJ1766" s="28" t="str">
        <f t="shared" si="746"/>
        <v/>
      </c>
    </row>
    <row r="1767" spans="1:36" hidden="1" x14ac:dyDescent="0.25">
      <c r="A1767" s="94" t="s">
        <v>59</v>
      </c>
      <c r="B1767" s="59"/>
      <c r="C1767" s="63"/>
      <c r="D1767" s="59"/>
      <c r="E1767" s="59"/>
      <c r="F1767" s="65"/>
      <c r="G1767" s="65"/>
      <c r="H1767" s="65"/>
      <c r="I1767" s="65"/>
      <c r="J1767" s="65"/>
      <c r="K1767" s="65"/>
      <c r="L1767" s="91"/>
      <c r="M1767" s="63"/>
      <c r="N1767" s="63"/>
      <c r="O1767" s="63"/>
      <c r="P1767" s="63"/>
      <c r="Q1767" s="63"/>
      <c r="R1767" s="63"/>
      <c r="S1767" s="51"/>
      <c r="T1767" s="51"/>
      <c r="U1767" s="51"/>
      <c r="V1767" s="51"/>
      <c r="W1767" s="51"/>
      <c r="X1767" s="51"/>
      <c r="Y1767" s="51"/>
      <c r="Z1767" s="42"/>
      <c r="AB1767" s="274" t="str">
        <f t="shared" si="747"/>
        <v>niet invulbaar</v>
      </c>
      <c r="AC1767" s="34"/>
      <c r="AD1767" s="34"/>
      <c r="AE1767" s="34"/>
      <c r="AF1767" s="86"/>
      <c r="AH1767" s="28" t="s">
        <v>245</v>
      </c>
      <c r="AI1767" s="28" t="str" cm="1">
        <f t="array" ref="AI1767">IF(AH1767="h",_xlfn.XLOOKUP(AJ1767,AJ1768:$AJ$2125,AH1768:$AH$2125,""),IF(AH1767="l",IF(AJ1766&lt;&gt;"","sub",""),""))</f>
        <v/>
      </c>
      <c r="AJ1767" s="28" t="str">
        <f t="shared" si="746"/>
        <v/>
      </c>
    </row>
    <row r="1768" spans="1:36" hidden="1" x14ac:dyDescent="0.25">
      <c r="A1768" s="59"/>
      <c r="B1768" s="59"/>
      <c r="C1768" s="63"/>
      <c r="D1768" s="65"/>
      <c r="E1768" s="51">
        <f t="shared" ref="E1768:E1799" si="749">B1768*D1768</f>
        <v>0</v>
      </c>
      <c r="F1768" s="65"/>
      <c r="G1768" s="51">
        <f t="shared" ref="G1768:G1799" si="750">B1768*F1768</f>
        <v>0</v>
      </c>
      <c r="H1768" s="65"/>
      <c r="I1768" s="51">
        <f t="shared" ref="I1768:I1799" si="751">B1768*H1768</f>
        <v>0</v>
      </c>
      <c r="J1768" s="65"/>
      <c r="K1768" s="51">
        <f t="shared" ref="K1768:K1799" si="752">(E1768*$J$6)+G1768+I1768+J1768</f>
        <v>0</v>
      </c>
      <c r="L1768" s="91"/>
      <c r="M1768" s="63"/>
      <c r="N1768" s="63"/>
      <c r="O1768" s="63"/>
      <c r="P1768" s="63"/>
      <c r="Q1768" s="63"/>
      <c r="R1768" s="63"/>
      <c r="S1768" s="51">
        <f t="shared" ref="S1768:S1799" si="753">IF(M1768="j",$K1768,0)</f>
        <v>0</v>
      </c>
      <c r="T1768" s="51">
        <f t="shared" ref="T1768:T1799" si="754">IF(N1768="j",$K1768,0)</f>
        <v>0</v>
      </c>
      <c r="U1768" s="51">
        <f t="shared" ref="U1768:U1799" si="755">IF(O1768="j",$K1768,0)</f>
        <v>0</v>
      </c>
      <c r="V1768" s="51">
        <f t="shared" ref="V1768:V1799" si="756">IF(P1768="j",$K1768,0)</f>
        <v>0</v>
      </c>
      <c r="W1768" s="51">
        <f t="shared" ref="W1768:W1799" si="757">IF(Q1768="j",$K1768,0)</f>
        <v>0</v>
      </c>
      <c r="X1768" s="51">
        <f t="shared" ref="X1768:X1799" si="758">IF(R1768="j",$K1768,0)</f>
        <v>0</v>
      </c>
      <c r="Y1768" s="51">
        <f t="shared" ref="Y1768:Y1799" si="759">SUM(S1768:X1768)</f>
        <v>0</v>
      </c>
      <c r="Z1768" s="42"/>
      <c r="AB1768" s="274" t="str">
        <f t="shared" si="747"/>
        <v>niet invulbaar</v>
      </c>
      <c r="AC1768" s="34"/>
      <c r="AD1768" s="34"/>
      <c r="AE1768" s="34"/>
      <c r="AF1768" s="86"/>
      <c r="AH1768" s="28" t="s">
        <v>245</v>
      </c>
      <c r="AI1768" s="28" t="str" cm="1">
        <f t="array" ref="AI1768">IF(AH1768="h",_xlfn.XLOOKUP(AJ1768,AJ1769:$AJ$2125,AH1769:$AH$2125,""),IF(AH1768="l",IF(AJ1767&lt;&gt;"","sub",""),""))</f>
        <v/>
      </c>
      <c r="AJ1768" s="28" t="str">
        <f t="shared" si="746"/>
        <v/>
      </c>
    </row>
    <row r="1769" spans="1:36" hidden="1" x14ac:dyDescent="0.25">
      <c r="A1769" s="59"/>
      <c r="B1769" s="59"/>
      <c r="C1769" s="63"/>
      <c r="D1769" s="65"/>
      <c r="E1769" s="51">
        <f t="shared" si="749"/>
        <v>0</v>
      </c>
      <c r="F1769" s="65"/>
      <c r="G1769" s="51">
        <f t="shared" si="750"/>
        <v>0</v>
      </c>
      <c r="H1769" s="65"/>
      <c r="I1769" s="51">
        <f t="shared" si="751"/>
        <v>0</v>
      </c>
      <c r="J1769" s="65"/>
      <c r="K1769" s="51">
        <f t="shared" si="752"/>
        <v>0</v>
      </c>
      <c r="L1769" s="91"/>
      <c r="M1769" s="63"/>
      <c r="N1769" s="63"/>
      <c r="O1769" s="63"/>
      <c r="P1769" s="63"/>
      <c r="Q1769" s="63"/>
      <c r="R1769" s="63"/>
      <c r="S1769" s="51">
        <f t="shared" si="753"/>
        <v>0</v>
      </c>
      <c r="T1769" s="51">
        <f t="shared" si="754"/>
        <v>0</v>
      </c>
      <c r="U1769" s="51">
        <f t="shared" si="755"/>
        <v>0</v>
      </c>
      <c r="V1769" s="51">
        <f t="shared" si="756"/>
        <v>0</v>
      </c>
      <c r="W1769" s="51">
        <f t="shared" si="757"/>
        <v>0</v>
      </c>
      <c r="X1769" s="51">
        <f t="shared" si="758"/>
        <v>0</v>
      </c>
      <c r="Y1769" s="51">
        <f t="shared" si="759"/>
        <v>0</v>
      </c>
      <c r="Z1769" s="42"/>
      <c r="AB1769" s="274" t="str">
        <f t="shared" si="747"/>
        <v>niet invulbaar</v>
      </c>
      <c r="AC1769" s="34"/>
      <c r="AD1769" s="34"/>
      <c r="AE1769" s="34"/>
      <c r="AF1769" s="86"/>
      <c r="AH1769" s="28" t="s">
        <v>245</v>
      </c>
      <c r="AI1769" s="28" t="str" cm="1">
        <f t="array" ref="AI1769">IF(AH1769="h",_xlfn.XLOOKUP(AJ1769,AJ1770:$AJ$2125,AH1770:$AH$2125,""),IF(AH1769="l",IF(AJ1768&lt;&gt;"","sub",""),""))</f>
        <v/>
      </c>
      <c r="AJ1769" s="28" t="str">
        <f t="shared" si="746"/>
        <v/>
      </c>
    </row>
    <row r="1770" spans="1:36" hidden="1" x14ac:dyDescent="0.25">
      <c r="A1770" s="59"/>
      <c r="B1770" s="59"/>
      <c r="C1770" s="63"/>
      <c r="D1770" s="65"/>
      <c r="E1770" s="51">
        <f t="shared" si="749"/>
        <v>0</v>
      </c>
      <c r="F1770" s="65"/>
      <c r="G1770" s="51">
        <f t="shared" si="750"/>
        <v>0</v>
      </c>
      <c r="H1770" s="65"/>
      <c r="I1770" s="51">
        <f t="shared" si="751"/>
        <v>0</v>
      </c>
      <c r="J1770" s="65"/>
      <c r="K1770" s="51">
        <f t="shared" si="752"/>
        <v>0</v>
      </c>
      <c r="L1770" s="91"/>
      <c r="M1770" s="63"/>
      <c r="N1770" s="63"/>
      <c r="O1770" s="63"/>
      <c r="P1770" s="63"/>
      <c r="Q1770" s="63"/>
      <c r="R1770" s="63"/>
      <c r="S1770" s="51">
        <f t="shared" si="753"/>
        <v>0</v>
      </c>
      <c r="T1770" s="51">
        <f t="shared" si="754"/>
        <v>0</v>
      </c>
      <c r="U1770" s="51">
        <f t="shared" si="755"/>
        <v>0</v>
      </c>
      <c r="V1770" s="51">
        <f t="shared" si="756"/>
        <v>0</v>
      </c>
      <c r="W1770" s="51">
        <f t="shared" si="757"/>
        <v>0</v>
      </c>
      <c r="X1770" s="51">
        <f t="shared" si="758"/>
        <v>0</v>
      </c>
      <c r="Y1770" s="51">
        <f t="shared" si="759"/>
        <v>0</v>
      </c>
      <c r="Z1770" s="42"/>
      <c r="AB1770" s="274" t="str">
        <f t="shared" si="747"/>
        <v>niet invulbaar</v>
      </c>
      <c r="AC1770" s="34"/>
      <c r="AD1770" s="34"/>
      <c r="AE1770" s="34"/>
      <c r="AF1770" s="86"/>
      <c r="AH1770" s="28" t="s">
        <v>245</v>
      </c>
      <c r="AI1770" s="28" t="str" cm="1">
        <f t="array" ref="AI1770">IF(AH1770="h",_xlfn.XLOOKUP(AJ1770,AJ1771:$AJ$2125,AH1771:$AH$2125,""),IF(AH1770="l",IF(AJ1769&lt;&gt;"","sub",""),""))</f>
        <v/>
      </c>
      <c r="AJ1770" s="28" t="str">
        <f t="shared" si="746"/>
        <v/>
      </c>
    </row>
    <row r="1771" spans="1:36" hidden="1" x14ac:dyDescent="0.25">
      <c r="A1771" s="59"/>
      <c r="B1771" s="59"/>
      <c r="C1771" s="63"/>
      <c r="D1771" s="65"/>
      <c r="E1771" s="51">
        <f t="shared" si="749"/>
        <v>0</v>
      </c>
      <c r="F1771" s="65"/>
      <c r="G1771" s="51">
        <f t="shared" si="750"/>
        <v>0</v>
      </c>
      <c r="H1771" s="65"/>
      <c r="I1771" s="51">
        <f t="shared" si="751"/>
        <v>0</v>
      </c>
      <c r="J1771" s="65"/>
      <c r="K1771" s="51">
        <f t="shared" si="752"/>
        <v>0</v>
      </c>
      <c r="L1771" s="91"/>
      <c r="M1771" s="63"/>
      <c r="N1771" s="63"/>
      <c r="O1771" s="63"/>
      <c r="P1771" s="63"/>
      <c r="Q1771" s="63"/>
      <c r="R1771" s="63"/>
      <c r="S1771" s="51">
        <f t="shared" si="753"/>
        <v>0</v>
      </c>
      <c r="T1771" s="51">
        <f t="shared" si="754"/>
        <v>0</v>
      </c>
      <c r="U1771" s="51">
        <f t="shared" si="755"/>
        <v>0</v>
      </c>
      <c r="V1771" s="51">
        <f t="shared" si="756"/>
        <v>0</v>
      </c>
      <c r="W1771" s="51">
        <f t="shared" si="757"/>
        <v>0</v>
      </c>
      <c r="X1771" s="51">
        <f t="shared" si="758"/>
        <v>0</v>
      </c>
      <c r="Y1771" s="51">
        <f t="shared" si="759"/>
        <v>0</v>
      </c>
      <c r="Z1771" s="42"/>
      <c r="AB1771" s="274" t="str">
        <f t="shared" si="747"/>
        <v>niet invulbaar</v>
      </c>
      <c r="AC1771" s="34"/>
      <c r="AD1771" s="34"/>
      <c r="AE1771" s="34"/>
      <c r="AF1771" s="86"/>
      <c r="AH1771" s="28" t="s">
        <v>245</v>
      </c>
      <c r="AI1771" s="28" t="str" cm="1">
        <f t="array" ref="AI1771">IF(AH1771="h",_xlfn.XLOOKUP(AJ1771,AJ1772:$AJ$2125,AH1772:$AH$2125,""),IF(AH1771="l",IF(AJ1770&lt;&gt;"","sub",""),""))</f>
        <v/>
      </c>
      <c r="AJ1771" s="28" t="str">
        <f t="shared" si="746"/>
        <v/>
      </c>
    </row>
    <row r="1772" spans="1:36" hidden="1" x14ac:dyDescent="0.25">
      <c r="A1772" s="59"/>
      <c r="B1772" s="59"/>
      <c r="C1772" s="63"/>
      <c r="D1772" s="65"/>
      <c r="E1772" s="51">
        <f t="shared" si="749"/>
        <v>0</v>
      </c>
      <c r="F1772" s="65"/>
      <c r="G1772" s="51">
        <f t="shared" si="750"/>
        <v>0</v>
      </c>
      <c r="H1772" s="65"/>
      <c r="I1772" s="51">
        <f t="shared" si="751"/>
        <v>0</v>
      </c>
      <c r="J1772" s="65"/>
      <c r="K1772" s="51">
        <f t="shared" si="752"/>
        <v>0</v>
      </c>
      <c r="L1772" s="91"/>
      <c r="M1772" s="63"/>
      <c r="N1772" s="63"/>
      <c r="O1772" s="63"/>
      <c r="P1772" s="63"/>
      <c r="Q1772" s="63"/>
      <c r="R1772" s="63"/>
      <c r="S1772" s="51">
        <f t="shared" si="753"/>
        <v>0</v>
      </c>
      <c r="T1772" s="51">
        <f t="shared" si="754"/>
        <v>0</v>
      </c>
      <c r="U1772" s="51">
        <f t="shared" si="755"/>
        <v>0</v>
      </c>
      <c r="V1772" s="51">
        <f t="shared" si="756"/>
        <v>0</v>
      </c>
      <c r="W1772" s="51">
        <f t="shared" si="757"/>
        <v>0</v>
      </c>
      <c r="X1772" s="51">
        <f t="shared" si="758"/>
        <v>0</v>
      </c>
      <c r="Y1772" s="51">
        <f t="shared" si="759"/>
        <v>0</v>
      </c>
      <c r="Z1772" s="42"/>
      <c r="AB1772" s="274" t="str">
        <f t="shared" si="747"/>
        <v>niet invulbaar</v>
      </c>
      <c r="AC1772" s="34"/>
      <c r="AD1772" s="34"/>
      <c r="AE1772" s="34"/>
      <c r="AF1772" s="86"/>
      <c r="AH1772" s="28" t="s">
        <v>245</v>
      </c>
      <c r="AI1772" s="28" t="str" cm="1">
        <f t="array" ref="AI1772">IF(AH1772="h",_xlfn.XLOOKUP(AJ1772,AJ1773:$AJ$2125,AH1773:$AH$2125,""),IF(AH1772="l",IF(AJ1771&lt;&gt;"","sub",""),""))</f>
        <v/>
      </c>
      <c r="AJ1772" s="28" t="str">
        <f t="shared" si="746"/>
        <v/>
      </c>
    </row>
    <row r="1773" spans="1:36" hidden="1" x14ac:dyDescent="0.25">
      <c r="A1773" s="59"/>
      <c r="B1773" s="59"/>
      <c r="C1773" s="63"/>
      <c r="D1773" s="65"/>
      <c r="E1773" s="51">
        <f t="shared" si="749"/>
        <v>0</v>
      </c>
      <c r="F1773" s="65"/>
      <c r="G1773" s="51">
        <f t="shared" si="750"/>
        <v>0</v>
      </c>
      <c r="H1773" s="65"/>
      <c r="I1773" s="51">
        <f t="shared" si="751"/>
        <v>0</v>
      </c>
      <c r="J1773" s="65"/>
      <c r="K1773" s="51">
        <f t="shared" si="752"/>
        <v>0</v>
      </c>
      <c r="L1773" s="91"/>
      <c r="M1773" s="63"/>
      <c r="N1773" s="63"/>
      <c r="O1773" s="63"/>
      <c r="P1773" s="63"/>
      <c r="Q1773" s="63"/>
      <c r="R1773" s="63"/>
      <c r="S1773" s="51">
        <f t="shared" si="753"/>
        <v>0</v>
      </c>
      <c r="T1773" s="51">
        <f t="shared" si="754"/>
        <v>0</v>
      </c>
      <c r="U1773" s="51">
        <f t="shared" si="755"/>
        <v>0</v>
      </c>
      <c r="V1773" s="51">
        <f t="shared" si="756"/>
        <v>0</v>
      </c>
      <c r="W1773" s="51">
        <f t="shared" si="757"/>
        <v>0</v>
      </c>
      <c r="X1773" s="51">
        <f t="shared" si="758"/>
        <v>0</v>
      </c>
      <c r="Y1773" s="51">
        <f t="shared" si="759"/>
        <v>0</v>
      </c>
      <c r="Z1773" s="42"/>
      <c r="AB1773" s="274" t="str">
        <f t="shared" si="747"/>
        <v>niet invulbaar</v>
      </c>
      <c r="AC1773" s="34"/>
      <c r="AD1773" s="34"/>
      <c r="AE1773" s="34"/>
      <c r="AF1773" s="86"/>
      <c r="AH1773" s="28" t="s">
        <v>245</v>
      </c>
      <c r="AI1773" s="28" t="str" cm="1">
        <f t="array" ref="AI1773">IF(AH1773="h",_xlfn.XLOOKUP(AJ1773,AJ1774:$AJ$2125,AH1774:$AH$2125,""),IF(AH1773="l",IF(AJ1772&lt;&gt;"","sub",""),""))</f>
        <v/>
      </c>
      <c r="AJ1773" s="28" t="str">
        <f t="shared" si="746"/>
        <v/>
      </c>
    </row>
    <row r="1774" spans="1:36" hidden="1" x14ac:dyDescent="0.25">
      <c r="A1774" s="59"/>
      <c r="B1774" s="59"/>
      <c r="C1774" s="63"/>
      <c r="D1774" s="65"/>
      <c r="E1774" s="51">
        <f t="shared" si="749"/>
        <v>0</v>
      </c>
      <c r="F1774" s="65"/>
      <c r="G1774" s="51">
        <f t="shared" si="750"/>
        <v>0</v>
      </c>
      <c r="H1774" s="65"/>
      <c r="I1774" s="51">
        <f t="shared" si="751"/>
        <v>0</v>
      </c>
      <c r="J1774" s="65"/>
      <c r="K1774" s="51">
        <f t="shared" si="752"/>
        <v>0</v>
      </c>
      <c r="L1774" s="91"/>
      <c r="M1774" s="63"/>
      <c r="N1774" s="63"/>
      <c r="O1774" s="63"/>
      <c r="P1774" s="63"/>
      <c r="Q1774" s="63"/>
      <c r="R1774" s="63"/>
      <c r="S1774" s="51">
        <f t="shared" si="753"/>
        <v>0</v>
      </c>
      <c r="T1774" s="51">
        <f t="shared" si="754"/>
        <v>0</v>
      </c>
      <c r="U1774" s="51">
        <f t="shared" si="755"/>
        <v>0</v>
      </c>
      <c r="V1774" s="51">
        <f t="shared" si="756"/>
        <v>0</v>
      </c>
      <c r="W1774" s="51">
        <f t="shared" si="757"/>
        <v>0</v>
      </c>
      <c r="X1774" s="51">
        <f t="shared" si="758"/>
        <v>0</v>
      </c>
      <c r="Y1774" s="51">
        <f t="shared" si="759"/>
        <v>0</v>
      </c>
      <c r="Z1774" s="42"/>
      <c r="AB1774" s="274" t="str">
        <f t="shared" si="747"/>
        <v>niet invulbaar</v>
      </c>
      <c r="AC1774" s="34"/>
      <c r="AD1774" s="34"/>
      <c r="AE1774" s="34"/>
      <c r="AF1774" s="86"/>
      <c r="AH1774" s="28" t="s">
        <v>245</v>
      </c>
      <c r="AI1774" s="28" t="str" cm="1">
        <f t="array" ref="AI1774">IF(AH1774="h",_xlfn.XLOOKUP(AJ1774,AJ1775:$AJ$2125,AH1775:$AH$2125,""),IF(AH1774="l",IF(AJ1773&lt;&gt;"","sub",""),""))</f>
        <v/>
      </c>
      <c r="AJ1774" s="28" t="str">
        <f t="shared" si="746"/>
        <v/>
      </c>
    </row>
    <row r="1775" spans="1:36" hidden="1" x14ac:dyDescent="0.25">
      <c r="A1775" s="59"/>
      <c r="B1775" s="59"/>
      <c r="C1775" s="63"/>
      <c r="D1775" s="65"/>
      <c r="E1775" s="51">
        <f t="shared" si="749"/>
        <v>0</v>
      </c>
      <c r="F1775" s="65"/>
      <c r="G1775" s="51">
        <f t="shared" si="750"/>
        <v>0</v>
      </c>
      <c r="H1775" s="65"/>
      <c r="I1775" s="51">
        <f t="shared" si="751"/>
        <v>0</v>
      </c>
      <c r="J1775" s="65"/>
      <c r="K1775" s="51">
        <f t="shared" si="752"/>
        <v>0</v>
      </c>
      <c r="L1775" s="91"/>
      <c r="M1775" s="63"/>
      <c r="N1775" s="63"/>
      <c r="O1775" s="63"/>
      <c r="P1775" s="63"/>
      <c r="Q1775" s="63"/>
      <c r="R1775" s="63"/>
      <c r="S1775" s="51">
        <f t="shared" si="753"/>
        <v>0</v>
      </c>
      <c r="T1775" s="51">
        <f t="shared" si="754"/>
        <v>0</v>
      </c>
      <c r="U1775" s="51">
        <f t="shared" si="755"/>
        <v>0</v>
      </c>
      <c r="V1775" s="51">
        <f t="shared" si="756"/>
        <v>0</v>
      </c>
      <c r="W1775" s="51">
        <f t="shared" si="757"/>
        <v>0</v>
      </c>
      <c r="X1775" s="51">
        <f t="shared" si="758"/>
        <v>0</v>
      </c>
      <c r="Y1775" s="51">
        <f t="shared" si="759"/>
        <v>0</v>
      </c>
      <c r="Z1775" s="42"/>
      <c r="AB1775" s="274" t="str">
        <f t="shared" si="747"/>
        <v>niet invulbaar</v>
      </c>
      <c r="AC1775" s="34"/>
      <c r="AD1775" s="34"/>
      <c r="AE1775" s="34"/>
      <c r="AF1775" s="86"/>
      <c r="AH1775" s="28" t="s">
        <v>245</v>
      </c>
      <c r="AI1775" s="28" t="str" cm="1">
        <f t="array" ref="AI1775">IF(AH1775="h",_xlfn.XLOOKUP(AJ1775,AJ1776:$AJ$2125,AH1776:$AH$2125,""),IF(AH1775="l",IF(AJ1774&lt;&gt;"","sub",""),""))</f>
        <v/>
      </c>
      <c r="AJ1775" s="28" t="str">
        <f t="shared" si="746"/>
        <v/>
      </c>
    </row>
    <row r="1776" spans="1:36" hidden="1" x14ac:dyDescent="0.25">
      <c r="A1776" s="59"/>
      <c r="B1776" s="59"/>
      <c r="C1776" s="63"/>
      <c r="D1776" s="65"/>
      <c r="E1776" s="51">
        <f t="shared" si="749"/>
        <v>0</v>
      </c>
      <c r="F1776" s="65"/>
      <c r="G1776" s="51">
        <f t="shared" si="750"/>
        <v>0</v>
      </c>
      <c r="H1776" s="65"/>
      <c r="I1776" s="51">
        <f t="shared" si="751"/>
        <v>0</v>
      </c>
      <c r="J1776" s="65"/>
      <c r="K1776" s="51">
        <f t="shared" si="752"/>
        <v>0</v>
      </c>
      <c r="L1776" s="91"/>
      <c r="M1776" s="63"/>
      <c r="N1776" s="63"/>
      <c r="O1776" s="63"/>
      <c r="P1776" s="63"/>
      <c r="Q1776" s="63"/>
      <c r="R1776" s="63"/>
      <c r="S1776" s="51">
        <f t="shared" si="753"/>
        <v>0</v>
      </c>
      <c r="T1776" s="51">
        <f t="shared" si="754"/>
        <v>0</v>
      </c>
      <c r="U1776" s="51">
        <f t="shared" si="755"/>
        <v>0</v>
      </c>
      <c r="V1776" s="51">
        <f t="shared" si="756"/>
        <v>0</v>
      </c>
      <c r="W1776" s="51">
        <f t="shared" si="757"/>
        <v>0</v>
      </c>
      <c r="X1776" s="51">
        <f t="shared" si="758"/>
        <v>0</v>
      </c>
      <c r="Y1776" s="51">
        <f t="shared" si="759"/>
        <v>0</v>
      </c>
      <c r="Z1776" s="42"/>
      <c r="AB1776" s="274" t="str">
        <f t="shared" si="747"/>
        <v>niet invulbaar</v>
      </c>
      <c r="AC1776" s="34"/>
      <c r="AD1776" s="34"/>
      <c r="AE1776" s="34"/>
      <c r="AF1776" s="86"/>
      <c r="AH1776" s="28" t="s">
        <v>245</v>
      </c>
      <c r="AI1776" s="28" t="str" cm="1">
        <f t="array" ref="AI1776">IF(AH1776="h",_xlfn.XLOOKUP(AJ1776,AJ1777:$AJ$2125,AH1777:$AH$2125,""),IF(AH1776="l",IF(AJ1775&lt;&gt;"","sub",""),""))</f>
        <v/>
      </c>
      <c r="AJ1776" s="28" t="str">
        <f t="shared" si="746"/>
        <v/>
      </c>
    </row>
    <row r="1777" spans="1:36" hidden="1" x14ac:dyDescent="0.25">
      <c r="A1777" s="59"/>
      <c r="B1777" s="59"/>
      <c r="C1777" s="63"/>
      <c r="D1777" s="65"/>
      <c r="E1777" s="51">
        <f t="shared" si="749"/>
        <v>0</v>
      </c>
      <c r="F1777" s="65"/>
      <c r="G1777" s="51">
        <f t="shared" si="750"/>
        <v>0</v>
      </c>
      <c r="H1777" s="65"/>
      <c r="I1777" s="51">
        <f t="shared" si="751"/>
        <v>0</v>
      </c>
      <c r="J1777" s="65"/>
      <c r="K1777" s="51">
        <f t="shared" si="752"/>
        <v>0</v>
      </c>
      <c r="L1777" s="91"/>
      <c r="M1777" s="63"/>
      <c r="N1777" s="63"/>
      <c r="O1777" s="63"/>
      <c r="P1777" s="63"/>
      <c r="Q1777" s="63"/>
      <c r="R1777" s="63"/>
      <c r="S1777" s="51">
        <f t="shared" si="753"/>
        <v>0</v>
      </c>
      <c r="T1777" s="51">
        <f t="shared" si="754"/>
        <v>0</v>
      </c>
      <c r="U1777" s="51">
        <f t="shared" si="755"/>
        <v>0</v>
      </c>
      <c r="V1777" s="51">
        <f t="shared" si="756"/>
        <v>0</v>
      </c>
      <c r="W1777" s="51">
        <f t="shared" si="757"/>
        <v>0</v>
      </c>
      <c r="X1777" s="51">
        <f t="shared" si="758"/>
        <v>0</v>
      </c>
      <c r="Y1777" s="51">
        <f t="shared" si="759"/>
        <v>0</v>
      </c>
      <c r="Z1777" s="42"/>
      <c r="AB1777" s="274" t="str">
        <f t="shared" si="747"/>
        <v>niet invulbaar</v>
      </c>
      <c r="AC1777" s="34"/>
      <c r="AD1777" s="34"/>
      <c r="AE1777" s="34"/>
      <c r="AF1777" s="86"/>
      <c r="AH1777" s="28" t="s">
        <v>245</v>
      </c>
      <c r="AI1777" s="28" t="str" cm="1">
        <f t="array" ref="AI1777">IF(AH1777="h",_xlfn.XLOOKUP(AJ1777,AJ1778:$AJ$2125,AH1778:$AH$2125,""),IF(AH1777="l",IF(AJ1776&lt;&gt;"","sub",""),""))</f>
        <v/>
      </c>
      <c r="AJ1777" s="28" t="str">
        <f t="shared" si="746"/>
        <v/>
      </c>
    </row>
    <row r="1778" spans="1:36" hidden="1" x14ac:dyDescent="0.25">
      <c r="A1778" s="59"/>
      <c r="B1778" s="59"/>
      <c r="C1778" s="63"/>
      <c r="D1778" s="65"/>
      <c r="E1778" s="51">
        <f t="shared" si="749"/>
        <v>0</v>
      </c>
      <c r="F1778" s="65"/>
      <c r="G1778" s="51">
        <f t="shared" si="750"/>
        <v>0</v>
      </c>
      <c r="H1778" s="65"/>
      <c r="I1778" s="51">
        <f t="shared" si="751"/>
        <v>0</v>
      </c>
      <c r="J1778" s="65"/>
      <c r="K1778" s="51">
        <f t="shared" si="752"/>
        <v>0</v>
      </c>
      <c r="L1778" s="91"/>
      <c r="M1778" s="63"/>
      <c r="N1778" s="63"/>
      <c r="O1778" s="63"/>
      <c r="P1778" s="63"/>
      <c r="Q1778" s="63"/>
      <c r="R1778" s="63"/>
      <c r="S1778" s="51">
        <f t="shared" si="753"/>
        <v>0</v>
      </c>
      <c r="T1778" s="51">
        <f t="shared" si="754"/>
        <v>0</v>
      </c>
      <c r="U1778" s="51">
        <f t="shared" si="755"/>
        <v>0</v>
      </c>
      <c r="V1778" s="51">
        <f t="shared" si="756"/>
        <v>0</v>
      </c>
      <c r="W1778" s="51">
        <f t="shared" si="757"/>
        <v>0</v>
      </c>
      <c r="X1778" s="51">
        <f t="shared" si="758"/>
        <v>0</v>
      </c>
      <c r="Y1778" s="51">
        <f t="shared" si="759"/>
        <v>0</v>
      </c>
      <c r="Z1778" s="42"/>
      <c r="AB1778" s="274" t="str">
        <f t="shared" si="747"/>
        <v>niet invulbaar</v>
      </c>
      <c r="AC1778" s="34"/>
      <c r="AD1778" s="34"/>
      <c r="AE1778" s="34"/>
      <c r="AF1778" s="86"/>
      <c r="AH1778" s="28" t="s">
        <v>245</v>
      </c>
      <c r="AI1778" s="28" t="str" cm="1">
        <f t="array" ref="AI1778">IF(AH1778="h",_xlfn.XLOOKUP(AJ1778,AJ1779:$AJ$2125,AH1779:$AH$2125,""),IF(AH1778="l",IF(AJ1777&lt;&gt;"","sub",""),""))</f>
        <v/>
      </c>
      <c r="AJ1778" s="28" t="str">
        <f t="shared" si="746"/>
        <v/>
      </c>
    </row>
    <row r="1779" spans="1:36" hidden="1" x14ac:dyDescent="0.25">
      <c r="A1779" s="59"/>
      <c r="B1779" s="59"/>
      <c r="C1779" s="63"/>
      <c r="D1779" s="65"/>
      <c r="E1779" s="51">
        <f t="shared" si="749"/>
        <v>0</v>
      </c>
      <c r="F1779" s="65"/>
      <c r="G1779" s="51">
        <f t="shared" si="750"/>
        <v>0</v>
      </c>
      <c r="H1779" s="65"/>
      <c r="I1779" s="51">
        <f t="shared" si="751"/>
        <v>0</v>
      </c>
      <c r="J1779" s="65"/>
      <c r="K1779" s="51">
        <f t="shared" si="752"/>
        <v>0</v>
      </c>
      <c r="L1779" s="91"/>
      <c r="M1779" s="63"/>
      <c r="N1779" s="63"/>
      <c r="O1779" s="63"/>
      <c r="P1779" s="63"/>
      <c r="Q1779" s="63"/>
      <c r="R1779" s="63"/>
      <c r="S1779" s="51">
        <f t="shared" si="753"/>
        <v>0</v>
      </c>
      <c r="T1779" s="51">
        <f t="shared" si="754"/>
        <v>0</v>
      </c>
      <c r="U1779" s="51">
        <f t="shared" si="755"/>
        <v>0</v>
      </c>
      <c r="V1779" s="51">
        <f t="shared" si="756"/>
        <v>0</v>
      </c>
      <c r="W1779" s="51">
        <f t="shared" si="757"/>
        <v>0</v>
      </c>
      <c r="X1779" s="51">
        <f t="shared" si="758"/>
        <v>0</v>
      </c>
      <c r="Y1779" s="51">
        <f t="shared" si="759"/>
        <v>0</v>
      </c>
      <c r="Z1779" s="42"/>
      <c r="AB1779" s="274" t="str">
        <f t="shared" si="747"/>
        <v>niet invulbaar</v>
      </c>
      <c r="AC1779" s="34"/>
      <c r="AD1779" s="34"/>
      <c r="AE1779" s="34"/>
      <c r="AF1779" s="86"/>
      <c r="AH1779" s="28" t="s">
        <v>245</v>
      </c>
      <c r="AI1779" s="28" t="str" cm="1">
        <f t="array" ref="AI1779">IF(AH1779="h",_xlfn.XLOOKUP(AJ1779,AJ1780:$AJ$2125,AH1780:$AH$2125,""),IF(AH1779="l",IF(AJ1778&lt;&gt;"","sub",""),""))</f>
        <v/>
      </c>
      <c r="AJ1779" s="28" t="str">
        <f t="shared" si="746"/>
        <v/>
      </c>
    </row>
    <row r="1780" spans="1:36" hidden="1" x14ac:dyDescent="0.25">
      <c r="A1780" s="59"/>
      <c r="B1780" s="59"/>
      <c r="C1780" s="63"/>
      <c r="D1780" s="65"/>
      <c r="E1780" s="51">
        <f t="shared" si="749"/>
        <v>0</v>
      </c>
      <c r="F1780" s="65"/>
      <c r="G1780" s="51">
        <f t="shared" si="750"/>
        <v>0</v>
      </c>
      <c r="H1780" s="65"/>
      <c r="I1780" s="51">
        <f t="shared" si="751"/>
        <v>0</v>
      </c>
      <c r="J1780" s="65"/>
      <c r="K1780" s="51">
        <f t="shared" si="752"/>
        <v>0</v>
      </c>
      <c r="L1780" s="91"/>
      <c r="M1780" s="63"/>
      <c r="N1780" s="63"/>
      <c r="O1780" s="63"/>
      <c r="P1780" s="63"/>
      <c r="Q1780" s="63"/>
      <c r="R1780" s="63"/>
      <c r="S1780" s="51">
        <f t="shared" si="753"/>
        <v>0</v>
      </c>
      <c r="T1780" s="51">
        <f t="shared" si="754"/>
        <v>0</v>
      </c>
      <c r="U1780" s="51">
        <f t="shared" si="755"/>
        <v>0</v>
      </c>
      <c r="V1780" s="51">
        <f t="shared" si="756"/>
        <v>0</v>
      </c>
      <c r="W1780" s="51">
        <f t="shared" si="757"/>
        <v>0</v>
      </c>
      <c r="X1780" s="51">
        <f t="shared" si="758"/>
        <v>0</v>
      </c>
      <c r="Y1780" s="51">
        <f t="shared" si="759"/>
        <v>0</v>
      </c>
      <c r="Z1780" s="42"/>
      <c r="AB1780" s="274" t="str">
        <f t="shared" si="747"/>
        <v>niet invulbaar</v>
      </c>
      <c r="AC1780" s="34"/>
      <c r="AD1780" s="34"/>
      <c r="AE1780" s="34"/>
      <c r="AF1780" s="86"/>
      <c r="AH1780" s="28" t="s">
        <v>245</v>
      </c>
      <c r="AI1780" s="28" t="str" cm="1">
        <f t="array" ref="AI1780">IF(AH1780="h",_xlfn.XLOOKUP(AJ1780,AJ1781:$AJ$2125,AH1781:$AH$2125,""),IF(AH1780="l",IF(AJ1779&lt;&gt;"","sub",""),""))</f>
        <v/>
      </c>
      <c r="AJ1780" s="28" t="str">
        <f t="shared" si="746"/>
        <v/>
      </c>
    </row>
    <row r="1781" spans="1:36" hidden="1" x14ac:dyDescent="0.25">
      <c r="A1781" s="59"/>
      <c r="B1781" s="59"/>
      <c r="C1781" s="63"/>
      <c r="D1781" s="65"/>
      <c r="E1781" s="51">
        <f t="shared" si="749"/>
        <v>0</v>
      </c>
      <c r="F1781" s="65"/>
      <c r="G1781" s="51">
        <f t="shared" si="750"/>
        <v>0</v>
      </c>
      <c r="H1781" s="65"/>
      <c r="I1781" s="51">
        <f t="shared" si="751"/>
        <v>0</v>
      </c>
      <c r="J1781" s="65"/>
      <c r="K1781" s="51">
        <f t="shared" si="752"/>
        <v>0</v>
      </c>
      <c r="L1781" s="91"/>
      <c r="M1781" s="63"/>
      <c r="N1781" s="63"/>
      <c r="O1781" s="63"/>
      <c r="P1781" s="63"/>
      <c r="Q1781" s="63"/>
      <c r="R1781" s="63"/>
      <c r="S1781" s="51">
        <f t="shared" si="753"/>
        <v>0</v>
      </c>
      <c r="T1781" s="51">
        <f t="shared" si="754"/>
        <v>0</v>
      </c>
      <c r="U1781" s="51">
        <f t="shared" si="755"/>
        <v>0</v>
      </c>
      <c r="V1781" s="51">
        <f t="shared" si="756"/>
        <v>0</v>
      </c>
      <c r="W1781" s="51">
        <f t="shared" si="757"/>
        <v>0</v>
      </c>
      <c r="X1781" s="51">
        <f t="shared" si="758"/>
        <v>0</v>
      </c>
      <c r="Y1781" s="51">
        <f t="shared" si="759"/>
        <v>0</v>
      </c>
      <c r="Z1781" s="42"/>
      <c r="AB1781" s="274" t="str">
        <f t="shared" si="747"/>
        <v>niet invulbaar</v>
      </c>
      <c r="AC1781" s="34"/>
      <c r="AD1781" s="34"/>
      <c r="AE1781" s="34"/>
      <c r="AF1781" s="86"/>
      <c r="AH1781" s="28" t="s">
        <v>245</v>
      </c>
      <c r="AI1781" s="28" t="str" cm="1">
        <f t="array" ref="AI1781">IF(AH1781="h",_xlfn.XLOOKUP(AJ1781,AJ1782:$AJ$2125,AH1782:$AH$2125,""),IF(AH1781="l",IF(AJ1780&lt;&gt;"","sub",""),""))</f>
        <v/>
      </c>
      <c r="AJ1781" s="28" t="str">
        <f t="shared" si="746"/>
        <v/>
      </c>
    </row>
    <row r="1782" spans="1:36" hidden="1" x14ac:dyDescent="0.25">
      <c r="A1782" s="59"/>
      <c r="B1782" s="59"/>
      <c r="C1782" s="63"/>
      <c r="D1782" s="65"/>
      <c r="E1782" s="51">
        <f t="shared" si="749"/>
        <v>0</v>
      </c>
      <c r="F1782" s="65"/>
      <c r="G1782" s="51">
        <f t="shared" si="750"/>
        <v>0</v>
      </c>
      <c r="H1782" s="65"/>
      <c r="I1782" s="51">
        <f t="shared" si="751"/>
        <v>0</v>
      </c>
      <c r="J1782" s="65"/>
      <c r="K1782" s="51">
        <f t="shared" si="752"/>
        <v>0</v>
      </c>
      <c r="L1782" s="91"/>
      <c r="M1782" s="63"/>
      <c r="N1782" s="63"/>
      <c r="O1782" s="63"/>
      <c r="P1782" s="63"/>
      <c r="Q1782" s="63"/>
      <c r="R1782" s="63"/>
      <c r="S1782" s="51">
        <f t="shared" si="753"/>
        <v>0</v>
      </c>
      <c r="T1782" s="51">
        <f t="shared" si="754"/>
        <v>0</v>
      </c>
      <c r="U1782" s="51">
        <f t="shared" si="755"/>
        <v>0</v>
      </c>
      <c r="V1782" s="51">
        <f t="shared" si="756"/>
        <v>0</v>
      </c>
      <c r="W1782" s="51">
        <f t="shared" si="757"/>
        <v>0</v>
      </c>
      <c r="X1782" s="51">
        <f t="shared" si="758"/>
        <v>0</v>
      </c>
      <c r="Y1782" s="51">
        <f t="shared" si="759"/>
        <v>0</v>
      </c>
      <c r="Z1782" s="42"/>
      <c r="AB1782" s="274" t="str">
        <f t="shared" si="747"/>
        <v>niet invulbaar</v>
      </c>
      <c r="AC1782" s="34"/>
      <c r="AD1782" s="34"/>
      <c r="AE1782" s="34"/>
      <c r="AF1782" s="86"/>
      <c r="AH1782" s="28" t="s">
        <v>245</v>
      </c>
      <c r="AI1782" s="28" t="str" cm="1">
        <f t="array" ref="AI1782">IF(AH1782="h",_xlfn.XLOOKUP(AJ1782,AJ1783:$AJ$2125,AH1783:$AH$2125,""),IF(AH1782="l",IF(AJ1781&lt;&gt;"","sub",""),""))</f>
        <v/>
      </c>
      <c r="AJ1782" s="28" t="str">
        <f t="shared" si="746"/>
        <v/>
      </c>
    </row>
    <row r="1783" spans="1:36" hidden="1" x14ac:dyDescent="0.25">
      <c r="A1783" s="59"/>
      <c r="B1783" s="59"/>
      <c r="C1783" s="63"/>
      <c r="D1783" s="65"/>
      <c r="E1783" s="51">
        <f t="shared" si="749"/>
        <v>0</v>
      </c>
      <c r="F1783" s="65"/>
      <c r="G1783" s="51">
        <f t="shared" si="750"/>
        <v>0</v>
      </c>
      <c r="H1783" s="65"/>
      <c r="I1783" s="51">
        <f t="shared" si="751"/>
        <v>0</v>
      </c>
      <c r="J1783" s="65"/>
      <c r="K1783" s="51">
        <f t="shared" si="752"/>
        <v>0</v>
      </c>
      <c r="L1783" s="91"/>
      <c r="M1783" s="63"/>
      <c r="N1783" s="63"/>
      <c r="O1783" s="63"/>
      <c r="P1783" s="63"/>
      <c r="Q1783" s="63"/>
      <c r="R1783" s="63"/>
      <c r="S1783" s="51">
        <f t="shared" si="753"/>
        <v>0</v>
      </c>
      <c r="T1783" s="51">
        <f t="shared" si="754"/>
        <v>0</v>
      </c>
      <c r="U1783" s="51">
        <f t="shared" si="755"/>
        <v>0</v>
      </c>
      <c r="V1783" s="51">
        <f t="shared" si="756"/>
        <v>0</v>
      </c>
      <c r="W1783" s="51">
        <f t="shared" si="757"/>
        <v>0</v>
      </c>
      <c r="X1783" s="51">
        <f t="shared" si="758"/>
        <v>0</v>
      </c>
      <c r="Y1783" s="51">
        <f t="shared" si="759"/>
        <v>0</v>
      </c>
      <c r="Z1783" s="42"/>
      <c r="AB1783" s="274" t="str">
        <f t="shared" si="747"/>
        <v>niet invulbaar</v>
      </c>
      <c r="AC1783" s="34"/>
      <c r="AD1783" s="34"/>
      <c r="AE1783" s="34"/>
      <c r="AF1783" s="86"/>
      <c r="AH1783" s="28" t="s">
        <v>245</v>
      </c>
      <c r="AI1783" s="28" t="str" cm="1">
        <f t="array" ref="AI1783">IF(AH1783="h",_xlfn.XLOOKUP(AJ1783,AJ1784:$AJ$2125,AH1784:$AH$2125,""),IF(AH1783="l",IF(AJ1782&lt;&gt;"","sub",""),""))</f>
        <v/>
      </c>
      <c r="AJ1783" s="28" t="str">
        <f t="shared" si="746"/>
        <v/>
      </c>
    </row>
    <row r="1784" spans="1:36" hidden="1" x14ac:dyDescent="0.25">
      <c r="A1784" s="59"/>
      <c r="B1784" s="59"/>
      <c r="C1784" s="63"/>
      <c r="D1784" s="65"/>
      <c r="E1784" s="51">
        <f t="shared" si="749"/>
        <v>0</v>
      </c>
      <c r="F1784" s="65"/>
      <c r="G1784" s="51">
        <f t="shared" si="750"/>
        <v>0</v>
      </c>
      <c r="H1784" s="65"/>
      <c r="I1784" s="51">
        <f t="shared" si="751"/>
        <v>0</v>
      </c>
      <c r="J1784" s="65"/>
      <c r="K1784" s="51">
        <f t="shared" si="752"/>
        <v>0</v>
      </c>
      <c r="L1784" s="91"/>
      <c r="M1784" s="63"/>
      <c r="N1784" s="63"/>
      <c r="O1784" s="63"/>
      <c r="P1784" s="63"/>
      <c r="Q1784" s="63"/>
      <c r="R1784" s="63"/>
      <c r="S1784" s="51">
        <f t="shared" si="753"/>
        <v>0</v>
      </c>
      <c r="T1784" s="51">
        <f t="shared" si="754"/>
        <v>0</v>
      </c>
      <c r="U1784" s="51">
        <f t="shared" si="755"/>
        <v>0</v>
      </c>
      <c r="V1784" s="51">
        <f t="shared" si="756"/>
        <v>0</v>
      </c>
      <c r="W1784" s="51">
        <f t="shared" si="757"/>
        <v>0</v>
      </c>
      <c r="X1784" s="51">
        <f t="shared" si="758"/>
        <v>0</v>
      </c>
      <c r="Y1784" s="51">
        <f t="shared" si="759"/>
        <v>0</v>
      </c>
      <c r="Z1784" s="42"/>
      <c r="AB1784" s="274" t="str">
        <f t="shared" si="747"/>
        <v>niet invulbaar</v>
      </c>
      <c r="AC1784" s="34"/>
      <c r="AD1784" s="34"/>
      <c r="AE1784" s="34"/>
      <c r="AF1784" s="86"/>
      <c r="AH1784" s="28" t="s">
        <v>245</v>
      </c>
      <c r="AI1784" s="28" t="str" cm="1">
        <f t="array" ref="AI1784">IF(AH1784="h",_xlfn.XLOOKUP(AJ1784,AJ1785:$AJ$2125,AH1785:$AH$2125,""),IF(AH1784="l",IF(AJ1783&lt;&gt;"","sub",""),""))</f>
        <v/>
      </c>
      <c r="AJ1784" s="28" t="str">
        <f t="shared" si="746"/>
        <v/>
      </c>
    </row>
    <row r="1785" spans="1:36" hidden="1" x14ac:dyDescent="0.25">
      <c r="A1785" s="59"/>
      <c r="B1785" s="59"/>
      <c r="C1785" s="63"/>
      <c r="D1785" s="65"/>
      <c r="E1785" s="51">
        <f t="shared" si="749"/>
        <v>0</v>
      </c>
      <c r="F1785" s="65"/>
      <c r="G1785" s="51">
        <f t="shared" si="750"/>
        <v>0</v>
      </c>
      <c r="H1785" s="65"/>
      <c r="I1785" s="51">
        <f t="shared" si="751"/>
        <v>0</v>
      </c>
      <c r="J1785" s="65"/>
      <c r="K1785" s="51">
        <f t="shared" si="752"/>
        <v>0</v>
      </c>
      <c r="L1785" s="91"/>
      <c r="M1785" s="63"/>
      <c r="N1785" s="63"/>
      <c r="O1785" s="63"/>
      <c r="P1785" s="63"/>
      <c r="Q1785" s="63"/>
      <c r="R1785" s="63"/>
      <c r="S1785" s="51">
        <f t="shared" si="753"/>
        <v>0</v>
      </c>
      <c r="T1785" s="51">
        <f t="shared" si="754"/>
        <v>0</v>
      </c>
      <c r="U1785" s="51">
        <f t="shared" si="755"/>
        <v>0</v>
      </c>
      <c r="V1785" s="51">
        <f t="shared" si="756"/>
        <v>0</v>
      </c>
      <c r="W1785" s="51">
        <f t="shared" si="757"/>
        <v>0</v>
      </c>
      <c r="X1785" s="51">
        <f t="shared" si="758"/>
        <v>0</v>
      </c>
      <c r="Y1785" s="51">
        <f t="shared" si="759"/>
        <v>0</v>
      </c>
      <c r="Z1785" s="42"/>
      <c r="AB1785" s="274" t="str">
        <f t="shared" si="747"/>
        <v>niet invulbaar</v>
      </c>
      <c r="AC1785" s="34"/>
      <c r="AD1785" s="34"/>
      <c r="AE1785" s="34"/>
      <c r="AF1785" s="86"/>
      <c r="AH1785" s="28" t="s">
        <v>245</v>
      </c>
      <c r="AI1785" s="28" t="str" cm="1">
        <f t="array" ref="AI1785">IF(AH1785="h",_xlfn.XLOOKUP(AJ1785,AJ1786:$AJ$2125,AH1786:$AH$2125,""),IF(AH1785="l",IF(AJ1784&lt;&gt;"","sub",""),""))</f>
        <v/>
      </c>
      <c r="AJ1785" s="28" t="str">
        <f t="shared" si="746"/>
        <v/>
      </c>
    </row>
    <row r="1786" spans="1:36" hidden="1" x14ac:dyDescent="0.25">
      <c r="A1786" s="59"/>
      <c r="B1786" s="59"/>
      <c r="C1786" s="63"/>
      <c r="D1786" s="65"/>
      <c r="E1786" s="51">
        <f t="shared" si="749"/>
        <v>0</v>
      </c>
      <c r="F1786" s="65"/>
      <c r="G1786" s="51">
        <f t="shared" si="750"/>
        <v>0</v>
      </c>
      <c r="H1786" s="65"/>
      <c r="I1786" s="51">
        <f t="shared" si="751"/>
        <v>0</v>
      </c>
      <c r="J1786" s="65"/>
      <c r="K1786" s="51">
        <f t="shared" si="752"/>
        <v>0</v>
      </c>
      <c r="L1786" s="91"/>
      <c r="M1786" s="63"/>
      <c r="N1786" s="63"/>
      <c r="O1786" s="63"/>
      <c r="P1786" s="63"/>
      <c r="Q1786" s="63"/>
      <c r="R1786" s="63"/>
      <c r="S1786" s="51">
        <f t="shared" si="753"/>
        <v>0</v>
      </c>
      <c r="T1786" s="51">
        <f t="shared" si="754"/>
        <v>0</v>
      </c>
      <c r="U1786" s="51">
        <f t="shared" si="755"/>
        <v>0</v>
      </c>
      <c r="V1786" s="51">
        <f t="shared" si="756"/>
        <v>0</v>
      </c>
      <c r="W1786" s="51">
        <f t="shared" si="757"/>
        <v>0</v>
      </c>
      <c r="X1786" s="51">
        <f t="shared" si="758"/>
        <v>0</v>
      </c>
      <c r="Y1786" s="51">
        <f t="shared" si="759"/>
        <v>0</v>
      </c>
      <c r="Z1786" s="42"/>
      <c r="AB1786" s="274" t="str">
        <f t="shared" si="747"/>
        <v>niet invulbaar</v>
      </c>
      <c r="AC1786" s="34"/>
      <c r="AD1786" s="34"/>
      <c r="AE1786" s="34"/>
      <c r="AF1786" s="86"/>
      <c r="AH1786" s="28" t="s">
        <v>245</v>
      </c>
      <c r="AI1786" s="28" t="str" cm="1">
        <f t="array" ref="AI1786">IF(AH1786="h",_xlfn.XLOOKUP(AJ1786,AJ1787:$AJ$2125,AH1787:$AH$2125,""),IF(AH1786="l",IF(AJ1785&lt;&gt;"","sub",""),""))</f>
        <v/>
      </c>
      <c r="AJ1786" s="28" t="str">
        <f t="shared" si="746"/>
        <v/>
      </c>
    </row>
    <row r="1787" spans="1:36" hidden="1" x14ac:dyDescent="0.25">
      <c r="A1787" s="59"/>
      <c r="B1787" s="59"/>
      <c r="C1787" s="63"/>
      <c r="D1787" s="65"/>
      <c r="E1787" s="51">
        <f t="shared" si="749"/>
        <v>0</v>
      </c>
      <c r="F1787" s="65"/>
      <c r="G1787" s="51">
        <f t="shared" si="750"/>
        <v>0</v>
      </c>
      <c r="H1787" s="65"/>
      <c r="I1787" s="51">
        <f t="shared" si="751"/>
        <v>0</v>
      </c>
      <c r="J1787" s="65"/>
      <c r="K1787" s="51">
        <f t="shared" si="752"/>
        <v>0</v>
      </c>
      <c r="L1787" s="91"/>
      <c r="M1787" s="63"/>
      <c r="N1787" s="63"/>
      <c r="O1787" s="63"/>
      <c r="P1787" s="63"/>
      <c r="Q1787" s="63"/>
      <c r="R1787" s="63"/>
      <c r="S1787" s="51">
        <f t="shared" si="753"/>
        <v>0</v>
      </c>
      <c r="T1787" s="51">
        <f t="shared" si="754"/>
        <v>0</v>
      </c>
      <c r="U1787" s="51">
        <f t="shared" si="755"/>
        <v>0</v>
      </c>
      <c r="V1787" s="51">
        <f t="shared" si="756"/>
        <v>0</v>
      </c>
      <c r="W1787" s="51">
        <f t="shared" si="757"/>
        <v>0</v>
      </c>
      <c r="X1787" s="51">
        <f t="shared" si="758"/>
        <v>0</v>
      </c>
      <c r="Y1787" s="51">
        <f t="shared" si="759"/>
        <v>0</v>
      </c>
      <c r="Z1787" s="42"/>
      <c r="AB1787" s="274" t="str">
        <f t="shared" si="747"/>
        <v>niet invulbaar</v>
      </c>
      <c r="AC1787" s="34"/>
      <c r="AD1787" s="34"/>
      <c r="AE1787" s="34"/>
      <c r="AF1787" s="86"/>
      <c r="AH1787" s="28" t="s">
        <v>245</v>
      </c>
      <c r="AI1787" s="28" t="str" cm="1">
        <f t="array" ref="AI1787">IF(AH1787="h",_xlfn.XLOOKUP(AJ1787,AJ1788:$AJ$2125,AH1788:$AH$2125,""),IF(AH1787="l",IF(AJ1786&lt;&gt;"","sub",""),""))</f>
        <v/>
      </c>
      <c r="AJ1787" s="28" t="str">
        <f t="shared" si="746"/>
        <v/>
      </c>
    </row>
    <row r="1788" spans="1:36" hidden="1" x14ac:dyDescent="0.25">
      <c r="A1788" s="59"/>
      <c r="B1788" s="59"/>
      <c r="C1788" s="63"/>
      <c r="D1788" s="65"/>
      <c r="E1788" s="51">
        <f t="shared" si="749"/>
        <v>0</v>
      </c>
      <c r="F1788" s="65"/>
      <c r="G1788" s="51">
        <f t="shared" si="750"/>
        <v>0</v>
      </c>
      <c r="H1788" s="65"/>
      <c r="I1788" s="51">
        <f t="shared" si="751"/>
        <v>0</v>
      </c>
      <c r="J1788" s="65"/>
      <c r="K1788" s="51">
        <f t="shared" si="752"/>
        <v>0</v>
      </c>
      <c r="L1788" s="91"/>
      <c r="M1788" s="63"/>
      <c r="N1788" s="63"/>
      <c r="O1788" s="63"/>
      <c r="P1788" s="63"/>
      <c r="Q1788" s="63"/>
      <c r="R1788" s="63"/>
      <c r="S1788" s="51">
        <f t="shared" si="753"/>
        <v>0</v>
      </c>
      <c r="T1788" s="51">
        <f t="shared" si="754"/>
        <v>0</v>
      </c>
      <c r="U1788" s="51">
        <f t="shared" si="755"/>
        <v>0</v>
      </c>
      <c r="V1788" s="51">
        <f t="shared" si="756"/>
        <v>0</v>
      </c>
      <c r="W1788" s="51">
        <f t="shared" si="757"/>
        <v>0</v>
      </c>
      <c r="X1788" s="51">
        <f t="shared" si="758"/>
        <v>0</v>
      </c>
      <c r="Y1788" s="51">
        <f t="shared" si="759"/>
        <v>0</v>
      </c>
      <c r="Z1788" s="42"/>
      <c r="AB1788" s="274" t="str">
        <f t="shared" si="747"/>
        <v>niet invulbaar</v>
      </c>
      <c r="AC1788" s="34"/>
      <c r="AD1788" s="34"/>
      <c r="AE1788" s="34"/>
      <c r="AF1788" s="86"/>
      <c r="AH1788" s="28" t="s">
        <v>245</v>
      </c>
      <c r="AI1788" s="28" t="str" cm="1">
        <f t="array" ref="AI1788">IF(AH1788="h",_xlfn.XLOOKUP(AJ1788,AJ1789:$AJ$2125,AH1789:$AH$2125,""),IF(AH1788="l",IF(AJ1787&lt;&gt;"","sub",""),""))</f>
        <v/>
      </c>
      <c r="AJ1788" s="28" t="str">
        <f t="shared" si="746"/>
        <v/>
      </c>
    </row>
    <row r="1789" spans="1:36" hidden="1" x14ac:dyDescent="0.25">
      <c r="A1789" s="59"/>
      <c r="B1789" s="59"/>
      <c r="C1789" s="63"/>
      <c r="D1789" s="65"/>
      <c r="E1789" s="51">
        <f t="shared" si="749"/>
        <v>0</v>
      </c>
      <c r="F1789" s="65"/>
      <c r="G1789" s="51">
        <f t="shared" si="750"/>
        <v>0</v>
      </c>
      <c r="H1789" s="65"/>
      <c r="I1789" s="51">
        <f t="shared" si="751"/>
        <v>0</v>
      </c>
      <c r="J1789" s="65"/>
      <c r="K1789" s="51">
        <f t="shared" si="752"/>
        <v>0</v>
      </c>
      <c r="L1789" s="91"/>
      <c r="M1789" s="63"/>
      <c r="N1789" s="63"/>
      <c r="O1789" s="63"/>
      <c r="P1789" s="63"/>
      <c r="Q1789" s="63"/>
      <c r="R1789" s="63"/>
      <c r="S1789" s="51">
        <f t="shared" si="753"/>
        <v>0</v>
      </c>
      <c r="T1789" s="51">
        <f t="shared" si="754"/>
        <v>0</v>
      </c>
      <c r="U1789" s="51">
        <f t="shared" si="755"/>
        <v>0</v>
      </c>
      <c r="V1789" s="51">
        <f t="shared" si="756"/>
        <v>0</v>
      </c>
      <c r="W1789" s="51">
        <f t="shared" si="757"/>
        <v>0</v>
      </c>
      <c r="X1789" s="51">
        <f t="shared" si="758"/>
        <v>0</v>
      </c>
      <c r="Y1789" s="51">
        <f t="shared" si="759"/>
        <v>0</v>
      </c>
      <c r="Z1789" s="42"/>
      <c r="AB1789" s="274" t="str">
        <f t="shared" si="747"/>
        <v>niet invulbaar</v>
      </c>
      <c r="AC1789" s="34"/>
      <c r="AD1789" s="34"/>
      <c r="AE1789" s="34"/>
      <c r="AF1789" s="86"/>
      <c r="AH1789" s="28" t="s">
        <v>245</v>
      </c>
      <c r="AI1789" s="28" t="str" cm="1">
        <f t="array" ref="AI1789">IF(AH1789="h",_xlfn.XLOOKUP(AJ1789,AJ1790:$AJ$2125,AH1790:$AH$2125,""),IF(AH1789="l",IF(AJ1788&lt;&gt;"","sub",""),""))</f>
        <v/>
      </c>
      <c r="AJ1789" s="28" t="str">
        <f t="shared" si="746"/>
        <v/>
      </c>
    </row>
    <row r="1790" spans="1:36" hidden="1" x14ac:dyDescent="0.25">
      <c r="A1790" s="59"/>
      <c r="B1790" s="59"/>
      <c r="C1790" s="63"/>
      <c r="D1790" s="65"/>
      <c r="E1790" s="51">
        <f t="shared" si="749"/>
        <v>0</v>
      </c>
      <c r="F1790" s="65"/>
      <c r="G1790" s="51">
        <f t="shared" si="750"/>
        <v>0</v>
      </c>
      <c r="H1790" s="65"/>
      <c r="I1790" s="51">
        <f t="shared" si="751"/>
        <v>0</v>
      </c>
      <c r="J1790" s="65"/>
      <c r="K1790" s="51">
        <f t="shared" si="752"/>
        <v>0</v>
      </c>
      <c r="L1790" s="91"/>
      <c r="M1790" s="63"/>
      <c r="N1790" s="63"/>
      <c r="O1790" s="63"/>
      <c r="P1790" s="63"/>
      <c r="Q1790" s="63"/>
      <c r="R1790" s="63"/>
      <c r="S1790" s="51">
        <f t="shared" si="753"/>
        <v>0</v>
      </c>
      <c r="T1790" s="51">
        <f t="shared" si="754"/>
        <v>0</v>
      </c>
      <c r="U1790" s="51">
        <f t="shared" si="755"/>
        <v>0</v>
      </c>
      <c r="V1790" s="51">
        <f t="shared" si="756"/>
        <v>0</v>
      </c>
      <c r="W1790" s="51">
        <f t="shared" si="757"/>
        <v>0</v>
      </c>
      <c r="X1790" s="51">
        <f t="shared" si="758"/>
        <v>0</v>
      </c>
      <c r="Y1790" s="51">
        <f t="shared" si="759"/>
        <v>0</v>
      </c>
      <c r="Z1790" s="42"/>
      <c r="AB1790" s="274" t="str">
        <f t="shared" si="747"/>
        <v>niet invulbaar</v>
      </c>
      <c r="AC1790" s="34"/>
      <c r="AD1790" s="34"/>
      <c r="AE1790" s="34"/>
      <c r="AF1790" s="86"/>
      <c r="AH1790" s="28" t="s">
        <v>245</v>
      </c>
      <c r="AI1790" s="28" t="str" cm="1">
        <f t="array" ref="AI1790">IF(AH1790="h",_xlfn.XLOOKUP(AJ1790,AJ1791:$AJ$2125,AH1791:$AH$2125,""),IF(AH1790="l",IF(AJ1789&lt;&gt;"","sub",""),""))</f>
        <v/>
      </c>
      <c r="AJ1790" s="28" t="str">
        <f t="shared" si="746"/>
        <v/>
      </c>
    </row>
    <row r="1791" spans="1:36" hidden="1" x14ac:dyDescent="0.25">
      <c r="A1791" s="59"/>
      <c r="B1791" s="59"/>
      <c r="C1791" s="63"/>
      <c r="D1791" s="65"/>
      <c r="E1791" s="51">
        <f t="shared" si="749"/>
        <v>0</v>
      </c>
      <c r="F1791" s="65"/>
      <c r="G1791" s="51">
        <f t="shared" si="750"/>
        <v>0</v>
      </c>
      <c r="H1791" s="65"/>
      <c r="I1791" s="51">
        <f t="shared" si="751"/>
        <v>0</v>
      </c>
      <c r="J1791" s="65"/>
      <c r="K1791" s="51">
        <f t="shared" si="752"/>
        <v>0</v>
      </c>
      <c r="L1791" s="91"/>
      <c r="M1791" s="63"/>
      <c r="N1791" s="63"/>
      <c r="O1791" s="63"/>
      <c r="P1791" s="63"/>
      <c r="Q1791" s="63"/>
      <c r="R1791" s="63"/>
      <c r="S1791" s="51">
        <f t="shared" si="753"/>
        <v>0</v>
      </c>
      <c r="T1791" s="51">
        <f t="shared" si="754"/>
        <v>0</v>
      </c>
      <c r="U1791" s="51">
        <f t="shared" si="755"/>
        <v>0</v>
      </c>
      <c r="V1791" s="51">
        <f t="shared" si="756"/>
        <v>0</v>
      </c>
      <c r="W1791" s="51">
        <f t="shared" si="757"/>
        <v>0</v>
      </c>
      <c r="X1791" s="51">
        <f t="shared" si="758"/>
        <v>0</v>
      </c>
      <c r="Y1791" s="51">
        <f t="shared" si="759"/>
        <v>0</v>
      </c>
      <c r="Z1791" s="42"/>
      <c r="AB1791" s="274" t="str">
        <f t="shared" si="747"/>
        <v>niet invulbaar</v>
      </c>
      <c r="AC1791" s="34"/>
      <c r="AD1791" s="34"/>
      <c r="AE1791" s="34"/>
      <c r="AF1791" s="86"/>
      <c r="AH1791" s="28" t="s">
        <v>245</v>
      </c>
      <c r="AI1791" s="28" t="str" cm="1">
        <f t="array" ref="AI1791">IF(AH1791="h",_xlfn.XLOOKUP(AJ1791,AJ1792:$AJ$2125,AH1792:$AH$2125,""),IF(AH1791="l",IF(AJ1790&lt;&gt;"","sub",""),""))</f>
        <v/>
      </c>
      <c r="AJ1791" s="28" t="str">
        <f t="shared" si="746"/>
        <v/>
      </c>
    </row>
    <row r="1792" spans="1:36" hidden="1" x14ac:dyDescent="0.25">
      <c r="A1792" s="59"/>
      <c r="B1792" s="59"/>
      <c r="C1792" s="63"/>
      <c r="D1792" s="65"/>
      <c r="E1792" s="51">
        <f t="shared" si="749"/>
        <v>0</v>
      </c>
      <c r="F1792" s="65"/>
      <c r="G1792" s="51">
        <f t="shared" si="750"/>
        <v>0</v>
      </c>
      <c r="H1792" s="65"/>
      <c r="I1792" s="51">
        <f t="shared" si="751"/>
        <v>0</v>
      </c>
      <c r="J1792" s="65"/>
      <c r="K1792" s="51">
        <f t="shared" si="752"/>
        <v>0</v>
      </c>
      <c r="L1792" s="91"/>
      <c r="M1792" s="63"/>
      <c r="N1792" s="63"/>
      <c r="O1792" s="63"/>
      <c r="P1792" s="63"/>
      <c r="Q1792" s="63"/>
      <c r="R1792" s="63"/>
      <c r="S1792" s="51">
        <f t="shared" si="753"/>
        <v>0</v>
      </c>
      <c r="T1792" s="51">
        <f t="shared" si="754"/>
        <v>0</v>
      </c>
      <c r="U1792" s="51">
        <f t="shared" si="755"/>
        <v>0</v>
      </c>
      <c r="V1792" s="51">
        <f t="shared" si="756"/>
        <v>0</v>
      </c>
      <c r="W1792" s="51">
        <f t="shared" si="757"/>
        <v>0</v>
      </c>
      <c r="X1792" s="51">
        <f t="shared" si="758"/>
        <v>0</v>
      </c>
      <c r="Y1792" s="51">
        <f t="shared" si="759"/>
        <v>0</v>
      </c>
      <c r="Z1792" s="42"/>
      <c r="AB1792" s="274" t="str">
        <f t="shared" si="747"/>
        <v>niet invulbaar</v>
      </c>
      <c r="AC1792" s="34"/>
      <c r="AD1792" s="34"/>
      <c r="AE1792" s="34"/>
      <c r="AF1792" s="86"/>
      <c r="AH1792" s="28" t="s">
        <v>245</v>
      </c>
      <c r="AI1792" s="28" t="str" cm="1">
        <f t="array" ref="AI1792">IF(AH1792="h",_xlfn.XLOOKUP(AJ1792,AJ1793:$AJ$2125,AH1793:$AH$2125,""),IF(AH1792="l",IF(AJ1791&lt;&gt;"","sub",""),""))</f>
        <v/>
      </c>
      <c r="AJ1792" s="28" t="str">
        <f t="shared" si="746"/>
        <v/>
      </c>
    </row>
    <row r="1793" spans="1:36" hidden="1" x14ac:dyDescent="0.25">
      <c r="A1793" s="59"/>
      <c r="B1793" s="59"/>
      <c r="C1793" s="63"/>
      <c r="D1793" s="65"/>
      <c r="E1793" s="51">
        <f t="shared" si="749"/>
        <v>0</v>
      </c>
      <c r="F1793" s="65"/>
      <c r="G1793" s="51">
        <f t="shared" si="750"/>
        <v>0</v>
      </c>
      <c r="H1793" s="65"/>
      <c r="I1793" s="51">
        <f t="shared" si="751"/>
        <v>0</v>
      </c>
      <c r="J1793" s="65"/>
      <c r="K1793" s="51">
        <f t="shared" si="752"/>
        <v>0</v>
      </c>
      <c r="L1793" s="91"/>
      <c r="M1793" s="63"/>
      <c r="N1793" s="63"/>
      <c r="O1793" s="63"/>
      <c r="P1793" s="63"/>
      <c r="Q1793" s="63"/>
      <c r="R1793" s="63"/>
      <c r="S1793" s="51">
        <f t="shared" si="753"/>
        <v>0</v>
      </c>
      <c r="T1793" s="51">
        <f t="shared" si="754"/>
        <v>0</v>
      </c>
      <c r="U1793" s="51">
        <f t="shared" si="755"/>
        <v>0</v>
      </c>
      <c r="V1793" s="51">
        <f t="shared" si="756"/>
        <v>0</v>
      </c>
      <c r="W1793" s="51">
        <f t="shared" si="757"/>
        <v>0</v>
      </c>
      <c r="X1793" s="51">
        <f t="shared" si="758"/>
        <v>0</v>
      </c>
      <c r="Y1793" s="51">
        <f t="shared" si="759"/>
        <v>0</v>
      </c>
      <c r="Z1793" s="42"/>
      <c r="AB1793" s="274" t="str">
        <f t="shared" si="747"/>
        <v>niet invulbaar</v>
      </c>
      <c r="AC1793" s="34"/>
      <c r="AD1793" s="34"/>
      <c r="AE1793" s="34"/>
      <c r="AF1793" s="86"/>
      <c r="AH1793" s="28" t="s">
        <v>245</v>
      </c>
      <c r="AI1793" s="28" t="str" cm="1">
        <f t="array" ref="AI1793">IF(AH1793="h",_xlfn.XLOOKUP(AJ1793,AJ1794:$AJ$2125,AH1794:$AH$2125,""),IF(AH1793="l",IF(AJ1792&lt;&gt;"","sub",""),""))</f>
        <v/>
      </c>
      <c r="AJ1793" s="28" t="str">
        <f t="shared" si="746"/>
        <v/>
      </c>
    </row>
    <row r="1794" spans="1:36" hidden="1" x14ac:dyDescent="0.25">
      <c r="A1794" s="59"/>
      <c r="B1794" s="59"/>
      <c r="C1794" s="63"/>
      <c r="D1794" s="65"/>
      <c r="E1794" s="51">
        <f t="shared" si="749"/>
        <v>0</v>
      </c>
      <c r="F1794" s="65"/>
      <c r="G1794" s="51">
        <f t="shared" si="750"/>
        <v>0</v>
      </c>
      <c r="H1794" s="65"/>
      <c r="I1794" s="51">
        <f t="shared" si="751"/>
        <v>0</v>
      </c>
      <c r="J1794" s="65"/>
      <c r="K1794" s="51">
        <f t="shared" si="752"/>
        <v>0</v>
      </c>
      <c r="L1794" s="91"/>
      <c r="M1794" s="63"/>
      <c r="N1794" s="63"/>
      <c r="O1794" s="63"/>
      <c r="P1794" s="63"/>
      <c r="Q1794" s="63"/>
      <c r="R1794" s="63"/>
      <c r="S1794" s="51">
        <f t="shared" si="753"/>
        <v>0</v>
      </c>
      <c r="T1794" s="51">
        <f t="shared" si="754"/>
        <v>0</v>
      </c>
      <c r="U1794" s="51">
        <f t="shared" si="755"/>
        <v>0</v>
      </c>
      <c r="V1794" s="51">
        <f t="shared" si="756"/>
        <v>0</v>
      </c>
      <c r="W1794" s="51">
        <f t="shared" si="757"/>
        <v>0</v>
      </c>
      <c r="X1794" s="51">
        <f t="shared" si="758"/>
        <v>0</v>
      </c>
      <c r="Y1794" s="51">
        <f t="shared" si="759"/>
        <v>0</v>
      </c>
      <c r="Z1794" s="42"/>
      <c r="AB1794" s="274" t="str">
        <f t="shared" si="747"/>
        <v>niet invulbaar</v>
      </c>
      <c r="AC1794" s="34"/>
      <c r="AD1794" s="34"/>
      <c r="AE1794" s="34"/>
      <c r="AF1794" s="86"/>
      <c r="AH1794" s="28" t="s">
        <v>245</v>
      </c>
      <c r="AI1794" s="28" t="str" cm="1">
        <f t="array" ref="AI1794">IF(AH1794="h",_xlfn.XLOOKUP(AJ1794,AJ1795:$AJ$2125,AH1795:$AH$2125,""),IF(AH1794="l",IF(AJ1793&lt;&gt;"","sub",""),""))</f>
        <v/>
      </c>
      <c r="AJ1794" s="28" t="str">
        <f t="shared" si="746"/>
        <v/>
      </c>
    </row>
    <row r="1795" spans="1:36" hidden="1" x14ac:dyDescent="0.25">
      <c r="A1795" s="59"/>
      <c r="B1795" s="59"/>
      <c r="C1795" s="63"/>
      <c r="D1795" s="65"/>
      <c r="E1795" s="51">
        <f t="shared" si="749"/>
        <v>0</v>
      </c>
      <c r="F1795" s="65"/>
      <c r="G1795" s="51">
        <f t="shared" si="750"/>
        <v>0</v>
      </c>
      <c r="H1795" s="65"/>
      <c r="I1795" s="51">
        <f t="shared" si="751"/>
        <v>0</v>
      </c>
      <c r="J1795" s="65"/>
      <c r="K1795" s="51">
        <f t="shared" si="752"/>
        <v>0</v>
      </c>
      <c r="L1795" s="91"/>
      <c r="M1795" s="63"/>
      <c r="N1795" s="63"/>
      <c r="O1795" s="63"/>
      <c r="P1795" s="63"/>
      <c r="Q1795" s="63"/>
      <c r="R1795" s="63"/>
      <c r="S1795" s="51">
        <f t="shared" si="753"/>
        <v>0</v>
      </c>
      <c r="T1795" s="51">
        <f t="shared" si="754"/>
        <v>0</v>
      </c>
      <c r="U1795" s="51">
        <f t="shared" si="755"/>
        <v>0</v>
      </c>
      <c r="V1795" s="51">
        <f t="shared" si="756"/>
        <v>0</v>
      </c>
      <c r="W1795" s="51">
        <f t="shared" si="757"/>
        <v>0</v>
      </c>
      <c r="X1795" s="51">
        <f t="shared" si="758"/>
        <v>0</v>
      </c>
      <c r="Y1795" s="51">
        <f t="shared" si="759"/>
        <v>0</v>
      </c>
      <c r="Z1795" s="42"/>
      <c r="AB1795" s="274" t="str">
        <f t="shared" si="747"/>
        <v>niet invulbaar</v>
      </c>
      <c r="AC1795" s="34"/>
      <c r="AD1795" s="34"/>
      <c r="AE1795" s="34"/>
      <c r="AF1795" s="86"/>
      <c r="AH1795" s="28" t="s">
        <v>245</v>
      </c>
      <c r="AI1795" s="28" t="str" cm="1">
        <f t="array" ref="AI1795">IF(AH1795="h",_xlfn.XLOOKUP(AJ1795,AJ1796:$AJ$2125,AH1796:$AH$2125,""),IF(AH1795="l",IF(AJ1794&lt;&gt;"","sub",""),""))</f>
        <v/>
      </c>
      <c r="AJ1795" s="28" t="str">
        <f t="shared" si="746"/>
        <v/>
      </c>
    </row>
    <row r="1796" spans="1:36" hidden="1" x14ac:dyDescent="0.25">
      <c r="A1796" s="59"/>
      <c r="B1796" s="59"/>
      <c r="C1796" s="63"/>
      <c r="D1796" s="65"/>
      <c r="E1796" s="51">
        <f t="shared" si="749"/>
        <v>0</v>
      </c>
      <c r="F1796" s="65"/>
      <c r="G1796" s="51">
        <f t="shared" si="750"/>
        <v>0</v>
      </c>
      <c r="H1796" s="65"/>
      <c r="I1796" s="51">
        <f t="shared" si="751"/>
        <v>0</v>
      </c>
      <c r="J1796" s="65"/>
      <c r="K1796" s="51">
        <f t="shared" si="752"/>
        <v>0</v>
      </c>
      <c r="L1796" s="91"/>
      <c r="M1796" s="63"/>
      <c r="N1796" s="63"/>
      <c r="O1796" s="63"/>
      <c r="P1796" s="63"/>
      <c r="Q1796" s="63"/>
      <c r="R1796" s="63"/>
      <c r="S1796" s="51">
        <f t="shared" si="753"/>
        <v>0</v>
      </c>
      <c r="T1796" s="51">
        <f t="shared" si="754"/>
        <v>0</v>
      </c>
      <c r="U1796" s="51">
        <f t="shared" si="755"/>
        <v>0</v>
      </c>
      <c r="V1796" s="51">
        <f t="shared" si="756"/>
        <v>0</v>
      </c>
      <c r="W1796" s="51">
        <f t="shared" si="757"/>
        <v>0</v>
      </c>
      <c r="X1796" s="51">
        <f t="shared" si="758"/>
        <v>0</v>
      </c>
      <c r="Y1796" s="51">
        <f t="shared" si="759"/>
        <v>0</v>
      </c>
      <c r="Z1796" s="42"/>
      <c r="AB1796" s="274" t="str">
        <f t="shared" si="747"/>
        <v>niet invulbaar</v>
      </c>
      <c r="AC1796" s="34"/>
      <c r="AD1796" s="34"/>
      <c r="AE1796" s="34"/>
      <c r="AF1796" s="86"/>
      <c r="AH1796" s="28" t="s">
        <v>245</v>
      </c>
      <c r="AI1796" s="28" t="str" cm="1">
        <f t="array" ref="AI1796">IF(AH1796="h",_xlfn.XLOOKUP(AJ1796,AJ1797:$AJ$2125,AH1797:$AH$2125,""),IF(AH1796="l",IF(AJ1795&lt;&gt;"","sub",""),""))</f>
        <v/>
      </c>
      <c r="AJ1796" s="28" t="str">
        <f t="shared" si="746"/>
        <v/>
      </c>
    </row>
    <row r="1797" spans="1:36" hidden="1" x14ac:dyDescent="0.25">
      <c r="A1797" s="59"/>
      <c r="B1797" s="59"/>
      <c r="C1797" s="63"/>
      <c r="D1797" s="65"/>
      <c r="E1797" s="51">
        <f t="shared" si="749"/>
        <v>0</v>
      </c>
      <c r="F1797" s="65"/>
      <c r="G1797" s="51">
        <f t="shared" si="750"/>
        <v>0</v>
      </c>
      <c r="H1797" s="65"/>
      <c r="I1797" s="51">
        <f t="shared" si="751"/>
        <v>0</v>
      </c>
      <c r="J1797" s="65"/>
      <c r="K1797" s="51">
        <f t="shared" si="752"/>
        <v>0</v>
      </c>
      <c r="L1797" s="91"/>
      <c r="M1797" s="63"/>
      <c r="N1797" s="63"/>
      <c r="O1797" s="63"/>
      <c r="P1797" s="63"/>
      <c r="Q1797" s="63"/>
      <c r="R1797" s="63"/>
      <c r="S1797" s="51">
        <f t="shared" si="753"/>
        <v>0</v>
      </c>
      <c r="T1797" s="51">
        <f t="shared" si="754"/>
        <v>0</v>
      </c>
      <c r="U1797" s="51">
        <f t="shared" si="755"/>
        <v>0</v>
      </c>
      <c r="V1797" s="51">
        <f t="shared" si="756"/>
        <v>0</v>
      </c>
      <c r="W1797" s="51">
        <f t="shared" si="757"/>
        <v>0</v>
      </c>
      <c r="X1797" s="51">
        <f t="shared" si="758"/>
        <v>0</v>
      </c>
      <c r="Y1797" s="51">
        <f t="shared" si="759"/>
        <v>0</v>
      </c>
      <c r="Z1797" s="42"/>
      <c r="AB1797" s="274" t="str">
        <f t="shared" si="747"/>
        <v>niet invulbaar</v>
      </c>
      <c r="AC1797" s="34"/>
      <c r="AD1797" s="34"/>
      <c r="AE1797" s="34"/>
      <c r="AF1797" s="86"/>
      <c r="AH1797" s="28" t="s">
        <v>245</v>
      </c>
      <c r="AI1797" s="28" t="str" cm="1">
        <f t="array" ref="AI1797">IF(AH1797="h",_xlfn.XLOOKUP(AJ1797,AJ1798:$AJ$2125,AH1798:$AH$2125,""),IF(AH1797="l",IF(AJ1796&lt;&gt;"","sub",""),""))</f>
        <v/>
      </c>
      <c r="AJ1797" s="28" t="str">
        <f t="shared" si="746"/>
        <v/>
      </c>
    </row>
    <row r="1798" spans="1:36" hidden="1" x14ac:dyDescent="0.25">
      <c r="A1798" s="59"/>
      <c r="B1798" s="59"/>
      <c r="C1798" s="63"/>
      <c r="D1798" s="65"/>
      <c r="E1798" s="51">
        <f t="shared" si="749"/>
        <v>0</v>
      </c>
      <c r="F1798" s="65"/>
      <c r="G1798" s="51">
        <f t="shared" si="750"/>
        <v>0</v>
      </c>
      <c r="H1798" s="65"/>
      <c r="I1798" s="51">
        <f t="shared" si="751"/>
        <v>0</v>
      </c>
      <c r="J1798" s="65"/>
      <c r="K1798" s="51">
        <f t="shared" si="752"/>
        <v>0</v>
      </c>
      <c r="L1798" s="91"/>
      <c r="M1798" s="63"/>
      <c r="N1798" s="63"/>
      <c r="O1798" s="63"/>
      <c r="P1798" s="63"/>
      <c r="Q1798" s="63"/>
      <c r="R1798" s="63"/>
      <c r="S1798" s="51">
        <f t="shared" si="753"/>
        <v>0</v>
      </c>
      <c r="T1798" s="51">
        <f t="shared" si="754"/>
        <v>0</v>
      </c>
      <c r="U1798" s="51">
        <f t="shared" si="755"/>
        <v>0</v>
      </c>
      <c r="V1798" s="51">
        <f t="shared" si="756"/>
        <v>0</v>
      </c>
      <c r="W1798" s="51">
        <f t="shared" si="757"/>
        <v>0</v>
      </c>
      <c r="X1798" s="51">
        <f t="shared" si="758"/>
        <v>0</v>
      </c>
      <c r="Y1798" s="51">
        <f t="shared" si="759"/>
        <v>0</v>
      </c>
      <c r="Z1798" s="42"/>
      <c r="AB1798" s="274" t="str">
        <f t="shared" si="747"/>
        <v>niet invulbaar</v>
      </c>
      <c r="AC1798" s="34"/>
      <c r="AD1798" s="34"/>
      <c r="AE1798" s="34"/>
      <c r="AF1798" s="86"/>
      <c r="AH1798" s="28" t="s">
        <v>245</v>
      </c>
      <c r="AI1798" s="28" t="str" cm="1">
        <f t="array" ref="AI1798">IF(AH1798="h",_xlfn.XLOOKUP(AJ1798,AJ1799:$AJ$2125,AH1799:$AH$2125,""),IF(AH1798="l",IF(AJ1797&lt;&gt;"","sub",""),""))</f>
        <v/>
      </c>
      <c r="AJ1798" s="28" t="str">
        <f t="shared" si="746"/>
        <v/>
      </c>
    </row>
    <row r="1799" spans="1:36" hidden="1" x14ac:dyDescent="0.25">
      <c r="A1799" s="59"/>
      <c r="B1799" s="59"/>
      <c r="C1799" s="63"/>
      <c r="D1799" s="65"/>
      <c r="E1799" s="51">
        <f t="shared" si="749"/>
        <v>0</v>
      </c>
      <c r="F1799" s="65"/>
      <c r="G1799" s="51">
        <f t="shared" si="750"/>
        <v>0</v>
      </c>
      <c r="H1799" s="65"/>
      <c r="I1799" s="51">
        <f t="shared" si="751"/>
        <v>0</v>
      </c>
      <c r="J1799" s="65"/>
      <c r="K1799" s="51">
        <f t="shared" si="752"/>
        <v>0</v>
      </c>
      <c r="L1799" s="91"/>
      <c r="M1799" s="63"/>
      <c r="N1799" s="63"/>
      <c r="O1799" s="63"/>
      <c r="P1799" s="63"/>
      <c r="Q1799" s="63"/>
      <c r="R1799" s="63"/>
      <c r="S1799" s="51">
        <f t="shared" si="753"/>
        <v>0</v>
      </c>
      <c r="T1799" s="51">
        <f t="shared" si="754"/>
        <v>0</v>
      </c>
      <c r="U1799" s="51">
        <f t="shared" si="755"/>
        <v>0</v>
      </c>
      <c r="V1799" s="51">
        <f t="shared" si="756"/>
        <v>0</v>
      </c>
      <c r="W1799" s="51">
        <f t="shared" si="757"/>
        <v>0</v>
      </c>
      <c r="X1799" s="51">
        <f t="shared" si="758"/>
        <v>0</v>
      </c>
      <c r="Y1799" s="51">
        <f t="shared" si="759"/>
        <v>0</v>
      </c>
      <c r="Z1799" s="42"/>
      <c r="AB1799" s="274" t="str">
        <f t="shared" si="747"/>
        <v>niet invulbaar</v>
      </c>
      <c r="AC1799" s="34"/>
      <c r="AD1799" s="34"/>
      <c r="AE1799" s="34"/>
      <c r="AF1799" s="86"/>
      <c r="AH1799" s="28" t="s">
        <v>245</v>
      </c>
      <c r="AI1799" s="28" t="str" cm="1">
        <f t="array" ref="AI1799">IF(AH1799="h",_xlfn.XLOOKUP(AJ1799,AJ1800:$AJ$2125,AH1800:$AH$2125,""),IF(AH1799="l",IF(AJ1798&lt;&gt;"","sub",""),""))</f>
        <v/>
      </c>
      <c r="AJ1799" s="28" t="str">
        <f t="shared" si="746"/>
        <v/>
      </c>
    </row>
    <row r="1800" spans="1:36" hidden="1" x14ac:dyDescent="0.25">
      <c r="A1800" s="93" t="s">
        <v>133</v>
      </c>
      <c r="B1800" s="35"/>
      <c r="C1800" s="35"/>
      <c r="D1800" s="92"/>
      <c r="E1800" s="57">
        <f>SUM(E1768:E1799)</f>
        <v>0</v>
      </c>
      <c r="F1800" s="92"/>
      <c r="G1800" s="57">
        <f>SUM(G1768:G1799)</f>
        <v>0</v>
      </c>
      <c r="H1800" s="92"/>
      <c r="I1800" s="57">
        <f>SUM(I1768:I1799)</f>
        <v>0</v>
      </c>
      <c r="J1800" s="92"/>
      <c r="K1800" s="57">
        <f>SUM(K1768:K1799)</f>
        <v>0</v>
      </c>
      <c r="L1800" s="91"/>
      <c r="M1800" s="90"/>
      <c r="N1800" s="90"/>
      <c r="O1800" s="90"/>
      <c r="P1800" s="90"/>
      <c r="Q1800" s="90"/>
      <c r="R1800" s="90"/>
      <c r="S1800" s="57">
        <f t="shared" ref="S1800:Y1800" si="760">SUM(S1768:S1799)</f>
        <v>0</v>
      </c>
      <c r="T1800" s="57">
        <f t="shared" si="760"/>
        <v>0</v>
      </c>
      <c r="U1800" s="57">
        <f t="shared" si="760"/>
        <v>0</v>
      </c>
      <c r="V1800" s="57">
        <f t="shared" si="760"/>
        <v>0</v>
      </c>
      <c r="W1800" s="57">
        <f t="shared" si="760"/>
        <v>0</v>
      </c>
      <c r="X1800" s="57">
        <f t="shared" si="760"/>
        <v>0</v>
      </c>
      <c r="Y1800" s="57">
        <f t="shared" si="760"/>
        <v>0</v>
      </c>
      <c r="Z1800" s="35"/>
      <c r="AB1800" s="274" t="str">
        <f t="shared" si="747"/>
        <v>niet invulbaar</v>
      </c>
      <c r="AC1800" s="34"/>
      <c r="AD1800" s="34"/>
      <c r="AE1800" s="34"/>
      <c r="AF1800" s="86"/>
      <c r="AH1800" s="28" t="s">
        <v>245</v>
      </c>
      <c r="AI1800" s="28" t="str" cm="1">
        <f t="array" ref="AI1800">IF(AH1800="h",_xlfn.XLOOKUP(AJ1800,AJ1801:$AJ$2125,AH1801:$AH$2125,""),IF(AH1800="l",IF(AJ1799&lt;&gt;"","sub",""),""))</f>
        <v/>
      </c>
      <c r="AJ1800" s="28" t="str">
        <f t="shared" si="746"/>
        <v/>
      </c>
    </row>
    <row r="1801" spans="1:36" hidden="1" x14ac:dyDescent="0.25">
      <c r="A1801" s="59"/>
      <c r="B1801" s="59"/>
      <c r="C1801" s="59"/>
      <c r="D1801" s="65"/>
      <c r="E1801" s="59"/>
      <c r="F1801" s="65"/>
      <c r="G1801" s="65"/>
      <c r="H1801" s="65"/>
      <c r="I1801" s="65"/>
      <c r="J1801" s="65"/>
      <c r="K1801" s="65"/>
      <c r="L1801" s="91"/>
      <c r="M1801" s="63"/>
      <c r="N1801" s="63"/>
      <c r="O1801" s="63"/>
      <c r="P1801" s="63"/>
      <c r="Q1801" s="63"/>
      <c r="R1801" s="63"/>
      <c r="S1801" s="51"/>
      <c r="T1801" s="51"/>
      <c r="U1801" s="51"/>
      <c r="V1801" s="51"/>
      <c r="W1801" s="51"/>
      <c r="X1801" s="51"/>
      <c r="Y1801" s="51"/>
      <c r="Z1801" s="42"/>
      <c r="AB1801" s="274" t="str">
        <f t="shared" si="747"/>
        <v>niet invulbaar</v>
      </c>
      <c r="AC1801" s="34"/>
      <c r="AD1801" s="34"/>
      <c r="AE1801" s="34"/>
      <c r="AF1801" s="86"/>
      <c r="AH1801" s="28" t="s">
        <v>245</v>
      </c>
      <c r="AI1801" s="28" t="str" cm="1">
        <f t="array" ref="AI1801">IF(AH1801="h",_xlfn.XLOOKUP(AJ1801,AJ1802:$AJ$2125,AH1802:$AH$2125,""),IF(AH1801="l",IF(AJ1800&lt;&gt;"","sub",""),""))</f>
        <v/>
      </c>
      <c r="AJ1801" s="28" t="str">
        <f t="shared" si="746"/>
        <v/>
      </c>
    </row>
    <row r="1802" spans="1:36" hidden="1" x14ac:dyDescent="0.25">
      <c r="A1802" s="94" t="s">
        <v>60</v>
      </c>
      <c r="B1802" s="59"/>
      <c r="C1802" s="63"/>
      <c r="D1802" s="59"/>
      <c r="E1802" s="59"/>
      <c r="F1802" s="65"/>
      <c r="G1802" s="65"/>
      <c r="H1802" s="65"/>
      <c r="I1802" s="65"/>
      <c r="J1802" s="65"/>
      <c r="K1802" s="65"/>
      <c r="L1802" s="91"/>
      <c r="M1802" s="63"/>
      <c r="N1802" s="63"/>
      <c r="O1802" s="63"/>
      <c r="P1802" s="63"/>
      <c r="Q1802" s="63"/>
      <c r="R1802" s="63"/>
      <c r="S1802" s="65"/>
      <c r="T1802" s="65"/>
      <c r="U1802" s="65"/>
      <c r="V1802" s="65"/>
      <c r="W1802" s="65"/>
      <c r="X1802" s="65"/>
      <c r="Y1802" s="65"/>
      <c r="Z1802" s="42"/>
      <c r="AB1802" s="274" t="str">
        <f t="shared" si="747"/>
        <v>niet invulbaar</v>
      </c>
      <c r="AC1802" s="34"/>
      <c r="AD1802" s="34"/>
      <c r="AE1802" s="34"/>
      <c r="AF1802" s="86"/>
      <c r="AH1802" s="28" t="s">
        <v>245</v>
      </c>
      <c r="AI1802" s="28" t="str" cm="1">
        <f t="array" ref="AI1802">IF(AH1802="h",_xlfn.XLOOKUP(AJ1802,AJ1803:$AJ$2125,AH1803:$AH$2125,""),IF(AH1802="l",IF(AJ1801&lt;&gt;"","sub",""),""))</f>
        <v/>
      </c>
      <c r="AJ1802" s="28" t="str">
        <f t="shared" si="746"/>
        <v/>
      </c>
    </row>
    <row r="1803" spans="1:36" hidden="1" x14ac:dyDescent="0.25">
      <c r="A1803" s="59"/>
      <c r="B1803" s="59"/>
      <c r="C1803" s="63"/>
      <c r="D1803" s="65"/>
      <c r="E1803" s="51">
        <f t="shared" ref="E1803:E1818" si="761">B1803*D1803</f>
        <v>0</v>
      </c>
      <c r="F1803" s="65"/>
      <c r="G1803" s="51">
        <f t="shared" ref="G1803:G1818" si="762">B1803*F1803</f>
        <v>0</v>
      </c>
      <c r="H1803" s="65"/>
      <c r="I1803" s="51">
        <f t="shared" ref="I1803:I1818" si="763">B1803*H1803</f>
        <v>0</v>
      </c>
      <c r="J1803" s="65"/>
      <c r="K1803" s="51">
        <f t="shared" ref="K1803:K1818" si="764">(E1803*$J$6)+G1803+I1803+J1803</f>
        <v>0</v>
      </c>
      <c r="L1803" s="91"/>
      <c r="M1803" s="63"/>
      <c r="N1803" s="63"/>
      <c r="O1803" s="63"/>
      <c r="P1803" s="63"/>
      <c r="Q1803" s="63"/>
      <c r="R1803" s="63"/>
      <c r="S1803" s="51">
        <f t="shared" ref="S1803:S1818" si="765">IF(M1803="j",$K1803,0)</f>
        <v>0</v>
      </c>
      <c r="T1803" s="51">
        <f t="shared" ref="T1803:T1818" si="766">IF(N1803="j",$K1803,0)</f>
        <v>0</v>
      </c>
      <c r="U1803" s="51">
        <f t="shared" ref="U1803:U1818" si="767">IF(O1803="j",$K1803,0)</f>
        <v>0</v>
      </c>
      <c r="V1803" s="51">
        <f t="shared" ref="V1803:V1818" si="768">IF(P1803="j",$K1803,0)</f>
        <v>0</v>
      </c>
      <c r="W1803" s="51">
        <f t="shared" ref="W1803:W1818" si="769">IF(Q1803="j",$K1803,0)</f>
        <v>0</v>
      </c>
      <c r="X1803" s="51">
        <f t="shared" ref="X1803:X1818" si="770">IF(R1803="j",$K1803,0)</f>
        <v>0</v>
      </c>
      <c r="Y1803" s="51">
        <f t="shared" ref="Y1803:Y1818" si="771">SUM(S1803:X1803)</f>
        <v>0</v>
      </c>
      <c r="Z1803" s="42"/>
      <c r="AB1803" s="274" t="str">
        <f t="shared" si="747"/>
        <v>niet invulbaar</v>
      </c>
      <c r="AC1803" s="34"/>
      <c r="AD1803" s="34"/>
      <c r="AE1803" s="34"/>
      <c r="AF1803" s="86"/>
      <c r="AH1803" s="28" t="s">
        <v>245</v>
      </c>
      <c r="AI1803" s="28" t="str" cm="1">
        <f t="array" ref="AI1803">IF(AH1803="h",_xlfn.XLOOKUP(AJ1803,AJ1804:$AJ$2125,AH1804:$AH$2125,""),IF(AH1803="l",IF(AJ1802&lt;&gt;"","sub",""),""))</f>
        <v/>
      </c>
      <c r="AJ1803" s="28" t="str">
        <f t="shared" ref="AJ1803:AJ1866" si="772">IF(AH1803="h",LEFT(A1803,2),IF(SUM(B1803:Y1803)&gt;0,IF(AH1803="sub",RIGHT(A1803,2),""),""))</f>
        <v/>
      </c>
    </row>
    <row r="1804" spans="1:36" hidden="1" x14ac:dyDescent="0.25">
      <c r="A1804" s="59"/>
      <c r="B1804" s="59"/>
      <c r="C1804" s="63"/>
      <c r="D1804" s="65"/>
      <c r="E1804" s="51">
        <f t="shared" si="761"/>
        <v>0</v>
      </c>
      <c r="F1804" s="65"/>
      <c r="G1804" s="51">
        <f t="shared" si="762"/>
        <v>0</v>
      </c>
      <c r="H1804" s="65"/>
      <c r="I1804" s="51">
        <f t="shared" si="763"/>
        <v>0</v>
      </c>
      <c r="J1804" s="65"/>
      <c r="K1804" s="51">
        <f t="shared" si="764"/>
        <v>0</v>
      </c>
      <c r="L1804" s="91"/>
      <c r="M1804" s="63"/>
      <c r="N1804" s="63"/>
      <c r="O1804" s="63"/>
      <c r="P1804" s="63"/>
      <c r="Q1804" s="63"/>
      <c r="R1804" s="63"/>
      <c r="S1804" s="51">
        <f t="shared" si="765"/>
        <v>0</v>
      </c>
      <c r="T1804" s="51">
        <f t="shared" si="766"/>
        <v>0</v>
      </c>
      <c r="U1804" s="51">
        <f t="shared" si="767"/>
        <v>0</v>
      </c>
      <c r="V1804" s="51">
        <f t="shared" si="768"/>
        <v>0</v>
      </c>
      <c r="W1804" s="51">
        <f t="shared" si="769"/>
        <v>0</v>
      </c>
      <c r="X1804" s="51">
        <f t="shared" si="770"/>
        <v>0</v>
      </c>
      <c r="Y1804" s="51">
        <f t="shared" si="771"/>
        <v>0</v>
      </c>
      <c r="Z1804" s="42"/>
      <c r="AB1804" s="274" t="str">
        <f t="shared" ref="AB1804:AB1867" si="773">IF(AH1804="uit","niet invulbaar",IF(AH1804="staart","niet leeg",IF(OR(AH1804="h",AH1804="l"),IF(AI1804="sub","niet leeg","leeg"),IF(OR(AND(A1804="",Y1804=""),SUM(B1804:Y1804)=0),"leeg","niet leeg"))))</f>
        <v>niet invulbaar</v>
      </c>
      <c r="AC1804" s="34"/>
      <c r="AD1804" s="34"/>
      <c r="AE1804" s="34"/>
      <c r="AF1804" s="86"/>
      <c r="AH1804" s="28" t="s">
        <v>245</v>
      </c>
      <c r="AI1804" s="28" t="str" cm="1">
        <f t="array" ref="AI1804">IF(AH1804="h",_xlfn.XLOOKUP(AJ1804,AJ1805:$AJ$2125,AH1805:$AH$2125,""),IF(AH1804="l",IF(AJ1803&lt;&gt;"","sub",""),""))</f>
        <v/>
      </c>
      <c r="AJ1804" s="28" t="str">
        <f t="shared" si="772"/>
        <v/>
      </c>
    </row>
    <row r="1805" spans="1:36" hidden="1" x14ac:dyDescent="0.25">
      <c r="A1805" s="59"/>
      <c r="B1805" s="59"/>
      <c r="C1805" s="63"/>
      <c r="D1805" s="65"/>
      <c r="E1805" s="51">
        <f t="shared" si="761"/>
        <v>0</v>
      </c>
      <c r="F1805" s="65"/>
      <c r="G1805" s="51">
        <f t="shared" si="762"/>
        <v>0</v>
      </c>
      <c r="H1805" s="65"/>
      <c r="I1805" s="51">
        <f t="shared" si="763"/>
        <v>0</v>
      </c>
      <c r="J1805" s="65"/>
      <c r="K1805" s="51">
        <f t="shared" si="764"/>
        <v>0</v>
      </c>
      <c r="L1805" s="91"/>
      <c r="M1805" s="63"/>
      <c r="N1805" s="63"/>
      <c r="O1805" s="63"/>
      <c r="P1805" s="63"/>
      <c r="Q1805" s="63"/>
      <c r="R1805" s="63"/>
      <c r="S1805" s="51">
        <f t="shared" si="765"/>
        <v>0</v>
      </c>
      <c r="T1805" s="51">
        <f t="shared" si="766"/>
        <v>0</v>
      </c>
      <c r="U1805" s="51">
        <f t="shared" si="767"/>
        <v>0</v>
      </c>
      <c r="V1805" s="51">
        <f t="shared" si="768"/>
        <v>0</v>
      </c>
      <c r="W1805" s="51">
        <f t="shared" si="769"/>
        <v>0</v>
      </c>
      <c r="X1805" s="51">
        <f t="shared" si="770"/>
        <v>0</v>
      </c>
      <c r="Y1805" s="51">
        <f t="shared" si="771"/>
        <v>0</v>
      </c>
      <c r="Z1805" s="42"/>
      <c r="AB1805" s="274" t="str">
        <f t="shared" si="773"/>
        <v>niet invulbaar</v>
      </c>
      <c r="AC1805" s="34"/>
      <c r="AD1805" s="34"/>
      <c r="AE1805" s="34"/>
      <c r="AF1805" s="86"/>
      <c r="AH1805" s="28" t="s">
        <v>245</v>
      </c>
      <c r="AI1805" s="28" t="str" cm="1">
        <f t="array" ref="AI1805">IF(AH1805="h",_xlfn.XLOOKUP(AJ1805,AJ1806:$AJ$2125,AH1806:$AH$2125,""),IF(AH1805="l",IF(AJ1804&lt;&gt;"","sub",""),""))</f>
        <v/>
      </c>
      <c r="AJ1805" s="28" t="str">
        <f t="shared" si="772"/>
        <v/>
      </c>
    </row>
    <row r="1806" spans="1:36" hidden="1" x14ac:dyDescent="0.25">
      <c r="A1806" s="59"/>
      <c r="B1806" s="59"/>
      <c r="C1806" s="63"/>
      <c r="D1806" s="65"/>
      <c r="E1806" s="51">
        <f t="shared" si="761"/>
        <v>0</v>
      </c>
      <c r="F1806" s="65"/>
      <c r="G1806" s="51">
        <f t="shared" si="762"/>
        <v>0</v>
      </c>
      <c r="H1806" s="65"/>
      <c r="I1806" s="51">
        <f t="shared" si="763"/>
        <v>0</v>
      </c>
      <c r="J1806" s="65"/>
      <c r="K1806" s="51">
        <f t="shared" si="764"/>
        <v>0</v>
      </c>
      <c r="L1806" s="91"/>
      <c r="M1806" s="63"/>
      <c r="N1806" s="63"/>
      <c r="O1806" s="63"/>
      <c r="P1806" s="63"/>
      <c r="Q1806" s="63"/>
      <c r="R1806" s="63"/>
      <c r="S1806" s="51">
        <f t="shared" si="765"/>
        <v>0</v>
      </c>
      <c r="T1806" s="51">
        <f t="shared" si="766"/>
        <v>0</v>
      </c>
      <c r="U1806" s="51">
        <f t="shared" si="767"/>
        <v>0</v>
      </c>
      <c r="V1806" s="51">
        <f t="shared" si="768"/>
        <v>0</v>
      </c>
      <c r="W1806" s="51">
        <f t="shared" si="769"/>
        <v>0</v>
      </c>
      <c r="X1806" s="51">
        <f t="shared" si="770"/>
        <v>0</v>
      </c>
      <c r="Y1806" s="51">
        <f t="shared" si="771"/>
        <v>0</v>
      </c>
      <c r="Z1806" s="42"/>
      <c r="AB1806" s="274" t="str">
        <f t="shared" si="773"/>
        <v>niet invulbaar</v>
      </c>
      <c r="AC1806" s="34"/>
      <c r="AD1806" s="34"/>
      <c r="AE1806" s="34"/>
      <c r="AF1806" s="86"/>
      <c r="AH1806" s="28" t="s">
        <v>245</v>
      </c>
      <c r="AI1806" s="28" t="str" cm="1">
        <f t="array" ref="AI1806">IF(AH1806="h",_xlfn.XLOOKUP(AJ1806,AJ1807:$AJ$2125,AH1807:$AH$2125,""),IF(AH1806="l",IF(AJ1805&lt;&gt;"","sub",""),""))</f>
        <v/>
      </c>
      <c r="AJ1806" s="28" t="str">
        <f t="shared" si="772"/>
        <v/>
      </c>
    </row>
    <row r="1807" spans="1:36" hidden="1" x14ac:dyDescent="0.25">
      <c r="A1807" s="59"/>
      <c r="B1807" s="59"/>
      <c r="C1807" s="63"/>
      <c r="D1807" s="65"/>
      <c r="E1807" s="51">
        <f t="shared" si="761"/>
        <v>0</v>
      </c>
      <c r="F1807" s="65"/>
      <c r="G1807" s="51">
        <f t="shared" si="762"/>
        <v>0</v>
      </c>
      <c r="H1807" s="65"/>
      <c r="I1807" s="51">
        <f t="shared" si="763"/>
        <v>0</v>
      </c>
      <c r="J1807" s="65"/>
      <c r="K1807" s="51">
        <f t="shared" si="764"/>
        <v>0</v>
      </c>
      <c r="L1807" s="91"/>
      <c r="M1807" s="63"/>
      <c r="N1807" s="63"/>
      <c r="O1807" s="63"/>
      <c r="P1807" s="63"/>
      <c r="Q1807" s="63"/>
      <c r="R1807" s="63"/>
      <c r="S1807" s="51">
        <f t="shared" si="765"/>
        <v>0</v>
      </c>
      <c r="T1807" s="51">
        <f t="shared" si="766"/>
        <v>0</v>
      </c>
      <c r="U1807" s="51">
        <f t="shared" si="767"/>
        <v>0</v>
      </c>
      <c r="V1807" s="51">
        <f t="shared" si="768"/>
        <v>0</v>
      </c>
      <c r="W1807" s="51">
        <f t="shared" si="769"/>
        <v>0</v>
      </c>
      <c r="X1807" s="51">
        <f t="shared" si="770"/>
        <v>0</v>
      </c>
      <c r="Y1807" s="51">
        <f t="shared" si="771"/>
        <v>0</v>
      </c>
      <c r="Z1807" s="42"/>
      <c r="AB1807" s="274" t="str">
        <f t="shared" si="773"/>
        <v>niet invulbaar</v>
      </c>
      <c r="AC1807" s="34"/>
      <c r="AD1807" s="34"/>
      <c r="AE1807" s="34"/>
      <c r="AF1807" s="86"/>
      <c r="AH1807" s="28" t="s">
        <v>245</v>
      </c>
      <c r="AI1807" s="28" t="str" cm="1">
        <f t="array" ref="AI1807">IF(AH1807="h",_xlfn.XLOOKUP(AJ1807,AJ1808:$AJ$2125,AH1808:$AH$2125,""),IF(AH1807="l",IF(AJ1806&lt;&gt;"","sub",""),""))</f>
        <v/>
      </c>
      <c r="AJ1807" s="28" t="str">
        <f t="shared" si="772"/>
        <v/>
      </c>
    </row>
    <row r="1808" spans="1:36" hidden="1" x14ac:dyDescent="0.25">
      <c r="A1808" s="59"/>
      <c r="B1808" s="59"/>
      <c r="C1808" s="63"/>
      <c r="D1808" s="65"/>
      <c r="E1808" s="51">
        <f t="shared" si="761"/>
        <v>0</v>
      </c>
      <c r="F1808" s="65"/>
      <c r="G1808" s="51">
        <f t="shared" si="762"/>
        <v>0</v>
      </c>
      <c r="H1808" s="65"/>
      <c r="I1808" s="51">
        <f t="shared" si="763"/>
        <v>0</v>
      </c>
      <c r="J1808" s="65"/>
      <c r="K1808" s="51">
        <f t="shared" si="764"/>
        <v>0</v>
      </c>
      <c r="L1808" s="91"/>
      <c r="M1808" s="63"/>
      <c r="N1808" s="63"/>
      <c r="O1808" s="63"/>
      <c r="P1808" s="63"/>
      <c r="Q1808" s="63"/>
      <c r="R1808" s="63"/>
      <c r="S1808" s="51">
        <f t="shared" si="765"/>
        <v>0</v>
      </c>
      <c r="T1808" s="51">
        <f t="shared" si="766"/>
        <v>0</v>
      </c>
      <c r="U1808" s="51">
        <f t="shared" si="767"/>
        <v>0</v>
      </c>
      <c r="V1808" s="51">
        <f t="shared" si="768"/>
        <v>0</v>
      </c>
      <c r="W1808" s="51">
        <f t="shared" si="769"/>
        <v>0</v>
      </c>
      <c r="X1808" s="51">
        <f t="shared" si="770"/>
        <v>0</v>
      </c>
      <c r="Y1808" s="51">
        <f t="shared" si="771"/>
        <v>0</v>
      </c>
      <c r="Z1808" s="42"/>
      <c r="AB1808" s="274" t="str">
        <f t="shared" si="773"/>
        <v>niet invulbaar</v>
      </c>
      <c r="AC1808" s="34"/>
      <c r="AD1808" s="34"/>
      <c r="AE1808" s="34"/>
      <c r="AF1808" s="86"/>
      <c r="AH1808" s="28" t="s">
        <v>245</v>
      </c>
      <c r="AI1808" s="28" t="str" cm="1">
        <f t="array" ref="AI1808">IF(AH1808="h",_xlfn.XLOOKUP(AJ1808,AJ1809:$AJ$2125,AH1809:$AH$2125,""),IF(AH1808="l",IF(AJ1807&lt;&gt;"","sub",""),""))</f>
        <v/>
      </c>
      <c r="AJ1808" s="28" t="str">
        <f t="shared" si="772"/>
        <v/>
      </c>
    </row>
    <row r="1809" spans="1:36" hidden="1" x14ac:dyDescent="0.25">
      <c r="A1809" s="59"/>
      <c r="B1809" s="59"/>
      <c r="C1809" s="63"/>
      <c r="D1809" s="65"/>
      <c r="E1809" s="51">
        <f t="shared" si="761"/>
        <v>0</v>
      </c>
      <c r="F1809" s="65"/>
      <c r="G1809" s="51">
        <f t="shared" si="762"/>
        <v>0</v>
      </c>
      <c r="H1809" s="65"/>
      <c r="I1809" s="51">
        <f t="shared" si="763"/>
        <v>0</v>
      </c>
      <c r="J1809" s="65"/>
      <c r="K1809" s="51">
        <f t="shared" si="764"/>
        <v>0</v>
      </c>
      <c r="L1809" s="91"/>
      <c r="M1809" s="63"/>
      <c r="N1809" s="63"/>
      <c r="O1809" s="63"/>
      <c r="P1809" s="63"/>
      <c r="Q1809" s="63"/>
      <c r="R1809" s="63"/>
      <c r="S1809" s="51">
        <f t="shared" si="765"/>
        <v>0</v>
      </c>
      <c r="T1809" s="51">
        <f t="shared" si="766"/>
        <v>0</v>
      </c>
      <c r="U1809" s="51">
        <f t="shared" si="767"/>
        <v>0</v>
      </c>
      <c r="V1809" s="51">
        <f t="shared" si="768"/>
        <v>0</v>
      </c>
      <c r="W1809" s="51">
        <f t="shared" si="769"/>
        <v>0</v>
      </c>
      <c r="X1809" s="51">
        <f t="shared" si="770"/>
        <v>0</v>
      </c>
      <c r="Y1809" s="51">
        <f t="shared" si="771"/>
        <v>0</v>
      </c>
      <c r="Z1809" s="42"/>
      <c r="AB1809" s="274" t="str">
        <f t="shared" si="773"/>
        <v>niet invulbaar</v>
      </c>
      <c r="AC1809" s="34"/>
      <c r="AD1809" s="34"/>
      <c r="AE1809" s="34"/>
      <c r="AF1809" s="86"/>
      <c r="AH1809" s="28" t="s">
        <v>245</v>
      </c>
      <c r="AI1809" s="28" t="str" cm="1">
        <f t="array" ref="AI1809">IF(AH1809="h",_xlfn.XLOOKUP(AJ1809,AJ1810:$AJ$2125,AH1810:$AH$2125,""),IF(AH1809="l",IF(AJ1808&lt;&gt;"","sub",""),""))</f>
        <v/>
      </c>
      <c r="AJ1809" s="28" t="str">
        <f t="shared" si="772"/>
        <v/>
      </c>
    </row>
    <row r="1810" spans="1:36" hidden="1" x14ac:dyDescent="0.25">
      <c r="A1810" s="59"/>
      <c r="B1810" s="59"/>
      <c r="C1810" s="63"/>
      <c r="D1810" s="65"/>
      <c r="E1810" s="51">
        <f t="shared" si="761"/>
        <v>0</v>
      </c>
      <c r="F1810" s="65"/>
      <c r="G1810" s="51">
        <f t="shared" si="762"/>
        <v>0</v>
      </c>
      <c r="H1810" s="65"/>
      <c r="I1810" s="51">
        <f t="shared" si="763"/>
        <v>0</v>
      </c>
      <c r="J1810" s="65"/>
      <c r="K1810" s="51">
        <f t="shared" si="764"/>
        <v>0</v>
      </c>
      <c r="L1810" s="91"/>
      <c r="M1810" s="63"/>
      <c r="N1810" s="63"/>
      <c r="O1810" s="63"/>
      <c r="P1810" s="63"/>
      <c r="Q1810" s="63"/>
      <c r="R1810" s="63"/>
      <c r="S1810" s="51">
        <f t="shared" si="765"/>
        <v>0</v>
      </c>
      <c r="T1810" s="51">
        <f t="shared" si="766"/>
        <v>0</v>
      </c>
      <c r="U1810" s="51">
        <f t="shared" si="767"/>
        <v>0</v>
      </c>
      <c r="V1810" s="51">
        <f t="shared" si="768"/>
        <v>0</v>
      </c>
      <c r="W1810" s="51">
        <f t="shared" si="769"/>
        <v>0</v>
      </c>
      <c r="X1810" s="51">
        <f t="shared" si="770"/>
        <v>0</v>
      </c>
      <c r="Y1810" s="51">
        <f t="shared" si="771"/>
        <v>0</v>
      </c>
      <c r="Z1810" s="42"/>
      <c r="AB1810" s="274" t="str">
        <f t="shared" si="773"/>
        <v>niet invulbaar</v>
      </c>
      <c r="AC1810" s="34"/>
      <c r="AD1810" s="34"/>
      <c r="AE1810" s="34"/>
      <c r="AF1810" s="86"/>
      <c r="AH1810" s="28" t="s">
        <v>245</v>
      </c>
      <c r="AI1810" s="28" t="str" cm="1">
        <f t="array" ref="AI1810">IF(AH1810="h",_xlfn.XLOOKUP(AJ1810,AJ1811:$AJ$2125,AH1811:$AH$2125,""),IF(AH1810="l",IF(AJ1809&lt;&gt;"","sub",""),""))</f>
        <v/>
      </c>
      <c r="AJ1810" s="28" t="str">
        <f t="shared" si="772"/>
        <v/>
      </c>
    </row>
    <row r="1811" spans="1:36" hidden="1" x14ac:dyDescent="0.25">
      <c r="A1811" s="59"/>
      <c r="B1811" s="59"/>
      <c r="C1811" s="63"/>
      <c r="D1811" s="65"/>
      <c r="E1811" s="51">
        <f t="shared" si="761"/>
        <v>0</v>
      </c>
      <c r="F1811" s="65"/>
      <c r="G1811" s="51">
        <f t="shared" si="762"/>
        <v>0</v>
      </c>
      <c r="H1811" s="65"/>
      <c r="I1811" s="51">
        <f t="shared" si="763"/>
        <v>0</v>
      </c>
      <c r="J1811" s="65"/>
      <c r="K1811" s="51">
        <f t="shared" si="764"/>
        <v>0</v>
      </c>
      <c r="L1811" s="91"/>
      <c r="M1811" s="63"/>
      <c r="N1811" s="63"/>
      <c r="O1811" s="63"/>
      <c r="P1811" s="63"/>
      <c r="Q1811" s="63"/>
      <c r="R1811" s="63"/>
      <c r="S1811" s="51">
        <f t="shared" si="765"/>
        <v>0</v>
      </c>
      <c r="T1811" s="51">
        <f t="shared" si="766"/>
        <v>0</v>
      </c>
      <c r="U1811" s="51">
        <f t="shared" si="767"/>
        <v>0</v>
      </c>
      <c r="V1811" s="51">
        <f t="shared" si="768"/>
        <v>0</v>
      </c>
      <c r="W1811" s="51">
        <f t="shared" si="769"/>
        <v>0</v>
      </c>
      <c r="X1811" s="51">
        <f t="shared" si="770"/>
        <v>0</v>
      </c>
      <c r="Y1811" s="51">
        <f t="shared" si="771"/>
        <v>0</v>
      </c>
      <c r="Z1811" s="42"/>
      <c r="AB1811" s="274" t="str">
        <f t="shared" si="773"/>
        <v>niet invulbaar</v>
      </c>
      <c r="AC1811" s="34"/>
      <c r="AD1811" s="34"/>
      <c r="AE1811" s="34"/>
      <c r="AF1811" s="86"/>
      <c r="AH1811" s="28" t="s">
        <v>245</v>
      </c>
      <c r="AI1811" s="28" t="str" cm="1">
        <f t="array" ref="AI1811">IF(AH1811="h",_xlfn.XLOOKUP(AJ1811,AJ1812:$AJ$2125,AH1812:$AH$2125,""),IF(AH1811="l",IF(AJ1810&lt;&gt;"","sub",""),""))</f>
        <v/>
      </c>
      <c r="AJ1811" s="28" t="str">
        <f t="shared" si="772"/>
        <v/>
      </c>
    </row>
    <row r="1812" spans="1:36" hidden="1" x14ac:dyDescent="0.25">
      <c r="A1812" s="59"/>
      <c r="B1812" s="59"/>
      <c r="C1812" s="63"/>
      <c r="D1812" s="65"/>
      <c r="E1812" s="51">
        <f t="shared" si="761"/>
        <v>0</v>
      </c>
      <c r="F1812" s="65"/>
      <c r="G1812" s="51">
        <f t="shared" si="762"/>
        <v>0</v>
      </c>
      <c r="H1812" s="65"/>
      <c r="I1812" s="51">
        <f t="shared" si="763"/>
        <v>0</v>
      </c>
      <c r="J1812" s="65"/>
      <c r="K1812" s="51">
        <f t="shared" si="764"/>
        <v>0</v>
      </c>
      <c r="L1812" s="91"/>
      <c r="M1812" s="63"/>
      <c r="N1812" s="63"/>
      <c r="O1812" s="63"/>
      <c r="P1812" s="63"/>
      <c r="Q1812" s="63"/>
      <c r="R1812" s="63"/>
      <c r="S1812" s="51">
        <f t="shared" si="765"/>
        <v>0</v>
      </c>
      <c r="T1812" s="51">
        <f t="shared" si="766"/>
        <v>0</v>
      </c>
      <c r="U1812" s="51">
        <f t="shared" si="767"/>
        <v>0</v>
      </c>
      <c r="V1812" s="51">
        <f t="shared" si="768"/>
        <v>0</v>
      </c>
      <c r="W1812" s="51">
        <f t="shared" si="769"/>
        <v>0</v>
      </c>
      <c r="X1812" s="51">
        <f t="shared" si="770"/>
        <v>0</v>
      </c>
      <c r="Y1812" s="51">
        <f t="shared" si="771"/>
        <v>0</v>
      </c>
      <c r="Z1812" s="42"/>
      <c r="AB1812" s="274" t="str">
        <f t="shared" si="773"/>
        <v>niet invulbaar</v>
      </c>
      <c r="AC1812" s="34"/>
      <c r="AD1812" s="34"/>
      <c r="AE1812" s="34"/>
      <c r="AF1812" s="86"/>
      <c r="AH1812" s="28" t="s">
        <v>245</v>
      </c>
      <c r="AI1812" s="28" t="str" cm="1">
        <f t="array" ref="AI1812">IF(AH1812="h",_xlfn.XLOOKUP(AJ1812,AJ1813:$AJ$2125,AH1813:$AH$2125,""),IF(AH1812="l",IF(AJ1811&lt;&gt;"","sub",""),""))</f>
        <v/>
      </c>
      <c r="AJ1812" s="28" t="str">
        <f t="shared" si="772"/>
        <v/>
      </c>
    </row>
    <row r="1813" spans="1:36" hidden="1" x14ac:dyDescent="0.25">
      <c r="A1813" s="59"/>
      <c r="B1813" s="59"/>
      <c r="C1813" s="63"/>
      <c r="D1813" s="65"/>
      <c r="E1813" s="51">
        <f t="shared" si="761"/>
        <v>0</v>
      </c>
      <c r="F1813" s="65"/>
      <c r="G1813" s="51">
        <f t="shared" si="762"/>
        <v>0</v>
      </c>
      <c r="H1813" s="65"/>
      <c r="I1813" s="51">
        <f t="shared" si="763"/>
        <v>0</v>
      </c>
      <c r="J1813" s="65"/>
      <c r="K1813" s="51">
        <f t="shared" si="764"/>
        <v>0</v>
      </c>
      <c r="L1813" s="91"/>
      <c r="M1813" s="63"/>
      <c r="N1813" s="63"/>
      <c r="O1813" s="63"/>
      <c r="P1813" s="63"/>
      <c r="Q1813" s="63"/>
      <c r="R1813" s="63"/>
      <c r="S1813" s="51">
        <f t="shared" si="765"/>
        <v>0</v>
      </c>
      <c r="T1813" s="51">
        <f t="shared" si="766"/>
        <v>0</v>
      </c>
      <c r="U1813" s="51">
        <f t="shared" si="767"/>
        <v>0</v>
      </c>
      <c r="V1813" s="51">
        <f t="shared" si="768"/>
        <v>0</v>
      </c>
      <c r="W1813" s="51">
        <f t="shared" si="769"/>
        <v>0</v>
      </c>
      <c r="X1813" s="51">
        <f t="shared" si="770"/>
        <v>0</v>
      </c>
      <c r="Y1813" s="51">
        <f t="shared" si="771"/>
        <v>0</v>
      </c>
      <c r="Z1813" s="42"/>
      <c r="AB1813" s="274" t="str">
        <f t="shared" si="773"/>
        <v>niet invulbaar</v>
      </c>
      <c r="AC1813" s="34"/>
      <c r="AD1813" s="34"/>
      <c r="AE1813" s="34"/>
      <c r="AF1813" s="86"/>
      <c r="AH1813" s="28" t="s">
        <v>245</v>
      </c>
      <c r="AI1813" s="28" t="str" cm="1">
        <f t="array" ref="AI1813">IF(AH1813="h",_xlfn.XLOOKUP(AJ1813,AJ1814:$AJ$2125,AH1814:$AH$2125,""),IF(AH1813="l",IF(AJ1812&lt;&gt;"","sub",""),""))</f>
        <v/>
      </c>
      <c r="AJ1813" s="28" t="str">
        <f t="shared" si="772"/>
        <v/>
      </c>
    </row>
    <row r="1814" spans="1:36" hidden="1" x14ac:dyDescent="0.25">
      <c r="A1814" s="59"/>
      <c r="B1814" s="59"/>
      <c r="C1814" s="63"/>
      <c r="D1814" s="65"/>
      <c r="E1814" s="51">
        <f t="shared" si="761"/>
        <v>0</v>
      </c>
      <c r="F1814" s="65"/>
      <c r="G1814" s="51">
        <f t="shared" si="762"/>
        <v>0</v>
      </c>
      <c r="H1814" s="65"/>
      <c r="I1814" s="51">
        <f t="shared" si="763"/>
        <v>0</v>
      </c>
      <c r="J1814" s="65"/>
      <c r="K1814" s="51">
        <f t="shared" si="764"/>
        <v>0</v>
      </c>
      <c r="L1814" s="91"/>
      <c r="M1814" s="63"/>
      <c r="N1814" s="63"/>
      <c r="O1814" s="63"/>
      <c r="P1814" s="63"/>
      <c r="Q1814" s="63"/>
      <c r="R1814" s="63"/>
      <c r="S1814" s="51">
        <f t="shared" si="765"/>
        <v>0</v>
      </c>
      <c r="T1814" s="51">
        <f t="shared" si="766"/>
        <v>0</v>
      </c>
      <c r="U1814" s="51">
        <f t="shared" si="767"/>
        <v>0</v>
      </c>
      <c r="V1814" s="51">
        <f t="shared" si="768"/>
        <v>0</v>
      </c>
      <c r="W1814" s="51">
        <f t="shared" si="769"/>
        <v>0</v>
      </c>
      <c r="X1814" s="51">
        <f t="shared" si="770"/>
        <v>0</v>
      </c>
      <c r="Y1814" s="51">
        <f t="shared" si="771"/>
        <v>0</v>
      </c>
      <c r="Z1814" s="42"/>
      <c r="AB1814" s="274" t="str">
        <f t="shared" si="773"/>
        <v>niet invulbaar</v>
      </c>
      <c r="AC1814" s="34"/>
      <c r="AD1814" s="34"/>
      <c r="AE1814" s="34"/>
      <c r="AF1814" s="86"/>
      <c r="AH1814" s="28" t="s">
        <v>245</v>
      </c>
      <c r="AI1814" s="28" t="str" cm="1">
        <f t="array" ref="AI1814">IF(AH1814="h",_xlfn.XLOOKUP(AJ1814,AJ1815:$AJ$2125,AH1815:$AH$2125,""),IF(AH1814="l",IF(AJ1813&lt;&gt;"","sub",""),""))</f>
        <v/>
      </c>
      <c r="AJ1814" s="28" t="str">
        <f t="shared" si="772"/>
        <v/>
      </c>
    </row>
    <row r="1815" spans="1:36" hidden="1" x14ac:dyDescent="0.25">
      <c r="A1815" s="59"/>
      <c r="B1815" s="59"/>
      <c r="C1815" s="63"/>
      <c r="D1815" s="65"/>
      <c r="E1815" s="51">
        <f t="shared" si="761"/>
        <v>0</v>
      </c>
      <c r="F1815" s="65"/>
      <c r="G1815" s="51">
        <f t="shared" si="762"/>
        <v>0</v>
      </c>
      <c r="H1815" s="65"/>
      <c r="I1815" s="51">
        <f t="shared" si="763"/>
        <v>0</v>
      </c>
      <c r="J1815" s="65"/>
      <c r="K1815" s="51">
        <f t="shared" si="764"/>
        <v>0</v>
      </c>
      <c r="L1815" s="91"/>
      <c r="M1815" s="63"/>
      <c r="N1815" s="63"/>
      <c r="O1815" s="63"/>
      <c r="P1815" s="63"/>
      <c r="Q1815" s="63"/>
      <c r="R1815" s="63"/>
      <c r="S1815" s="51">
        <f t="shared" si="765"/>
        <v>0</v>
      </c>
      <c r="T1815" s="51">
        <f t="shared" si="766"/>
        <v>0</v>
      </c>
      <c r="U1815" s="51">
        <f t="shared" si="767"/>
        <v>0</v>
      </c>
      <c r="V1815" s="51">
        <f t="shared" si="768"/>
        <v>0</v>
      </c>
      <c r="W1815" s="51">
        <f t="shared" si="769"/>
        <v>0</v>
      </c>
      <c r="X1815" s="51">
        <f t="shared" si="770"/>
        <v>0</v>
      </c>
      <c r="Y1815" s="51">
        <f t="shared" si="771"/>
        <v>0</v>
      </c>
      <c r="Z1815" s="42"/>
      <c r="AB1815" s="274" t="str">
        <f t="shared" si="773"/>
        <v>niet invulbaar</v>
      </c>
      <c r="AC1815" s="34"/>
      <c r="AD1815" s="34"/>
      <c r="AE1815" s="34"/>
      <c r="AF1815" s="86"/>
      <c r="AH1815" s="28" t="s">
        <v>245</v>
      </c>
      <c r="AI1815" s="28" t="str" cm="1">
        <f t="array" ref="AI1815">IF(AH1815="h",_xlfn.XLOOKUP(AJ1815,AJ1816:$AJ$2125,AH1816:$AH$2125,""),IF(AH1815="l",IF(AJ1814&lt;&gt;"","sub",""),""))</f>
        <v/>
      </c>
      <c r="AJ1815" s="28" t="str">
        <f t="shared" si="772"/>
        <v/>
      </c>
    </row>
    <row r="1816" spans="1:36" hidden="1" x14ac:dyDescent="0.25">
      <c r="A1816" s="59"/>
      <c r="B1816" s="59"/>
      <c r="C1816" s="63"/>
      <c r="D1816" s="65"/>
      <c r="E1816" s="51">
        <f t="shared" si="761"/>
        <v>0</v>
      </c>
      <c r="F1816" s="65"/>
      <c r="G1816" s="51">
        <f t="shared" si="762"/>
        <v>0</v>
      </c>
      <c r="H1816" s="65"/>
      <c r="I1816" s="51">
        <f t="shared" si="763"/>
        <v>0</v>
      </c>
      <c r="J1816" s="65"/>
      <c r="K1816" s="51">
        <f t="shared" si="764"/>
        <v>0</v>
      </c>
      <c r="L1816" s="91"/>
      <c r="M1816" s="63"/>
      <c r="N1816" s="63"/>
      <c r="O1816" s="63"/>
      <c r="P1816" s="63"/>
      <c r="Q1816" s="63"/>
      <c r="R1816" s="63"/>
      <c r="S1816" s="51">
        <f t="shared" si="765"/>
        <v>0</v>
      </c>
      <c r="T1816" s="51">
        <f t="shared" si="766"/>
        <v>0</v>
      </c>
      <c r="U1816" s="51">
        <f t="shared" si="767"/>
        <v>0</v>
      </c>
      <c r="V1816" s="51">
        <f t="shared" si="768"/>
        <v>0</v>
      </c>
      <c r="W1816" s="51">
        <f t="shared" si="769"/>
        <v>0</v>
      </c>
      <c r="X1816" s="51">
        <f t="shared" si="770"/>
        <v>0</v>
      </c>
      <c r="Y1816" s="51">
        <f t="shared" si="771"/>
        <v>0</v>
      </c>
      <c r="Z1816" s="42"/>
      <c r="AB1816" s="274" t="str">
        <f t="shared" si="773"/>
        <v>niet invulbaar</v>
      </c>
      <c r="AC1816" s="34"/>
      <c r="AD1816" s="34"/>
      <c r="AE1816" s="34"/>
      <c r="AF1816" s="86"/>
      <c r="AH1816" s="28" t="s">
        <v>245</v>
      </c>
      <c r="AI1816" s="28" t="str" cm="1">
        <f t="array" ref="AI1816">IF(AH1816="h",_xlfn.XLOOKUP(AJ1816,AJ1817:$AJ$2125,AH1817:$AH$2125,""),IF(AH1816="l",IF(AJ1815&lt;&gt;"","sub",""),""))</f>
        <v/>
      </c>
      <c r="AJ1816" s="28" t="str">
        <f t="shared" si="772"/>
        <v/>
      </c>
    </row>
    <row r="1817" spans="1:36" hidden="1" x14ac:dyDescent="0.25">
      <c r="A1817" s="59"/>
      <c r="B1817" s="59"/>
      <c r="C1817" s="63"/>
      <c r="D1817" s="65"/>
      <c r="E1817" s="51">
        <f t="shared" si="761"/>
        <v>0</v>
      </c>
      <c r="F1817" s="65"/>
      <c r="G1817" s="51">
        <f t="shared" si="762"/>
        <v>0</v>
      </c>
      <c r="H1817" s="65"/>
      <c r="I1817" s="51">
        <f t="shared" si="763"/>
        <v>0</v>
      </c>
      <c r="J1817" s="65"/>
      <c r="K1817" s="51">
        <f t="shared" si="764"/>
        <v>0</v>
      </c>
      <c r="L1817" s="91"/>
      <c r="M1817" s="63"/>
      <c r="N1817" s="63"/>
      <c r="O1817" s="63"/>
      <c r="P1817" s="63"/>
      <c r="Q1817" s="63"/>
      <c r="R1817" s="63"/>
      <c r="S1817" s="51">
        <f t="shared" si="765"/>
        <v>0</v>
      </c>
      <c r="T1817" s="51">
        <f t="shared" si="766"/>
        <v>0</v>
      </c>
      <c r="U1817" s="51">
        <f t="shared" si="767"/>
        <v>0</v>
      </c>
      <c r="V1817" s="51">
        <f t="shared" si="768"/>
        <v>0</v>
      </c>
      <c r="W1817" s="51">
        <f t="shared" si="769"/>
        <v>0</v>
      </c>
      <c r="X1817" s="51">
        <f t="shared" si="770"/>
        <v>0</v>
      </c>
      <c r="Y1817" s="51">
        <f t="shared" si="771"/>
        <v>0</v>
      </c>
      <c r="Z1817" s="42"/>
      <c r="AB1817" s="274" t="str">
        <f t="shared" si="773"/>
        <v>niet invulbaar</v>
      </c>
      <c r="AC1817" s="34"/>
      <c r="AD1817" s="34"/>
      <c r="AE1817" s="34"/>
      <c r="AF1817" s="86"/>
      <c r="AH1817" s="28" t="s">
        <v>245</v>
      </c>
      <c r="AI1817" s="28" t="str" cm="1">
        <f t="array" ref="AI1817">IF(AH1817="h",_xlfn.XLOOKUP(AJ1817,AJ1818:$AJ$2125,AH1818:$AH$2125,""),IF(AH1817="l",IF(AJ1816&lt;&gt;"","sub",""),""))</f>
        <v/>
      </c>
      <c r="AJ1817" s="28" t="str">
        <f t="shared" si="772"/>
        <v/>
      </c>
    </row>
    <row r="1818" spans="1:36" hidden="1" x14ac:dyDescent="0.25">
      <c r="A1818" s="59"/>
      <c r="B1818" s="59"/>
      <c r="C1818" s="63"/>
      <c r="D1818" s="65"/>
      <c r="E1818" s="51">
        <f t="shared" si="761"/>
        <v>0</v>
      </c>
      <c r="F1818" s="65"/>
      <c r="G1818" s="51">
        <f t="shared" si="762"/>
        <v>0</v>
      </c>
      <c r="H1818" s="65"/>
      <c r="I1818" s="51">
        <f t="shared" si="763"/>
        <v>0</v>
      </c>
      <c r="J1818" s="65"/>
      <c r="K1818" s="51">
        <f t="shared" si="764"/>
        <v>0</v>
      </c>
      <c r="L1818" s="91"/>
      <c r="M1818" s="63"/>
      <c r="N1818" s="63"/>
      <c r="O1818" s="63"/>
      <c r="P1818" s="63"/>
      <c r="Q1818" s="63"/>
      <c r="R1818" s="63"/>
      <c r="S1818" s="51">
        <f t="shared" si="765"/>
        <v>0</v>
      </c>
      <c r="T1818" s="51">
        <f t="shared" si="766"/>
        <v>0</v>
      </c>
      <c r="U1818" s="51">
        <f t="shared" si="767"/>
        <v>0</v>
      </c>
      <c r="V1818" s="51">
        <f t="shared" si="768"/>
        <v>0</v>
      </c>
      <c r="W1818" s="51">
        <f t="shared" si="769"/>
        <v>0</v>
      </c>
      <c r="X1818" s="51">
        <f t="shared" si="770"/>
        <v>0</v>
      </c>
      <c r="Y1818" s="51">
        <f t="shared" si="771"/>
        <v>0</v>
      </c>
      <c r="Z1818" s="42"/>
      <c r="AB1818" s="274" t="str">
        <f t="shared" si="773"/>
        <v>niet invulbaar</v>
      </c>
      <c r="AC1818" s="34"/>
      <c r="AD1818" s="34"/>
      <c r="AE1818" s="34"/>
      <c r="AF1818" s="86"/>
      <c r="AH1818" s="28" t="s">
        <v>245</v>
      </c>
      <c r="AI1818" s="28" t="str" cm="1">
        <f t="array" ref="AI1818">IF(AH1818="h",_xlfn.XLOOKUP(AJ1818,AJ1819:$AJ$2125,AH1819:$AH$2125,""),IF(AH1818="l",IF(AJ1817&lt;&gt;"","sub",""),""))</f>
        <v/>
      </c>
      <c r="AJ1818" s="28" t="str">
        <f t="shared" si="772"/>
        <v/>
      </c>
    </row>
    <row r="1819" spans="1:36" hidden="1" x14ac:dyDescent="0.25">
      <c r="A1819" s="93" t="s">
        <v>134</v>
      </c>
      <c r="B1819" s="35"/>
      <c r="C1819" s="35"/>
      <c r="D1819" s="92"/>
      <c r="E1819" s="57">
        <f>SUM(E1803:E1818)</f>
        <v>0</v>
      </c>
      <c r="F1819" s="92"/>
      <c r="G1819" s="57">
        <f>SUM(G1803:G1818)</f>
        <v>0</v>
      </c>
      <c r="H1819" s="92"/>
      <c r="I1819" s="57">
        <f>SUM(I1803:I1818)</f>
        <v>0</v>
      </c>
      <c r="J1819" s="92"/>
      <c r="K1819" s="57">
        <f>SUM(K1803:K1818)</f>
        <v>0</v>
      </c>
      <c r="L1819" s="91"/>
      <c r="M1819" s="90"/>
      <c r="N1819" s="90"/>
      <c r="O1819" s="90"/>
      <c r="P1819" s="90"/>
      <c r="Q1819" s="90"/>
      <c r="R1819" s="90"/>
      <c r="S1819" s="57">
        <f t="shared" ref="S1819:Y1819" si="774">SUM(S1803:S1818)</f>
        <v>0</v>
      </c>
      <c r="T1819" s="57">
        <f t="shared" si="774"/>
        <v>0</v>
      </c>
      <c r="U1819" s="57">
        <f t="shared" si="774"/>
        <v>0</v>
      </c>
      <c r="V1819" s="57">
        <f t="shared" si="774"/>
        <v>0</v>
      </c>
      <c r="W1819" s="57">
        <f t="shared" si="774"/>
        <v>0</v>
      </c>
      <c r="X1819" s="57">
        <f t="shared" si="774"/>
        <v>0</v>
      </c>
      <c r="Y1819" s="57">
        <f t="shared" si="774"/>
        <v>0</v>
      </c>
      <c r="Z1819" s="35"/>
      <c r="AB1819" s="274" t="str">
        <f t="shared" si="773"/>
        <v>niet invulbaar</v>
      </c>
      <c r="AC1819" s="34"/>
      <c r="AD1819" s="34"/>
      <c r="AE1819" s="34"/>
      <c r="AF1819" s="86"/>
      <c r="AH1819" s="28" t="s">
        <v>245</v>
      </c>
      <c r="AI1819" s="28" t="str" cm="1">
        <f t="array" ref="AI1819">IF(AH1819="h",_xlfn.XLOOKUP(AJ1819,AJ1820:$AJ$2125,AH1820:$AH$2125,""),IF(AH1819="l",IF(AJ1818&lt;&gt;"","sub",""),""))</f>
        <v/>
      </c>
      <c r="AJ1819" s="28" t="str">
        <f t="shared" si="772"/>
        <v/>
      </c>
    </row>
    <row r="1820" spans="1:36" hidden="1" x14ac:dyDescent="0.25">
      <c r="A1820" s="59"/>
      <c r="B1820" s="59"/>
      <c r="C1820" s="59"/>
      <c r="D1820" s="65"/>
      <c r="E1820" s="59"/>
      <c r="F1820" s="65"/>
      <c r="G1820" s="65"/>
      <c r="H1820" s="65"/>
      <c r="I1820" s="65"/>
      <c r="J1820" s="65"/>
      <c r="K1820" s="65"/>
      <c r="L1820" s="91"/>
      <c r="M1820" s="63"/>
      <c r="N1820" s="63"/>
      <c r="O1820" s="63"/>
      <c r="P1820" s="63"/>
      <c r="Q1820" s="63"/>
      <c r="R1820" s="63"/>
      <c r="S1820" s="65"/>
      <c r="T1820" s="65"/>
      <c r="U1820" s="65"/>
      <c r="V1820" s="65"/>
      <c r="W1820" s="65"/>
      <c r="X1820" s="65"/>
      <c r="Y1820" s="65"/>
      <c r="Z1820" s="42"/>
      <c r="AB1820" s="274" t="str">
        <f t="shared" si="773"/>
        <v>niet invulbaar</v>
      </c>
      <c r="AC1820" s="34"/>
      <c r="AD1820" s="34"/>
      <c r="AE1820" s="34"/>
      <c r="AF1820" s="86"/>
      <c r="AH1820" s="28" t="s">
        <v>245</v>
      </c>
      <c r="AI1820" s="28" t="str" cm="1">
        <f t="array" ref="AI1820">IF(AH1820="h",_xlfn.XLOOKUP(AJ1820,AJ1821:$AJ$2125,AH1821:$AH$2125,""),IF(AH1820="l",IF(AJ1819&lt;&gt;"","sub",""),""))</f>
        <v/>
      </c>
      <c r="AJ1820" s="28" t="str">
        <f t="shared" si="772"/>
        <v/>
      </c>
    </row>
    <row r="1821" spans="1:36" hidden="1" x14ac:dyDescent="0.25">
      <c r="A1821" s="94" t="s">
        <v>61</v>
      </c>
      <c r="B1821" s="59"/>
      <c r="C1821" s="63"/>
      <c r="D1821" s="59"/>
      <c r="E1821" s="59"/>
      <c r="F1821" s="65"/>
      <c r="G1821" s="65"/>
      <c r="H1821" s="65"/>
      <c r="I1821" s="65"/>
      <c r="J1821" s="65"/>
      <c r="K1821" s="65"/>
      <c r="L1821" s="91"/>
      <c r="M1821" s="63"/>
      <c r="N1821" s="63"/>
      <c r="O1821" s="63"/>
      <c r="P1821" s="63"/>
      <c r="Q1821" s="63"/>
      <c r="R1821" s="63"/>
      <c r="S1821" s="65"/>
      <c r="T1821" s="65"/>
      <c r="U1821" s="65"/>
      <c r="V1821" s="65"/>
      <c r="W1821" s="65"/>
      <c r="X1821" s="65"/>
      <c r="Y1821" s="65"/>
      <c r="Z1821" s="42"/>
      <c r="AB1821" s="274" t="str">
        <f t="shared" si="773"/>
        <v>niet invulbaar</v>
      </c>
      <c r="AC1821" s="34"/>
      <c r="AD1821" s="34"/>
      <c r="AE1821" s="34"/>
      <c r="AF1821" s="86"/>
      <c r="AH1821" s="28" t="s">
        <v>245</v>
      </c>
      <c r="AI1821" s="28" t="str" cm="1">
        <f t="array" ref="AI1821">IF(AH1821="h",_xlfn.XLOOKUP(AJ1821,AJ1822:$AJ$2125,AH1822:$AH$2125,""),IF(AH1821="l",IF(AJ1820&lt;&gt;"","sub",""),""))</f>
        <v/>
      </c>
      <c r="AJ1821" s="28" t="str">
        <f t="shared" si="772"/>
        <v/>
      </c>
    </row>
    <row r="1822" spans="1:36" hidden="1" x14ac:dyDescent="0.25">
      <c r="A1822" s="59"/>
      <c r="B1822" s="59"/>
      <c r="C1822" s="63"/>
      <c r="D1822" s="65"/>
      <c r="E1822" s="51">
        <f t="shared" ref="E1822:E1829" si="775">B1822*D1822</f>
        <v>0</v>
      </c>
      <c r="F1822" s="65"/>
      <c r="G1822" s="51">
        <f t="shared" ref="G1822:G1829" si="776">B1822*F1822</f>
        <v>0</v>
      </c>
      <c r="H1822" s="65"/>
      <c r="I1822" s="51">
        <f t="shared" ref="I1822:I1829" si="777">B1822*H1822</f>
        <v>0</v>
      </c>
      <c r="J1822" s="65"/>
      <c r="K1822" s="51">
        <f t="shared" ref="K1822:K1829" si="778">(E1822*$J$6)+G1822+I1822+J1822</f>
        <v>0</v>
      </c>
      <c r="L1822" s="91"/>
      <c r="M1822" s="63"/>
      <c r="N1822" s="63"/>
      <c r="O1822" s="63"/>
      <c r="P1822" s="63"/>
      <c r="Q1822" s="63"/>
      <c r="R1822" s="63"/>
      <c r="S1822" s="51">
        <f t="shared" ref="S1822:X1829" si="779">IF(M1822="j",$K1822,0)</f>
        <v>0</v>
      </c>
      <c r="T1822" s="51">
        <f t="shared" si="779"/>
        <v>0</v>
      </c>
      <c r="U1822" s="51">
        <f t="shared" si="779"/>
        <v>0</v>
      </c>
      <c r="V1822" s="51">
        <f t="shared" si="779"/>
        <v>0</v>
      </c>
      <c r="W1822" s="51">
        <f t="shared" si="779"/>
        <v>0</v>
      </c>
      <c r="X1822" s="51">
        <f t="shared" si="779"/>
        <v>0</v>
      </c>
      <c r="Y1822" s="51">
        <f t="shared" ref="Y1822:Y1829" si="780">SUM(S1822:X1822)</f>
        <v>0</v>
      </c>
      <c r="Z1822" s="42"/>
      <c r="AB1822" s="274" t="str">
        <f t="shared" si="773"/>
        <v>niet invulbaar</v>
      </c>
      <c r="AC1822" s="34"/>
      <c r="AD1822" s="34"/>
      <c r="AE1822" s="34"/>
      <c r="AF1822" s="86"/>
      <c r="AH1822" s="28" t="s">
        <v>245</v>
      </c>
      <c r="AI1822" s="28" t="str" cm="1">
        <f t="array" ref="AI1822">IF(AH1822="h",_xlfn.XLOOKUP(AJ1822,AJ1823:$AJ$2125,AH1823:$AH$2125,""),IF(AH1822="l",IF(AJ1821&lt;&gt;"","sub",""),""))</f>
        <v/>
      </c>
      <c r="AJ1822" s="28" t="str">
        <f t="shared" si="772"/>
        <v/>
      </c>
    </row>
    <row r="1823" spans="1:36" hidden="1" x14ac:dyDescent="0.25">
      <c r="A1823" s="59"/>
      <c r="B1823" s="59"/>
      <c r="C1823" s="63"/>
      <c r="D1823" s="65"/>
      <c r="E1823" s="51">
        <f t="shared" si="775"/>
        <v>0</v>
      </c>
      <c r="F1823" s="65"/>
      <c r="G1823" s="51">
        <f t="shared" si="776"/>
        <v>0</v>
      </c>
      <c r="H1823" s="65"/>
      <c r="I1823" s="51">
        <f t="shared" si="777"/>
        <v>0</v>
      </c>
      <c r="J1823" s="65"/>
      <c r="K1823" s="51">
        <f t="shared" si="778"/>
        <v>0</v>
      </c>
      <c r="L1823" s="91"/>
      <c r="M1823" s="63"/>
      <c r="N1823" s="63"/>
      <c r="O1823" s="63"/>
      <c r="P1823" s="63"/>
      <c r="Q1823" s="63"/>
      <c r="R1823" s="63"/>
      <c r="S1823" s="51">
        <f t="shared" si="779"/>
        <v>0</v>
      </c>
      <c r="T1823" s="51">
        <f t="shared" si="779"/>
        <v>0</v>
      </c>
      <c r="U1823" s="51">
        <f t="shared" si="779"/>
        <v>0</v>
      </c>
      <c r="V1823" s="51">
        <f t="shared" si="779"/>
        <v>0</v>
      </c>
      <c r="W1823" s="51">
        <f t="shared" si="779"/>
        <v>0</v>
      </c>
      <c r="X1823" s="51">
        <f t="shared" si="779"/>
        <v>0</v>
      </c>
      <c r="Y1823" s="51">
        <f t="shared" si="780"/>
        <v>0</v>
      </c>
      <c r="Z1823" s="42"/>
      <c r="AB1823" s="274" t="str">
        <f t="shared" si="773"/>
        <v>niet invulbaar</v>
      </c>
      <c r="AC1823" s="34"/>
      <c r="AD1823" s="34"/>
      <c r="AE1823" s="34"/>
      <c r="AF1823" s="86"/>
      <c r="AH1823" s="28" t="s">
        <v>245</v>
      </c>
      <c r="AI1823" s="28" t="str" cm="1">
        <f t="array" ref="AI1823">IF(AH1823="h",_xlfn.XLOOKUP(AJ1823,AJ1824:$AJ$2125,AH1824:$AH$2125,""),IF(AH1823="l",IF(AJ1822&lt;&gt;"","sub",""),""))</f>
        <v/>
      </c>
      <c r="AJ1823" s="28" t="str">
        <f t="shared" si="772"/>
        <v/>
      </c>
    </row>
    <row r="1824" spans="1:36" hidden="1" x14ac:dyDescent="0.25">
      <c r="A1824" s="59"/>
      <c r="B1824" s="59"/>
      <c r="C1824" s="63"/>
      <c r="D1824" s="65"/>
      <c r="E1824" s="51">
        <f t="shared" si="775"/>
        <v>0</v>
      </c>
      <c r="F1824" s="65"/>
      <c r="G1824" s="51">
        <f t="shared" si="776"/>
        <v>0</v>
      </c>
      <c r="H1824" s="65"/>
      <c r="I1824" s="51">
        <f t="shared" si="777"/>
        <v>0</v>
      </c>
      <c r="J1824" s="65"/>
      <c r="K1824" s="51">
        <f t="shared" si="778"/>
        <v>0</v>
      </c>
      <c r="L1824" s="91"/>
      <c r="M1824" s="63"/>
      <c r="N1824" s="63"/>
      <c r="O1824" s="63"/>
      <c r="P1824" s="63"/>
      <c r="Q1824" s="63"/>
      <c r="R1824" s="63"/>
      <c r="S1824" s="51">
        <f t="shared" si="779"/>
        <v>0</v>
      </c>
      <c r="T1824" s="51">
        <f t="shared" si="779"/>
        <v>0</v>
      </c>
      <c r="U1824" s="51">
        <f t="shared" si="779"/>
        <v>0</v>
      </c>
      <c r="V1824" s="51">
        <f t="shared" si="779"/>
        <v>0</v>
      </c>
      <c r="W1824" s="51">
        <f t="shared" si="779"/>
        <v>0</v>
      </c>
      <c r="X1824" s="51">
        <f t="shared" si="779"/>
        <v>0</v>
      </c>
      <c r="Y1824" s="51">
        <f t="shared" si="780"/>
        <v>0</v>
      </c>
      <c r="Z1824" s="42"/>
      <c r="AB1824" s="274" t="str">
        <f t="shared" si="773"/>
        <v>niet invulbaar</v>
      </c>
      <c r="AC1824" s="34"/>
      <c r="AD1824" s="34"/>
      <c r="AE1824" s="34"/>
      <c r="AF1824" s="86"/>
      <c r="AH1824" s="28" t="s">
        <v>245</v>
      </c>
      <c r="AI1824" s="28" t="str" cm="1">
        <f t="array" ref="AI1824">IF(AH1824="h",_xlfn.XLOOKUP(AJ1824,AJ1825:$AJ$2125,AH1825:$AH$2125,""),IF(AH1824="l",IF(AJ1823&lt;&gt;"","sub",""),""))</f>
        <v/>
      </c>
      <c r="AJ1824" s="28" t="str">
        <f t="shared" si="772"/>
        <v/>
      </c>
    </row>
    <row r="1825" spans="1:36" hidden="1" x14ac:dyDescent="0.25">
      <c r="A1825" s="59"/>
      <c r="B1825" s="59"/>
      <c r="C1825" s="63"/>
      <c r="D1825" s="65"/>
      <c r="E1825" s="51">
        <f t="shared" si="775"/>
        <v>0</v>
      </c>
      <c r="F1825" s="65"/>
      <c r="G1825" s="51">
        <f t="shared" si="776"/>
        <v>0</v>
      </c>
      <c r="H1825" s="65"/>
      <c r="I1825" s="51">
        <f t="shared" si="777"/>
        <v>0</v>
      </c>
      <c r="J1825" s="65"/>
      <c r="K1825" s="51">
        <f t="shared" si="778"/>
        <v>0</v>
      </c>
      <c r="L1825" s="91"/>
      <c r="M1825" s="63"/>
      <c r="N1825" s="63"/>
      <c r="O1825" s="63"/>
      <c r="P1825" s="63"/>
      <c r="Q1825" s="63"/>
      <c r="R1825" s="63"/>
      <c r="S1825" s="51">
        <f t="shared" si="779"/>
        <v>0</v>
      </c>
      <c r="T1825" s="51">
        <f t="shared" si="779"/>
        <v>0</v>
      </c>
      <c r="U1825" s="51">
        <f t="shared" si="779"/>
        <v>0</v>
      </c>
      <c r="V1825" s="51">
        <f t="shared" si="779"/>
        <v>0</v>
      </c>
      <c r="W1825" s="51">
        <f t="shared" si="779"/>
        <v>0</v>
      </c>
      <c r="X1825" s="51">
        <f t="shared" si="779"/>
        <v>0</v>
      </c>
      <c r="Y1825" s="51">
        <f t="shared" si="780"/>
        <v>0</v>
      </c>
      <c r="Z1825" s="42"/>
      <c r="AB1825" s="274" t="str">
        <f t="shared" si="773"/>
        <v>niet invulbaar</v>
      </c>
      <c r="AC1825" s="34"/>
      <c r="AD1825" s="34"/>
      <c r="AE1825" s="34"/>
      <c r="AF1825" s="86"/>
      <c r="AH1825" s="28" t="s">
        <v>245</v>
      </c>
      <c r="AI1825" s="28" t="str" cm="1">
        <f t="array" ref="AI1825">IF(AH1825="h",_xlfn.XLOOKUP(AJ1825,AJ1826:$AJ$2125,AH1826:$AH$2125,""),IF(AH1825="l",IF(AJ1824&lt;&gt;"","sub",""),""))</f>
        <v/>
      </c>
      <c r="AJ1825" s="28" t="str">
        <f t="shared" si="772"/>
        <v/>
      </c>
    </row>
    <row r="1826" spans="1:36" hidden="1" x14ac:dyDescent="0.25">
      <c r="A1826" s="59"/>
      <c r="B1826" s="59"/>
      <c r="C1826" s="63"/>
      <c r="D1826" s="65"/>
      <c r="E1826" s="51">
        <f t="shared" si="775"/>
        <v>0</v>
      </c>
      <c r="F1826" s="65"/>
      <c r="G1826" s="51">
        <f t="shared" si="776"/>
        <v>0</v>
      </c>
      <c r="H1826" s="65"/>
      <c r="I1826" s="51">
        <f t="shared" si="777"/>
        <v>0</v>
      </c>
      <c r="J1826" s="65"/>
      <c r="K1826" s="51">
        <f t="shared" si="778"/>
        <v>0</v>
      </c>
      <c r="L1826" s="91"/>
      <c r="M1826" s="63"/>
      <c r="N1826" s="63"/>
      <c r="O1826" s="63"/>
      <c r="P1826" s="63"/>
      <c r="Q1826" s="63"/>
      <c r="R1826" s="63"/>
      <c r="S1826" s="51">
        <f t="shared" si="779"/>
        <v>0</v>
      </c>
      <c r="T1826" s="51">
        <f t="shared" si="779"/>
        <v>0</v>
      </c>
      <c r="U1826" s="51">
        <f t="shared" si="779"/>
        <v>0</v>
      </c>
      <c r="V1826" s="51">
        <f t="shared" si="779"/>
        <v>0</v>
      </c>
      <c r="W1826" s="51">
        <f t="shared" si="779"/>
        <v>0</v>
      </c>
      <c r="X1826" s="51">
        <f t="shared" si="779"/>
        <v>0</v>
      </c>
      <c r="Y1826" s="51">
        <f t="shared" si="780"/>
        <v>0</v>
      </c>
      <c r="Z1826" s="42"/>
      <c r="AB1826" s="274" t="str">
        <f t="shared" si="773"/>
        <v>niet invulbaar</v>
      </c>
      <c r="AC1826" s="34"/>
      <c r="AD1826" s="34"/>
      <c r="AE1826" s="34"/>
      <c r="AF1826" s="86"/>
      <c r="AH1826" s="28" t="s">
        <v>245</v>
      </c>
      <c r="AI1826" s="28" t="str" cm="1">
        <f t="array" ref="AI1826">IF(AH1826="h",_xlfn.XLOOKUP(AJ1826,AJ1827:$AJ$2125,AH1827:$AH$2125,""),IF(AH1826="l",IF(AJ1825&lt;&gt;"","sub",""),""))</f>
        <v/>
      </c>
      <c r="AJ1826" s="28" t="str">
        <f t="shared" si="772"/>
        <v/>
      </c>
    </row>
    <row r="1827" spans="1:36" hidden="1" x14ac:dyDescent="0.25">
      <c r="A1827" s="59"/>
      <c r="B1827" s="59"/>
      <c r="C1827" s="63"/>
      <c r="D1827" s="65"/>
      <c r="E1827" s="51">
        <f t="shared" si="775"/>
        <v>0</v>
      </c>
      <c r="F1827" s="65"/>
      <c r="G1827" s="51">
        <f t="shared" si="776"/>
        <v>0</v>
      </c>
      <c r="H1827" s="65"/>
      <c r="I1827" s="51">
        <f t="shared" si="777"/>
        <v>0</v>
      </c>
      <c r="J1827" s="65"/>
      <c r="K1827" s="51">
        <f t="shared" si="778"/>
        <v>0</v>
      </c>
      <c r="L1827" s="91"/>
      <c r="M1827" s="63"/>
      <c r="N1827" s="63"/>
      <c r="O1827" s="63"/>
      <c r="P1827" s="63"/>
      <c r="Q1827" s="63"/>
      <c r="R1827" s="63"/>
      <c r="S1827" s="51">
        <f t="shared" si="779"/>
        <v>0</v>
      </c>
      <c r="T1827" s="51">
        <f t="shared" si="779"/>
        <v>0</v>
      </c>
      <c r="U1827" s="51">
        <f t="shared" si="779"/>
        <v>0</v>
      </c>
      <c r="V1827" s="51">
        <f t="shared" si="779"/>
        <v>0</v>
      </c>
      <c r="W1827" s="51">
        <f t="shared" si="779"/>
        <v>0</v>
      </c>
      <c r="X1827" s="51">
        <f t="shared" si="779"/>
        <v>0</v>
      </c>
      <c r="Y1827" s="51">
        <f t="shared" si="780"/>
        <v>0</v>
      </c>
      <c r="Z1827" s="42"/>
      <c r="AB1827" s="274" t="str">
        <f t="shared" si="773"/>
        <v>niet invulbaar</v>
      </c>
      <c r="AC1827" s="34"/>
      <c r="AD1827" s="34"/>
      <c r="AE1827" s="34"/>
      <c r="AF1827" s="86"/>
      <c r="AH1827" s="28" t="s">
        <v>245</v>
      </c>
      <c r="AI1827" s="28" t="str" cm="1">
        <f t="array" ref="AI1827">IF(AH1827="h",_xlfn.XLOOKUP(AJ1827,AJ1828:$AJ$2125,AH1828:$AH$2125,""),IF(AH1827="l",IF(AJ1826&lt;&gt;"","sub",""),""))</f>
        <v/>
      </c>
      <c r="AJ1827" s="28" t="str">
        <f t="shared" si="772"/>
        <v/>
      </c>
    </row>
    <row r="1828" spans="1:36" hidden="1" x14ac:dyDescent="0.25">
      <c r="A1828" s="59"/>
      <c r="B1828" s="59"/>
      <c r="C1828" s="63"/>
      <c r="D1828" s="65"/>
      <c r="E1828" s="51">
        <f t="shared" si="775"/>
        <v>0</v>
      </c>
      <c r="F1828" s="65"/>
      <c r="G1828" s="51">
        <f t="shared" si="776"/>
        <v>0</v>
      </c>
      <c r="H1828" s="65"/>
      <c r="I1828" s="51">
        <f t="shared" si="777"/>
        <v>0</v>
      </c>
      <c r="J1828" s="65"/>
      <c r="K1828" s="51">
        <f t="shared" si="778"/>
        <v>0</v>
      </c>
      <c r="L1828" s="91"/>
      <c r="M1828" s="63"/>
      <c r="N1828" s="63"/>
      <c r="O1828" s="63"/>
      <c r="P1828" s="63"/>
      <c r="Q1828" s="63"/>
      <c r="R1828" s="63"/>
      <c r="S1828" s="51">
        <f t="shared" si="779"/>
        <v>0</v>
      </c>
      <c r="T1828" s="51">
        <f t="shared" si="779"/>
        <v>0</v>
      </c>
      <c r="U1828" s="51">
        <f t="shared" si="779"/>
        <v>0</v>
      </c>
      <c r="V1828" s="51">
        <f t="shared" si="779"/>
        <v>0</v>
      </c>
      <c r="W1828" s="51">
        <f t="shared" si="779"/>
        <v>0</v>
      </c>
      <c r="X1828" s="51">
        <f t="shared" si="779"/>
        <v>0</v>
      </c>
      <c r="Y1828" s="51">
        <f t="shared" si="780"/>
        <v>0</v>
      </c>
      <c r="Z1828" s="42"/>
      <c r="AB1828" s="274" t="str">
        <f t="shared" si="773"/>
        <v>niet invulbaar</v>
      </c>
      <c r="AC1828" s="34"/>
      <c r="AD1828" s="34"/>
      <c r="AE1828" s="34"/>
      <c r="AF1828" s="86"/>
      <c r="AH1828" s="28" t="s">
        <v>245</v>
      </c>
      <c r="AI1828" s="28" t="str" cm="1">
        <f t="array" ref="AI1828">IF(AH1828="h",_xlfn.XLOOKUP(AJ1828,AJ1829:$AJ$2125,AH1829:$AH$2125,""),IF(AH1828="l",IF(AJ1827&lt;&gt;"","sub",""),""))</f>
        <v/>
      </c>
      <c r="AJ1828" s="28" t="str">
        <f t="shared" si="772"/>
        <v/>
      </c>
    </row>
    <row r="1829" spans="1:36" hidden="1" x14ac:dyDescent="0.25">
      <c r="A1829" s="59"/>
      <c r="B1829" s="59"/>
      <c r="C1829" s="63"/>
      <c r="D1829" s="65"/>
      <c r="E1829" s="51">
        <f t="shared" si="775"/>
        <v>0</v>
      </c>
      <c r="F1829" s="65"/>
      <c r="G1829" s="51">
        <f t="shared" si="776"/>
        <v>0</v>
      </c>
      <c r="H1829" s="65"/>
      <c r="I1829" s="51">
        <f t="shared" si="777"/>
        <v>0</v>
      </c>
      <c r="J1829" s="65"/>
      <c r="K1829" s="51">
        <f t="shared" si="778"/>
        <v>0</v>
      </c>
      <c r="L1829" s="91"/>
      <c r="M1829" s="63"/>
      <c r="N1829" s="63"/>
      <c r="O1829" s="63"/>
      <c r="P1829" s="63"/>
      <c r="Q1829" s="63"/>
      <c r="R1829" s="63"/>
      <c r="S1829" s="51">
        <f t="shared" si="779"/>
        <v>0</v>
      </c>
      <c r="T1829" s="51">
        <f t="shared" si="779"/>
        <v>0</v>
      </c>
      <c r="U1829" s="51">
        <f t="shared" si="779"/>
        <v>0</v>
      </c>
      <c r="V1829" s="51">
        <f t="shared" si="779"/>
        <v>0</v>
      </c>
      <c r="W1829" s="51">
        <f t="shared" si="779"/>
        <v>0</v>
      </c>
      <c r="X1829" s="51">
        <f t="shared" si="779"/>
        <v>0</v>
      </c>
      <c r="Y1829" s="51">
        <f t="shared" si="780"/>
        <v>0</v>
      </c>
      <c r="Z1829" s="42"/>
      <c r="AB1829" s="274" t="str">
        <f t="shared" si="773"/>
        <v>niet invulbaar</v>
      </c>
      <c r="AC1829" s="34"/>
      <c r="AD1829" s="34"/>
      <c r="AE1829" s="34"/>
      <c r="AF1829" s="86"/>
      <c r="AH1829" s="28" t="s">
        <v>245</v>
      </c>
      <c r="AI1829" s="28" t="str" cm="1">
        <f t="array" ref="AI1829">IF(AH1829="h",_xlfn.XLOOKUP(AJ1829,AJ1830:$AJ$2125,AH1830:$AH$2125,""),IF(AH1829="l",IF(AJ1828&lt;&gt;"","sub",""),""))</f>
        <v/>
      </c>
      <c r="AJ1829" s="28" t="str">
        <f t="shared" si="772"/>
        <v/>
      </c>
    </row>
    <row r="1830" spans="1:36" hidden="1" x14ac:dyDescent="0.25">
      <c r="A1830" s="93" t="s">
        <v>135</v>
      </c>
      <c r="B1830" s="35"/>
      <c r="C1830" s="35"/>
      <c r="D1830" s="92"/>
      <c r="E1830" s="57">
        <f>SUM(E1822:E1829)</f>
        <v>0</v>
      </c>
      <c r="F1830" s="92"/>
      <c r="G1830" s="57">
        <f>SUM(G1822:G1829)</f>
        <v>0</v>
      </c>
      <c r="H1830" s="92"/>
      <c r="I1830" s="57">
        <f>SUM(I1822:I1829)</f>
        <v>0</v>
      </c>
      <c r="J1830" s="92"/>
      <c r="K1830" s="57">
        <f>SUM(K1822:K1829)</f>
        <v>0</v>
      </c>
      <c r="L1830" s="91"/>
      <c r="M1830" s="90"/>
      <c r="N1830" s="90"/>
      <c r="O1830" s="90"/>
      <c r="P1830" s="90"/>
      <c r="Q1830" s="90"/>
      <c r="R1830" s="90"/>
      <c r="S1830" s="57">
        <f t="shared" ref="S1830:Y1830" si="781">SUM(S1822:S1829)</f>
        <v>0</v>
      </c>
      <c r="T1830" s="57">
        <f t="shared" si="781"/>
        <v>0</v>
      </c>
      <c r="U1830" s="57">
        <f t="shared" si="781"/>
        <v>0</v>
      </c>
      <c r="V1830" s="57">
        <f t="shared" si="781"/>
        <v>0</v>
      </c>
      <c r="W1830" s="57">
        <f t="shared" si="781"/>
        <v>0</v>
      </c>
      <c r="X1830" s="57">
        <f t="shared" si="781"/>
        <v>0</v>
      </c>
      <c r="Y1830" s="57">
        <f t="shared" si="781"/>
        <v>0</v>
      </c>
      <c r="Z1830" s="35"/>
      <c r="AB1830" s="274" t="str">
        <f t="shared" si="773"/>
        <v>niet invulbaar</v>
      </c>
      <c r="AC1830" s="34"/>
      <c r="AD1830" s="34"/>
      <c r="AE1830" s="34"/>
      <c r="AF1830" s="86"/>
      <c r="AH1830" s="28" t="s">
        <v>245</v>
      </c>
      <c r="AI1830" s="28" t="str" cm="1">
        <f t="array" ref="AI1830">IF(AH1830="h",_xlfn.XLOOKUP(AJ1830,AJ1831:$AJ$2125,AH1831:$AH$2125,""),IF(AH1830="l",IF(AJ1829&lt;&gt;"","sub",""),""))</f>
        <v/>
      </c>
      <c r="AJ1830" s="28" t="str">
        <f t="shared" si="772"/>
        <v/>
      </c>
    </row>
    <row r="1831" spans="1:36" hidden="1" x14ac:dyDescent="0.25">
      <c r="A1831" s="59"/>
      <c r="B1831" s="59"/>
      <c r="C1831" s="59"/>
      <c r="D1831" s="65"/>
      <c r="E1831" s="59"/>
      <c r="F1831" s="65"/>
      <c r="G1831" s="65"/>
      <c r="H1831" s="65"/>
      <c r="I1831" s="65"/>
      <c r="J1831" s="65"/>
      <c r="K1831" s="65"/>
      <c r="L1831" s="91"/>
      <c r="M1831" s="63"/>
      <c r="N1831" s="63"/>
      <c r="O1831" s="63"/>
      <c r="P1831" s="63"/>
      <c r="Q1831" s="63"/>
      <c r="R1831" s="63"/>
      <c r="S1831" s="65"/>
      <c r="T1831" s="65"/>
      <c r="U1831" s="65"/>
      <c r="V1831" s="65"/>
      <c r="W1831" s="65"/>
      <c r="X1831" s="65"/>
      <c r="Y1831" s="65"/>
      <c r="Z1831" s="42"/>
      <c r="AB1831" s="274" t="str">
        <f t="shared" si="773"/>
        <v>niet invulbaar</v>
      </c>
      <c r="AC1831" s="34"/>
      <c r="AD1831" s="34"/>
      <c r="AE1831" s="34"/>
      <c r="AF1831" s="86"/>
      <c r="AH1831" s="28" t="s">
        <v>245</v>
      </c>
      <c r="AI1831" s="28" t="str" cm="1">
        <f t="array" ref="AI1831">IF(AH1831="h",_xlfn.XLOOKUP(AJ1831,AJ1832:$AJ$2125,AH1832:$AH$2125,""),IF(AH1831="l",IF(AJ1830&lt;&gt;"","sub",""),""))</f>
        <v/>
      </c>
      <c r="AJ1831" s="28" t="str">
        <f t="shared" si="772"/>
        <v/>
      </c>
    </row>
    <row r="1832" spans="1:36" hidden="1" x14ac:dyDescent="0.25">
      <c r="A1832" s="94" t="s">
        <v>62</v>
      </c>
      <c r="B1832" s="59"/>
      <c r="C1832" s="63"/>
      <c r="D1832" s="59"/>
      <c r="E1832" s="59"/>
      <c r="F1832" s="65"/>
      <c r="G1832" s="65"/>
      <c r="H1832" s="65"/>
      <c r="I1832" s="65"/>
      <c r="J1832" s="65"/>
      <c r="K1832" s="65"/>
      <c r="L1832" s="91"/>
      <c r="M1832" s="63"/>
      <c r="N1832" s="63"/>
      <c r="O1832" s="63"/>
      <c r="P1832" s="63"/>
      <c r="Q1832" s="63"/>
      <c r="R1832" s="63"/>
      <c r="S1832" s="65"/>
      <c r="T1832" s="65"/>
      <c r="U1832" s="65"/>
      <c r="V1832" s="65"/>
      <c r="W1832" s="65"/>
      <c r="X1832" s="65"/>
      <c r="Y1832" s="65"/>
      <c r="Z1832" s="42"/>
      <c r="AB1832" s="274" t="str">
        <f t="shared" si="773"/>
        <v>niet invulbaar</v>
      </c>
      <c r="AC1832" s="34"/>
      <c r="AD1832" s="34"/>
      <c r="AE1832" s="34"/>
      <c r="AF1832" s="86"/>
      <c r="AH1832" s="28" t="s">
        <v>245</v>
      </c>
      <c r="AI1832" s="28" t="str" cm="1">
        <f t="array" ref="AI1832">IF(AH1832="h",_xlfn.XLOOKUP(AJ1832,AJ1833:$AJ$2125,AH1833:$AH$2125,""),IF(AH1832="l",IF(AJ1831&lt;&gt;"","sub",""),""))</f>
        <v/>
      </c>
      <c r="AJ1832" s="28" t="str">
        <f t="shared" si="772"/>
        <v/>
      </c>
    </row>
    <row r="1833" spans="1:36" hidden="1" x14ac:dyDescent="0.25">
      <c r="A1833" s="59"/>
      <c r="B1833" s="59"/>
      <c r="C1833" s="63"/>
      <c r="D1833" s="65"/>
      <c r="E1833" s="51">
        <f t="shared" ref="E1833:E1840" si="782">B1833*D1833</f>
        <v>0</v>
      </c>
      <c r="F1833" s="65"/>
      <c r="G1833" s="51">
        <f t="shared" ref="G1833:G1840" si="783">B1833*F1833</f>
        <v>0</v>
      </c>
      <c r="H1833" s="65"/>
      <c r="I1833" s="51">
        <f t="shared" ref="I1833:I1840" si="784">B1833*H1833</f>
        <v>0</v>
      </c>
      <c r="J1833" s="65"/>
      <c r="K1833" s="51">
        <f t="shared" ref="K1833:K1840" si="785">(E1833*$J$6)+G1833+I1833+J1833</f>
        <v>0</v>
      </c>
      <c r="L1833" s="91"/>
      <c r="M1833" s="63"/>
      <c r="N1833" s="63"/>
      <c r="O1833" s="63"/>
      <c r="P1833" s="63"/>
      <c r="Q1833" s="63"/>
      <c r="R1833" s="63"/>
      <c r="S1833" s="51">
        <f t="shared" ref="S1833:X1840" si="786">IF(M1833="j",$K1833,0)</f>
        <v>0</v>
      </c>
      <c r="T1833" s="51">
        <f t="shared" si="786"/>
        <v>0</v>
      </c>
      <c r="U1833" s="51">
        <f t="shared" si="786"/>
        <v>0</v>
      </c>
      <c r="V1833" s="51">
        <f t="shared" si="786"/>
        <v>0</v>
      </c>
      <c r="W1833" s="51">
        <f t="shared" si="786"/>
        <v>0</v>
      </c>
      <c r="X1833" s="51">
        <f t="shared" si="786"/>
        <v>0</v>
      </c>
      <c r="Y1833" s="51">
        <f t="shared" ref="Y1833:Y1840" si="787">SUM(S1833:X1833)</f>
        <v>0</v>
      </c>
      <c r="Z1833" s="42"/>
      <c r="AB1833" s="274" t="str">
        <f t="shared" si="773"/>
        <v>niet invulbaar</v>
      </c>
      <c r="AC1833" s="34"/>
      <c r="AD1833" s="34"/>
      <c r="AE1833" s="34"/>
      <c r="AF1833" s="86"/>
      <c r="AH1833" s="28" t="s">
        <v>245</v>
      </c>
      <c r="AI1833" s="28" t="str" cm="1">
        <f t="array" ref="AI1833">IF(AH1833="h",_xlfn.XLOOKUP(AJ1833,AJ1834:$AJ$2125,AH1834:$AH$2125,""),IF(AH1833="l",IF(AJ1832&lt;&gt;"","sub",""),""))</f>
        <v/>
      </c>
      <c r="AJ1833" s="28" t="str">
        <f t="shared" si="772"/>
        <v/>
      </c>
    </row>
    <row r="1834" spans="1:36" hidden="1" x14ac:dyDescent="0.25">
      <c r="A1834" s="59"/>
      <c r="B1834" s="59"/>
      <c r="C1834" s="63"/>
      <c r="D1834" s="65"/>
      <c r="E1834" s="51">
        <f t="shared" si="782"/>
        <v>0</v>
      </c>
      <c r="F1834" s="65"/>
      <c r="G1834" s="51">
        <f t="shared" si="783"/>
        <v>0</v>
      </c>
      <c r="H1834" s="65"/>
      <c r="I1834" s="51">
        <f t="shared" si="784"/>
        <v>0</v>
      </c>
      <c r="J1834" s="65"/>
      <c r="K1834" s="51">
        <f t="shared" si="785"/>
        <v>0</v>
      </c>
      <c r="L1834" s="91"/>
      <c r="M1834" s="63"/>
      <c r="N1834" s="63"/>
      <c r="O1834" s="63"/>
      <c r="P1834" s="63"/>
      <c r="Q1834" s="63"/>
      <c r="R1834" s="63"/>
      <c r="S1834" s="51">
        <f t="shared" si="786"/>
        <v>0</v>
      </c>
      <c r="T1834" s="51">
        <f t="shared" si="786"/>
        <v>0</v>
      </c>
      <c r="U1834" s="51">
        <f t="shared" si="786"/>
        <v>0</v>
      </c>
      <c r="V1834" s="51">
        <f t="shared" si="786"/>
        <v>0</v>
      </c>
      <c r="W1834" s="51">
        <f t="shared" si="786"/>
        <v>0</v>
      </c>
      <c r="X1834" s="51">
        <f t="shared" si="786"/>
        <v>0</v>
      </c>
      <c r="Y1834" s="51">
        <f t="shared" si="787"/>
        <v>0</v>
      </c>
      <c r="Z1834" s="42"/>
      <c r="AB1834" s="274" t="str">
        <f t="shared" si="773"/>
        <v>niet invulbaar</v>
      </c>
      <c r="AC1834" s="34"/>
      <c r="AD1834" s="34"/>
      <c r="AE1834" s="34"/>
      <c r="AF1834" s="86"/>
      <c r="AH1834" s="28" t="s">
        <v>245</v>
      </c>
      <c r="AI1834" s="28" t="str" cm="1">
        <f t="array" ref="AI1834">IF(AH1834="h",_xlfn.XLOOKUP(AJ1834,AJ1835:$AJ$2125,AH1835:$AH$2125,""),IF(AH1834="l",IF(AJ1833&lt;&gt;"","sub",""),""))</f>
        <v/>
      </c>
      <c r="AJ1834" s="28" t="str">
        <f t="shared" si="772"/>
        <v/>
      </c>
    </row>
    <row r="1835" spans="1:36" hidden="1" x14ac:dyDescent="0.25">
      <c r="A1835" s="59"/>
      <c r="B1835" s="59"/>
      <c r="C1835" s="63"/>
      <c r="D1835" s="65"/>
      <c r="E1835" s="51">
        <f t="shared" si="782"/>
        <v>0</v>
      </c>
      <c r="F1835" s="65"/>
      <c r="G1835" s="51">
        <f t="shared" si="783"/>
        <v>0</v>
      </c>
      <c r="H1835" s="65"/>
      <c r="I1835" s="51">
        <f t="shared" si="784"/>
        <v>0</v>
      </c>
      <c r="J1835" s="65"/>
      <c r="K1835" s="51">
        <f t="shared" si="785"/>
        <v>0</v>
      </c>
      <c r="L1835" s="91"/>
      <c r="M1835" s="63"/>
      <c r="N1835" s="63"/>
      <c r="O1835" s="63"/>
      <c r="P1835" s="63"/>
      <c r="Q1835" s="63"/>
      <c r="R1835" s="63"/>
      <c r="S1835" s="51">
        <f t="shared" si="786"/>
        <v>0</v>
      </c>
      <c r="T1835" s="51">
        <f t="shared" si="786"/>
        <v>0</v>
      </c>
      <c r="U1835" s="51">
        <f t="shared" si="786"/>
        <v>0</v>
      </c>
      <c r="V1835" s="51">
        <f t="shared" si="786"/>
        <v>0</v>
      </c>
      <c r="W1835" s="51">
        <f t="shared" si="786"/>
        <v>0</v>
      </c>
      <c r="X1835" s="51">
        <f t="shared" si="786"/>
        <v>0</v>
      </c>
      <c r="Y1835" s="51">
        <f t="shared" si="787"/>
        <v>0</v>
      </c>
      <c r="Z1835" s="42"/>
      <c r="AB1835" s="274" t="str">
        <f t="shared" si="773"/>
        <v>niet invulbaar</v>
      </c>
      <c r="AC1835" s="34"/>
      <c r="AD1835" s="34"/>
      <c r="AE1835" s="34"/>
      <c r="AF1835" s="86"/>
      <c r="AH1835" s="28" t="s">
        <v>245</v>
      </c>
      <c r="AI1835" s="28" t="str" cm="1">
        <f t="array" ref="AI1835">IF(AH1835="h",_xlfn.XLOOKUP(AJ1835,AJ1836:$AJ$2125,AH1836:$AH$2125,""),IF(AH1835="l",IF(AJ1834&lt;&gt;"","sub",""),""))</f>
        <v/>
      </c>
      <c r="AJ1835" s="28" t="str">
        <f t="shared" si="772"/>
        <v/>
      </c>
    </row>
    <row r="1836" spans="1:36" hidden="1" x14ac:dyDescent="0.25">
      <c r="A1836" s="59"/>
      <c r="B1836" s="59"/>
      <c r="C1836" s="63"/>
      <c r="D1836" s="65"/>
      <c r="E1836" s="51">
        <f t="shared" si="782"/>
        <v>0</v>
      </c>
      <c r="F1836" s="65"/>
      <c r="G1836" s="51">
        <f t="shared" si="783"/>
        <v>0</v>
      </c>
      <c r="H1836" s="65"/>
      <c r="I1836" s="51">
        <f t="shared" si="784"/>
        <v>0</v>
      </c>
      <c r="J1836" s="65"/>
      <c r="K1836" s="51">
        <f t="shared" si="785"/>
        <v>0</v>
      </c>
      <c r="L1836" s="91"/>
      <c r="M1836" s="63"/>
      <c r="N1836" s="63"/>
      <c r="O1836" s="63"/>
      <c r="P1836" s="63"/>
      <c r="Q1836" s="63"/>
      <c r="R1836" s="63"/>
      <c r="S1836" s="51">
        <f t="shared" si="786"/>
        <v>0</v>
      </c>
      <c r="T1836" s="51">
        <f t="shared" si="786"/>
        <v>0</v>
      </c>
      <c r="U1836" s="51">
        <f t="shared" si="786"/>
        <v>0</v>
      </c>
      <c r="V1836" s="51">
        <f t="shared" si="786"/>
        <v>0</v>
      </c>
      <c r="W1836" s="51">
        <f t="shared" si="786"/>
        <v>0</v>
      </c>
      <c r="X1836" s="51">
        <f t="shared" si="786"/>
        <v>0</v>
      </c>
      <c r="Y1836" s="51">
        <f t="shared" si="787"/>
        <v>0</v>
      </c>
      <c r="Z1836" s="42"/>
      <c r="AB1836" s="274" t="str">
        <f t="shared" si="773"/>
        <v>niet invulbaar</v>
      </c>
      <c r="AC1836" s="34"/>
      <c r="AD1836" s="34"/>
      <c r="AE1836" s="34"/>
      <c r="AF1836" s="86"/>
      <c r="AH1836" s="28" t="s">
        <v>245</v>
      </c>
      <c r="AI1836" s="28" t="str" cm="1">
        <f t="array" ref="AI1836">IF(AH1836="h",_xlfn.XLOOKUP(AJ1836,AJ1837:$AJ$2125,AH1837:$AH$2125,""),IF(AH1836="l",IF(AJ1835&lt;&gt;"","sub",""),""))</f>
        <v/>
      </c>
      <c r="AJ1836" s="28" t="str">
        <f t="shared" si="772"/>
        <v/>
      </c>
    </row>
    <row r="1837" spans="1:36" hidden="1" x14ac:dyDescent="0.25">
      <c r="A1837" s="59"/>
      <c r="B1837" s="59"/>
      <c r="C1837" s="63"/>
      <c r="D1837" s="65"/>
      <c r="E1837" s="51">
        <f t="shared" si="782"/>
        <v>0</v>
      </c>
      <c r="F1837" s="65"/>
      <c r="G1837" s="51">
        <f t="shared" si="783"/>
        <v>0</v>
      </c>
      <c r="H1837" s="65"/>
      <c r="I1837" s="51">
        <f t="shared" si="784"/>
        <v>0</v>
      </c>
      <c r="J1837" s="65"/>
      <c r="K1837" s="51">
        <f t="shared" si="785"/>
        <v>0</v>
      </c>
      <c r="L1837" s="91"/>
      <c r="M1837" s="63"/>
      <c r="N1837" s="63"/>
      <c r="O1837" s="63"/>
      <c r="P1837" s="63"/>
      <c r="Q1837" s="63"/>
      <c r="R1837" s="63"/>
      <c r="S1837" s="51">
        <f t="shared" si="786"/>
        <v>0</v>
      </c>
      <c r="T1837" s="51">
        <f t="shared" si="786"/>
        <v>0</v>
      </c>
      <c r="U1837" s="51">
        <f t="shared" si="786"/>
        <v>0</v>
      </c>
      <c r="V1837" s="51">
        <f t="shared" si="786"/>
        <v>0</v>
      </c>
      <c r="W1837" s="51">
        <f t="shared" si="786"/>
        <v>0</v>
      </c>
      <c r="X1837" s="51">
        <f t="shared" si="786"/>
        <v>0</v>
      </c>
      <c r="Y1837" s="51">
        <f t="shared" si="787"/>
        <v>0</v>
      </c>
      <c r="Z1837" s="42"/>
      <c r="AB1837" s="274" t="str">
        <f t="shared" si="773"/>
        <v>niet invulbaar</v>
      </c>
      <c r="AC1837" s="34"/>
      <c r="AD1837" s="34"/>
      <c r="AE1837" s="34"/>
      <c r="AF1837" s="86"/>
      <c r="AH1837" s="28" t="s">
        <v>245</v>
      </c>
      <c r="AI1837" s="28" t="str" cm="1">
        <f t="array" ref="AI1837">IF(AH1837="h",_xlfn.XLOOKUP(AJ1837,AJ1838:$AJ$2125,AH1838:$AH$2125,""),IF(AH1837="l",IF(AJ1836&lt;&gt;"","sub",""),""))</f>
        <v/>
      </c>
      <c r="AJ1837" s="28" t="str">
        <f t="shared" si="772"/>
        <v/>
      </c>
    </row>
    <row r="1838" spans="1:36" hidden="1" x14ac:dyDescent="0.25">
      <c r="A1838" s="59"/>
      <c r="B1838" s="59"/>
      <c r="C1838" s="63"/>
      <c r="D1838" s="65"/>
      <c r="E1838" s="51">
        <f t="shared" si="782"/>
        <v>0</v>
      </c>
      <c r="F1838" s="65"/>
      <c r="G1838" s="51">
        <f t="shared" si="783"/>
        <v>0</v>
      </c>
      <c r="H1838" s="65"/>
      <c r="I1838" s="51">
        <f t="shared" si="784"/>
        <v>0</v>
      </c>
      <c r="J1838" s="65"/>
      <c r="K1838" s="51">
        <f t="shared" si="785"/>
        <v>0</v>
      </c>
      <c r="L1838" s="91"/>
      <c r="M1838" s="63"/>
      <c r="N1838" s="63"/>
      <c r="O1838" s="63"/>
      <c r="P1838" s="63"/>
      <c r="Q1838" s="63"/>
      <c r="R1838" s="63"/>
      <c r="S1838" s="51">
        <f t="shared" si="786"/>
        <v>0</v>
      </c>
      <c r="T1838" s="51">
        <f t="shared" si="786"/>
        <v>0</v>
      </c>
      <c r="U1838" s="51">
        <f t="shared" si="786"/>
        <v>0</v>
      </c>
      <c r="V1838" s="51">
        <f t="shared" si="786"/>
        <v>0</v>
      </c>
      <c r="W1838" s="51">
        <f t="shared" si="786"/>
        <v>0</v>
      </c>
      <c r="X1838" s="51">
        <f t="shared" si="786"/>
        <v>0</v>
      </c>
      <c r="Y1838" s="51">
        <f t="shared" si="787"/>
        <v>0</v>
      </c>
      <c r="Z1838" s="42"/>
      <c r="AB1838" s="274" t="str">
        <f t="shared" si="773"/>
        <v>niet invulbaar</v>
      </c>
      <c r="AC1838" s="34"/>
      <c r="AD1838" s="34"/>
      <c r="AE1838" s="34"/>
      <c r="AF1838" s="86"/>
      <c r="AH1838" s="28" t="s">
        <v>245</v>
      </c>
      <c r="AI1838" s="28" t="str" cm="1">
        <f t="array" ref="AI1838">IF(AH1838="h",_xlfn.XLOOKUP(AJ1838,AJ1839:$AJ$2125,AH1839:$AH$2125,""),IF(AH1838="l",IF(AJ1837&lt;&gt;"","sub",""),""))</f>
        <v/>
      </c>
      <c r="AJ1838" s="28" t="str">
        <f t="shared" si="772"/>
        <v/>
      </c>
    </row>
    <row r="1839" spans="1:36" hidden="1" x14ac:dyDescent="0.25">
      <c r="A1839" s="59"/>
      <c r="B1839" s="59"/>
      <c r="C1839" s="63"/>
      <c r="D1839" s="65"/>
      <c r="E1839" s="51">
        <f t="shared" si="782"/>
        <v>0</v>
      </c>
      <c r="F1839" s="65"/>
      <c r="G1839" s="51">
        <f t="shared" si="783"/>
        <v>0</v>
      </c>
      <c r="H1839" s="65"/>
      <c r="I1839" s="51">
        <f t="shared" si="784"/>
        <v>0</v>
      </c>
      <c r="J1839" s="65"/>
      <c r="K1839" s="51">
        <f t="shared" si="785"/>
        <v>0</v>
      </c>
      <c r="L1839" s="91"/>
      <c r="M1839" s="63"/>
      <c r="N1839" s="63"/>
      <c r="O1839" s="63"/>
      <c r="P1839" s="63"/>
      <c r="Q1839" s="63"/>
      <c r="R1839" s="63"/>
      <c r="S1839" s="51">
        <f t="shared" si="786"/>
        <v>0</v>
      </c>
      <c r="T1839" s="51">
        <f t="shared" si="786"/>
        <v>0</v>
      </c>
      <c r="U1839" s="51">
        <f t="shared" si="786"/>
        <v>0</v>
      </c>
      <c r="V1839" s="51">
        <f t="shared" si="786"/>
        <v>0</v>
      </c>
      <c r="W1839" s="51">
        <f t="shared" si="786"/>
        <v>0</v>
      </c>
      <c r="X1839" s="51">
        <f t="shared" si="786"/>
        <v>0</v>
      </c>
      <c r="Y1839" s="51">
        <f t="shared" si="787"/>
        <v>0</v>
      </c>
      <c r="Z1839" s="42"/>
      <c r="AB1839" s="274" t="str">
        <f t="shared" si="773"/>
        <v>niet invulbaar</v>
      </c>
      <c r="AC1839" s="34"/>
      <c r="AD1839" s="34"/>
      <c r="AE1839" s="34"/>
      <c r="AF1839" s="86"/>
      <c r="AH1839" s="28" t="s">
        <v>245</v>
      </c>
      <c r="AI1839" s="28" t="str" cm="1">
        <f t="array" ref="AI1839">IF(AH1839="h",_xlfn.XLOOKUP(AJ1839,AJ1840:$AJ$2125,AH1840:$AH$2125,""),IF(AH1839="l",IF(AJ1838&lt;&gt;"","sub",""),""))</f>
        <v/>
      </c>
      <c r="AJ1839" s="28" t="str">
        <f t="shared" si="772"/>
        <v/>
      </c>
    </row>
    <row r="1840" spans="1:36" hidden="1" x14ac:dyDescent="0.25">
      <c r="A1840" s="59"/>
      <c r="B1840" s="59"/>
      <c r="C1840" s="63"/>
      <c r="D1840" s="65"/>
      <c r="E1840" s="51">
        <f t="shared" si="782"/>
        <v>0</v>
      </c>
      <c r="F1840" s="65"/>
      <c r="G1840" s="51">
        <f t="shared" si="783"/>
        <v>0</v>
      </c>
      <c r="H1840" s="65"/>
      <c r="I1840" s="51">
        <f t="shared" si="784"/>
        <v>0</v>
      </c>
      <c r="J1840" s="65"/>
      <c r="K1840" s="51">
        <f t="shared" si="785"/>
        <v>0</v>
      </c>
      <c r="L1840" s="91"/>
      <c r="M1840" s="63"/>
      <c r="N1840" s="63"/>
      <c r="O1840" s="63"/>
      <c r="P1840" s="63"/>
      <c r="Q1840" s="63"/>
      <c r="R1840" s="63"/>
      <c r="S1840" s="51">
        <f t="shared" si="786"/>
        <v>0</v>
      </c>
      <c r="T1840" s="51">
        <f t="shared" si="786"/>
        <v>0</v>
      </c>
      <c r="U1840" s="51">
        <f t="shared" si="786"/>
        <v>0</v>
      </c>
      <c r="V1840" s="51">
        <f t="shared" si="786"/>
        <v>0</v>
      </c>
      <c r="W1840" s="51">
        <f t="shared" si="786"/>
        <v>0</v>
      </c>
      <c r="X1840" s="51">
        <f t="shared" si="786"/>
        <v>0</v>
      </c>
      <c r="Y1840" s="51">
        <f t="shared" si="787"/>
        <v>0</v>
      </c>
      <c r="Z1840" s="42"/>
      <c r="AB1840" s="274" t="str">
        <f t="shared" si="773"/>
        <v>niet invulbaar</v>
      </c>
      <c r="AC1840" s="34"/>
      <c r="AD1840" s="34"/>
      <c r="AE1840" s="34"/>
      <c r="AF1840" s="86"/>
      <c r="AH1840" s="28" t="s">
        <v>245</v>
      </c>
      <c r="AI1840" s="28" t="str" cm="1">
        <f t="array" ref="AI1840">IF(AH1840="h",_xlfn.XLOOKUP(AJ1840,AJ1841:$AJ$2125,AH1841:$AH$2125,""),IF(AH1840="l",IF(AJ1839&lt;&gt;"","sub",""),""))</f>
        <v/>
      </c>
      <c r="AJ1840" s="28" t="str">
        <f t="shared" si="772"/>
        <v/>
      </c>
    </row>
    <row r="1841" spans="1:36" hidden="1" x14ac:dyDescent="0.25">
      <c r="A1841" s="93" t="s">
        <v>136</v>
      </c>
      <c r="B1841" s="35"/>
      <c r="C1841" s="35"/>
      <c r="D1841" s="92"/>
      <c r="E1841" s="57">
        <f>SUM(E1833:E1840)</f>
        <v>0</v>
      </c>
      <c r="F1841" s="92"/>
      <c r="G1841" s="57">
        <f>SUM(G1833:G1840)</f>
        <v>0</v>
      </c>
      <c r="H1841" s="92"/>
      <c r="I1841" s="57">
        <f>SUM(I1833:I1840)</f>
        <v>0</v>
      </c>
      <c r="J1841" s="92"/>
      <c r="K1841" s="57">
        <f>SUM(K1833:K1840)</f>
        <v>0</v>
      </c>
      <c r="L1841" s="91"/>
      <c r="M1841" s="90"/>
      <c r="N1841" s="90"/>
      <c r="O1841" s="90"/>
      <c r="P1841" s="90"/>
      <c r="Q1841" s="90"/>
      <c r="R1841" s="90"/>
      <c r="S1841" s="57">
        <f t="shared" ref="S1841:Y1841" si="788">SUM(S1833:S1840)</f>
        <v>0</v>
      </c>
      <c r="T1841" s="57">
        <f t="shared" si="788"/>
        <v>0</v>
      </c>
      <c r="U1841" s="57">
        <f t="shared" si="788"/>
        <v>0</v>
      </c>
      <c r="V1841" s="57">
        <f t="shared" si="788"/>
        <v>0</v>
      </c>
      <c r="W1841" s="57">
        <f t="shared" si="788"/>
        <v>0</v>
      </c>
      <c r="X1841" s="57">
        <f t="shared" si="788"/>
        <v>0</v>
      </c>
      <c r="Y1841" s="57">
        <f t="shared" si="788"/>
        <v>0</v>
      </c>
      <c r="Z1841" s="35"/>
      <c r="AB1841" s="274" t="str">
        <f t="shared" si="773"/>
        <v>niet invulbaar</v>
      </c>
      <c r="AC1841" s="34"/>
      <c r="AD1841" s="34"/>
      <c r="AE1841" s="34"/>
      <c r="AF1841" s="86"/>
      <c r="AH1841" s="28" t="s">
        <v>245</v>
      </c>
      <c r="AI1841" s="28" t="str" cm="1">
        <f t="array" ref="AI1841">IF(AH1841="h",_xlfn.XLOOKUP(AJ1841,AJ1842:$AJ$2125,AH1842:$AH$2125,""),IF(AH1841="l",IF(AJ1840&lt;&gt;"","sub",""),""))</f>
        <v/>
      </c>
      <c r="AJ1841" s="28" t="str">
        <f t="shared" si="772"/>
        <v/>
      </c>
    </row>
    <row r="1842" spans="1:36" hidden="1" x14ac:dyDescent="0.25">
      <c r="A1842" s="59"/>
      <c r="B1842" s="59"/>
      <c r="C1842" s="59"/>
      <c r="D1842" s="65"/>
      <c r="E1842" s="59"/>
      <c r="F1842" s="65"/>
      <c r="G1842" s="65"/>
      <c r="H1842" s="65"/>
      <c r="I1842" s="65"/>
      <c r="J1842" s="65"/>
      <c r="K1842" s="65"/>
      <c r="L1842" s="91"/>
      <c r="M1842" s="63"/>
      <c r="N1842" s="63"/>
      <c r="O1842" s="63"/>
      <c r="P1842" s="63"/>
      <c r="Q1842" s="63"/>
      <c r="R1842" s="63"/>
      <c r="S1842" s="65"/>
      <c r="T1842" s="65"/>
      <c r="U1842" s="65"/>
      <c r="V1842" s="65"/>
      <c r="W1842" s="65"/>
      <c r="X1842" s="65"/>
      <c r="Y1842" s="65"/>
      <c r="Z1842" s="42"/>
      <c r="AB1842" s="274" t="str">
        <f t="shared" si="773"/>
        <v>niet invulbaar</v>
      </c>
      <c r="AC1842" s="34"/>
      <c r="AD1842" s="34"/>
      <c r="AE1842" s="34"/>
      <c r="AF1842" s="86"/>
      <c r="AH1842" s="28" t="s">
        <v>245</v>
      </c>
      <c r="AI1842" s="28" t="str" cm="1">
        <f t="array" ref="AI1842">IF(AH1842="h",_xlfn.XLOOKUP(AJ1842,AJ1843:$AJ$2125,AH1843:$AH$2125,""),IF(AH1842="l",IF(AJ1841&lt;&gt;"","sub",""),""))</f>
        <v/>
      </c>
      <c r="AJ1842" s="28" t="str">
        <f t="shared" si="772"/>
        <v/>
      </c>
    </row>
    <row r="1843" spans="1:36" hidden="1" x14ac:dyDescent="0.25">
      <c r="A1843" s="94" t="s">
        <v>63</v>
      </c>
      <c r="B1843" s="59"/>
      <c r="C1843" s="63"/>
      <c r="D1843" s="59"/>
      <c r="E1843" s="59"/>
      <c r="F1843" s="65"/>
      <c r="G1843" s="65"/>
      <c r="H1843" s="65"/>
      <c r="I1843" s="65"/>
      <c r="J1843" s="65"/>
      <c r="K1843" s="65"/>
      <c r="L1843" s="91"/>
      <c r="M1843" s="63"/>
      <c r="N1843" s="63"/>
      <c r="O1843" s="63"/>
      <c r="P1843" s="63"/>
      <c r="Q1843" s="63"/>
      <c r="R1843" s="63"/>
      <c r="S1843" s="65"/>
      <c r="T1843" s="65"/>
      <c r="U1843" s="65"/>
      <c r="V1843" s="65"/>
      <c r="W1843" s="65"/>
      <c r="X1843" s="65"/>
      <c r="Y1843" s="65"/>
      <c r="Z1843" s="42"/>
      <c r="AB1843" s="274" t="str">
        <f t="shared" si="773"/>
        <v>niet invulbaar</v>
      </c>
      <c r="AC1843" s="34"/>
      <c r="AD1843" s="34"/>
      <c r="AE1843" s="34"/>
      <c r="AF1843" s="86"/>
      <c r="AH1843" s="28" t="s">
        <v>245</v>
      </c>
      <c r="AI1843" s="28" t="str" cm="1">
        <f t="array" ref="AI1843">IF(AH1843="h",_xlfn.XLOOKUP(AJ1843,AJ1844:$AJ$2125,AH1844:$AH$2125,""),IF(AH1843="l",IF(AJ1842&lt;&gt;"","sub",""),""))</f>
        <v/>
      </c>
      <c r="AJ1843" s="28" t="str">
        <f t="shared" si="772"/>
        <v/>
      </c>
    </row>
    <row r="1844" spans="1:36" hidden="1" x14ac:dyDescent="0.25">
      <c r="A1844" s="59"/>
      <c r="B1844" s="59"/>
      <c r="C1844" s="63"/>
      <c r="D1844" s="65"/>
      <c r="E1844" s="51">
        <f t="shared" ref="E1844:E1851" si="789">B1844*D1844</f>
        <v>0</v>
      </c>
      <c r="F1844" s="65"/>
      <c r="G1844" s="51">
        <f t="shared" ref="G1844:G1851" si="790">B1844*F1844</f>
        <v>0</v>
      </c>
      <c r="H1844" s="65"/>
      <c r="I1844" s="51">
        <f t="shared" ref="I1844:I1851" si="791">B1844*H1844</f>
        <v>0</v>
      </c>
      <c r="J1844" s="65"/>
      <c r="K1844" s="51">
        <f t="shared" ref="K1844:K1851" si="792">(E1844*$J$6)+G1844+I1844+J1844</f>
        <v>0</v>
      </c>
      <c r="L1844" s="91"/>
      <c r="M1844" s="63"/>
      <c r="N1844" s="63"/>
      <c r="O1844" s="63"/>
      <c r="P1844" s="63"/>
      <c r="Q1844" s="63"/>
      <c r="R1844" s="63"/>
      <c r="S1844" s="51">
        <f t="shared" ref="S1844:X1851" si="793">IF(M1844="j",$K1844,0)</f>
        <v>0</v>
      </c>
      <c r="T1844" s="51">
        <f t="shared" si="793"/>
        <v>0</v>
      </c>
      <c r="U1844" s="51">
        <f t="shared" si="793"/>
        <v>0</v>
      </c>
      <c r="V1844" s="51">
        <f t="shared" si="793"/>
        <v>0</v>
      </c>
      <c r="W1844" s="51">
        <f t="shared" si="793"/>
        <v>0</v>
      </c>
      <c r="X1844" s="51">
        <f t="shared" si="793"/>
        <v>0</v>
      </c>
      <c r="Y1844" s="51">
        <f t="shared" ref="Y1844:Y1851" si="794">SUM(S1844:X1844)</f>
        <v>0</v>
      </c>
      <c r="Z1844" s="42"/>
      <c r="AB1844" s="274" t="str">
        <f t="shared" si="773"/>
        <v>niet invulbaar</v>
      </c>
      <c r="AC1844" s="34"/>
      <c r="AD1844" s="34"/>
      <c r="AE1844" s="34"/>
      <c r="AF1844" s="86"/>
      <c r="AH1844" s="28" t="s">
        <v>245</v>
      </c>
      <c r="AI1844" s="28" t="str" cm="1">
        <f t="array" ref="AI1844">IF(AH1844="h",_xlfn.XLOOKUP(AJ1844,AJ1845:$AJ$2125,AH1845:$AH$2125,""),IF(AH1844="l",IF(AJ1843&lt;&gt;"","sub",""),""))</f>
        <v/>
      </c>
      <c r="AJ1844" s="28" t="str">
        <f t="shared" si="772"/>
        <v/>
      </c>
    </row>
    <row r="1845" spans="1:36" hidden="1" x14ac:dyDescent="0.25">
      <c r="A1845" s="59"/>
      <c r="B1845" s="59"/>
      <c r="C1845" s="63"/>
      <c r="D1845" s="65"/>
      <c r="E1845" s="51">
        <f t="shared" si="789"/>
        <v>0</v>
      </c>
      <c r="F1845" s="65"/>
      <c r="G1845" s="51">
        <f t="shared" si="790"/>
        <v>0</v>
      </c>
      <c r="H1845" s="65"/>
      <c r="I1845" s="51">
        <f t="shared" si="791"/>
        <v>0</v>
      </c>
      <c r="J1845" s="65"/>
      <c r="K1845" s="51">
        <f t="shared" si="792"/>
        <v>0</v>
      </c>
      <c r="L1845" s="91"/>
      <c r="M1845" s="63"/>
      <c r="N1845" s="63"/>
      <c r="O1845" s="63"/>
      <c r="P1845" s="63"/>
      <c r="Q1845" s="63"/>
      <c r="R1845" s="63"/>
      <c r="S1845" s="51">
        <f t="shared" si="793"/>
        <v>0</v>
      </c>
      <c r="T1845" s="51">
        <f t="shared" si="793"/>
        <v>0</v>
      </c>
      <c r="U1845" s="51">
        <f t="shared" si="793"/>
        <v>0</v>
      </c>
      <c r="V1845" s="51">
        <f t="shared" si="793"/>
        <v>0</v>
      </c>
      <c r="W1845" s="51">
        <f t="shared" si="793"/>
        <v>0</v>
      </c>
      <c r="X1845" s="51">
        <f t="shared" si="793"/>
        <v>0</v>
      </c>
      <c r="Y1845" s="51">
        <f t="shared" si="794"/>
        <v>0</v>
      </c>
      <c r="Z1845" s="42"/>
      <c r="AB1845" s="274" t="str">
        <f t="shared" si="773"/>
        <v>niet invulbaar</v>
      </c>
      <c r="AC1845" s="34"/>
      <c r="AD1845" s="34"/>
      <c r="AE1845" s="34"/>
      <c r="AF1845" s="86"/>
      <c r="AH1845" s="28" t="s">
        <v>245</v>
      </c>
      <c r="AI1845" s="28" t="str" cm="1">
        <f t="array" ref="AI1845">IF(AH1845="h",_xlfn.XLOOKUP(AJ1845,AJ1846:$AJ$2125,AH1846:$AH$2125,""),IF(AH1845="l",IF(AJ1844&lt;&gt;"","sub",""),""))</f>
        <v/>
      </c>
      <c r="AJ1845" s="28" t="str">
        <f t="shared" si="772"/>
        <v/>
      </c>
    </row>
    <row r="1846" spans="1:36" hidden="1" x14ac:dyDescent="0.25">
      <c r="A1846" s="59"/>
      <c r="B1846" s="59"/>
      <c r="C1846" s="63"/>
      <c r="D1846" s="65"/>
      <c r="E1846" s="51">
        <f t="shared" si="789"/>
        <v>0</v>
      </c>
      <c r="F1846" s="65"/>
      <c r="G1846" s="51">
        <f t="shared" si="790"/>
        <v>0</v>
      </c>
      <c r="H1846" s="65"/>
      <c r="I1846" s="51">
        <f t="shared" si="791"/>
        <v>0</v>
      </c>
      <c r="J1846" s="65"/>
      <c r="K1846" s="51">
        <f t="shared" si="792"/>
        <v>0</v>
      </c>
      <c r="L1846" s="91"/>
      <c r="M1846" s="63"/>
      <c r="N1846" s="63"/>
      <c r="O1846" s="63"/>
      <c r="P1846" s="63"/>
      <c r="Q1846" s="63"/>
      <c r="R1846" s="63"/>
      <c r="S1846" s="51">
        <f t="shared" si="793"/>
        <v>0</v>
      </c>
      <c r="T1846" s="51">
        <f t="shared" si="793"/>
        <v>0</v>
      </c>
      <c r="U1846" s="51">
        <f t="shared" si="793"/>
        <v>0</v>
      </c>
      <c r="V1846" s="51">
        <f t="shared" si="793"/>
        <v>0</v>
      </c>
      <c r="W1846" s="51">
        <f t="shared" si="793"/>
        <v>0</v>
      </c>
      <c r="X1846" s="51">
        <f t="shared" si="793"/>
        <v>0</v>
      </c>
      <c r="Y1846" s="51">
        <f t="shared" si="794"/>
        <v>0</v>
      </c>
      <c r="Z1846" s="42"/>
      <c r="AB1846" s="274" t="str">
        <f t="shared" si="773"/>
        <v>niet invulbaar</v>
      </c>
      <c r="AC1846" s="34"/>
      <c r="AD1846" s="34"/>
      <c r="AE1846" s="34"/>
      <c r="AF1846" s="86"/>
      <c r="AH1846" s="28" t="s">
        <v>245</v>
      </c>
      <c r="AI1846" s="28" t="str" cm="1">
        <f t="array" ref="AI1846">IF(AH1846="h",_xlfn.XLOOKUP(AJ1846,AJ1847:$AJ$2125,AH1847:$AH$2125,""),IF(AH1846="l",IF(AJ1845&lt;&gt;"","sub",""),""))</f>
        <v/>
      </c>
      <c r="AJ1846" s="28" t="str">
        <f t="shared" si="772"/>
        <v/>
      </c>
    </row>
    <row r="1847" spans="1:36" hidden="1" x14ac:dyDescent="0.25">
      <c r="A1847" s="59"/>
      <c r="B1847" s="59"/>
      <c r="C1847" s="63"/>
      <c r="D1847" s="65"/>
      <c r="E1847" s="51">
        <f t="shared" si="789"/>
        <v>0</v>
      </c>
      <c r="F1847" s="65"/>
      <c r="G1847" s="51">
        <f t="shared" si="790"/>
        <v>0</v>
      </c>
      <c r="H1847" s="65"/>
      <c r="I1847" s="51">
        <f t="shared" si="791"/>
        <v>0</v>
      </c>
      <c r="J1847" s="65"/>
      <c r="K1847" s="51">
        <f t="shared" si="792"/>
        <v>0</v>
      </c>
      <c r="L1847" s="91"/>
      <c r="M1847" s="63"/>
      <c r="N1847" s="63"/>
      <c r="O1847" s="63"/>
      <c r="P1847" s="63"/>
      <c r="Q1847" s="63"/>
      <c r="R1847" s="63"/>
      <c r="S1847" s="51">
        <f t="shared" si="793"/>
        <v>0</v>
      </c>
      <c r="T1847" s="51">
        <f t="shared" si="793"/>
        <v>0</v>
      </c>
      <c r="U1847" s="51">
        <f t="shared" si="793"/>
        <v>0</v>
      </c>
      <c r="V1847" s="51">
        <f t="shared" si="793"/>
        <v>0</v>
      </c>
      <c r="W1847" s="51">
        <f t="shared" si="793"/>
        <v>0</v>
      </c>
      <c r="X1847" s="51">
        <f t="shared" si="793"/>
        <v>0</v>
      </c>
      <c r="Y1847" s="51">
        <f t="shared" si="794"/>
        <v>0</v>
      </c>
      <c r="Z1847" s="42"/>
      <c r="AB1847" s="274" t="str">
        <f t="shared" si="773"/>
        <v>niet invulbaar</v>
      </c>
      <c r="AC1847" s="34"/>
      <c r="AD1847" s="34"/>
      <c r="AE1847" s="34"/>
      <c r="AF1847" s="86"/>
      <c r="AH1847" s="28" t="s">
        <v>245</v>
      </c>
      <c r="AI1847" s="28" t="str" cm="1">
        <f t="array" ref="AI1847">IF(AH1847="h",_xlfn.XLOOKUP(AJ1847,AJ1848:$AJ$2125,AH1848:$AH$2125,""),IF(AH1847="l",IF(AJ1846&lt;&gt;"","sub",""),""))</f>
        <v/>
      </c>
      <c r="AJ1847" s="28" t="str">
        <f t="shared" si="772"/>
        <v/>
      </c>
    </row>
    <row r="1848" spans="1:36" hidden="1" x14ac:dyDescent="0.25">
      <c r="A1848" s="59"/>
      <c r="B1848" s="59"/>
      <c r="C1848" s="63"/>
      <c r="D1848" s="65"/>
      <c r="E1848" s="51">
        <f t="shared" si="789"/>
        <v>0</v>
      </c>
      <c r="F1848" s="65"/>
      <c r="G1848" s="51">
        <f t="shared" si="790"/>
        <v>0</v>
      </c>
      <c r="H1848" s="65"/>
      <c r="I1848" s="51">
        <f t="shared" si="791"/>
        <v>0</v>
      </c>
      <c r="J1848" s="65"/>
      <c r="K1848" s="51">
        <f t="shared" si="792"/>
        <v>0</v>
      </c>
      <c r="L1848" s="91"/>
      <c r="M1848" s="63"/>
      <c r="N1848" s="63"/>
      <c r="O1848" s="63"/>
      <c r="P1848" s="63"/>
      <c r="Q1848" s="63"/>
      <c r="R1848" s="63"/>
      <c r="S1848" s="51">
        <f t="shared" si="793"/>
        <v>0</v>
      </c>
      <c r="T1848" s="51">
        <f t="shared" si="793"/>
        <v>0</v>
      </c>
      <c r="U1848" s="51">
        <f t="shared" si="793"/>
        <v>0</v>
      </c>
      <c r="V1848" s="51">
        <f t="shared" si="793"/>
        <v>0</v>
      </c>
      <c r="W1848" s="51">
        <f t="shared" si="793"/>
        <v>0</v>
      </c>
      <c r="X1848" s="51">
        <f t="shared" si="793"/>
        <v>0</v>
      </c>
      <c r="Y1848" s="51">
        <f t="shared" si="794"/>
        <v>0</v>
      </c>
      <c r="Z1848" s="42"/>
      <c r="AB1848" s="274" t="str">
        <f t="shared" si="773"/>
        <v>niet invulbaar</v>
      </c>
      <c r="AC1848" s="34"/>
      <c r="AD1848" s="34"/>
      <c r="AE1848" s="34"/>
      <c r="AF1848" s="86"/>
      <c r="AH1848" s="28" t="s">
        <v>245</v>
      </c>
      <c r="AI1848" s="28" t="str" cm="1">
        <f t="array" ref="AI1848">IF(AH1848="h",_xlfn.XLOOKUP(AJ1848,AJ1849:$AJ$2125,AH1849:$AH$2125,""),IF(AH1848="l",IF(AJ1847&lt;&gt;"","sub",""),""))</f>
        <v/>
      </c>
      <c r="AJ1848" s="28" t="str">
        <f t="shared" si="772"/>
        <v/>
      </c>
    </row>
    <row r="1849" spans="1:36" hidden="1" x14ac:dyDescent="0.25">
      <c r="A1849" s="59"/>
      <c r="B1849" s="59"/>
      <c r="C1849" s="63"/>
      <c r="D1849" s="65"/>
      <c r="E1849" s="51">
        <f t="shared" si="789"/>
        <v>0</v>
      </c>
      <c r="F1849" s="65"/>
      <c r="G1849" s="51">
        <f t="shared" si="790"/>
        <v>0</v>
      </c>
      <c r="H1849" s="65"/>
      <c r="I1849" s="51">
        <f t="shared" si="791"/>
        <v>0</v>
      </c>
      <c r="J1849" s="65"/>
      <c r="K1849" s="51">
        <f t="shared" si="792"/>
        <v>0</v>
      </c>
      <c r="L1849" s="91"/>
      <c r="M1849" s="63"/>
      <c r="N1849" s="63"/>
      <c r="O1849" s="63"/>
      <c r="P1849" s="63"/>
      <c r="Q1849" s="63"/>
      <c r="R1849" s="63"/>
      <c r="S1849" s="51">
        <f t="shared" si="793"/>
        <v>0</v>
      </c>
      <c r="T1849" s="51">
        <f t="shared" si="793"/>
        <v>0</v>
      </c>
      <c r="U1849" s="51">
        <f t="shared" si="793"/>
        <v>0</v>
      </c>
      <c r="V1849" s="51">
        <f t="shared" si="793"/>
        <v>0</v>
      </c>
      <c r="W1849" s="51">
        <f t="shared" si="793"/>
        <v>0</v>
      </c>
      <c r="X1849" s="51">
        <f t="shared" si="793"/>
        <v>0</v>
      </c>
      <c r="Y1849" s="51">
        <f t="shared" si="794"/>
        <v>0</v>
      </c>
      <c r="Z1849" s="42"/>
      <c r="AB1849" s="274" t="str">
        <f t="shared" si="773"/>
        <v>niet invulbaar</v>
      </c>
      <c r="AC1849" s="34"/>
      <c r="AD1849" s="34"/>
      <c r="AE1849" s="34"/>
      <c r="AF1849" s="86"/>
      <c r="AH1849" s="28" t="s">
        <v>245</v>
      </c>
      <c r="AI1849" s="28" t="str" cm="1">
        <f t="array" ref="AI1849">IF(AH1849="h",_xlfn.XLOOKUP(AJ1849,AJ1850:$AJ$2125,AH1850:$AH$2125,""),IF(AH1849="l",IF(AJ1848&lt;&gt;"","sub",""),""))</f>
        <v/>
      </c>
      <c r="AJ1849" s="28" t="str">
        <f t="shared" si="772"/>
        <v/>
      </c>
    </row>
    <row r="1850" spans="1:36" hidden="1" x14ac:dyDescent="0.25">
      <c r="A1850" s="59"/>
      <c r="B1850" s="59"/>
      <c r="C1850" s="63"/>
      <c r="D1850" s="65"/>
      <c r="E1850" s="51">
        <f t="shared" si="789"/>
        <v>0</v>
      </c>
      <c r="F1850" s="65"/>
      <c r="G1850" s="51">
        <f t="shared" si="790"/>
        <v>0</v>
      </c>
      <c r="H1850" s="65"/>
      <c r="I1850" s="51">
        <f t="shared" si="791"/>
        <v>0</v>
      </c>
      <c r="J1850" s="65"/>
      <c r="K1850" s="51">
        <f t="shared" si="792"/>
        <v>0</v>
      </c>
      <c r="L1850" s="91"/>
      <c r="M1850" s="63"/>
      <c r="N1850" s="63"/>
      <c r="O1850" s="63"/>
      <c r="P1850" s="63"/>
      <c r="Q1850" s="63"/>
      <c r="R1850" s="63"/>
      <c r="S1850" s="51">
        <f t="shared" si="793"/>
        <v>0</v>
      </c>
      <c r="T1850" s="51">
        <f t="shared" si="793"/>
        <v>0</v>
      </c>
      <c r="U1850" s="51">
        <f t="shared" si="793"/>
        <v>0</v>
      </c>
      <c r="V1850" s="51">
        <f t="shared" si="793"/>
        <v>0</v>
      </c>
      <c r="W1850" s="51">
        <f t="shared" si="793"/>
        <v>0</v>
      </c>
      <c r="X1850" s="51">
        <f t="shared" si="793"/>
        <v>0</v>
      </c>
      <c r="Y1850" s="51">
        <f t="shared" si="794"/>
        <v>0</v>
      </c>
      <c r="Z1850" s="42"/>
      <c r="AB1850" s="274" t="str">
        <f t="shared" si="773"/>
        <v>niet invulbaar</v>
      </c>
      <c r="AC1850" s="34"/>
      <c r="AD1850" s="34"/>
      <c r="AE1850" s="34"/>
      <c r="AF1850" s="86"/>
      <c r="AH1850" s="28" t="s">
        <v>245</v>
      </c>
      <c r="AI1850" s="28" t="str" cm="1">
        <f t="array" ref="AI1850">IF(AH1850="h",_xlfn.XLOOKUP(AJ1850,AJ1851:$AJ$2125,AH1851:$AH$2125,""),IF(AH1850="l",IF(AJ1849&lt;&gt;"","sub",""),""))</f>
        <v/>
      </c>
      <c r="AJ1850" s="28" t="str">
        <f t="shared" si="772"/>
        <v/>
      </c>
    </row>
    <row r="1851" spans="1:36" hidden="1" x14ac:dyDescent="0.25">
      <c r="A1851" s="59"/>
      <c r="B1851" s="59"/>
      <c r="C1851" s="63"/>
      <c r="D1851" s="65"/>
      <c r="E1851" s="51">
        <f t="shared" si="789"/>
        <v>0</v>
      </c>
      <c r="F1851" s="65"/>
      <c r="G1851" s="51">
        <f t="shared" si="790"/>
        <v>0</v>
      </c>
      <c r="H1851" s="65"/>
      <c r="I1851" s="51">
        <f t="shared" si="791"/>
        <v>0</v>
      </c>
      <c r="J1851" s="65"/>
      <c r="K1851" s="51">
        <f t="shared" si="792"/>
        <v>0</v>
      </c>
      <c r="L1851" s="91"/>
      <c r="M1851" s="63"/>
      <c r="N1851" s="63"/>
      <c r="O1851" s="63"/>
      <c r="P1851" s="63"/>
      <c r="Q1851" s="63"/>
      <c r="R1851" s="63"/>
      <c r="S1851" s="51">
        <f t="shared" si="793"/>
        <v>0</v>
      </c>
      <c r="T1851" s="51">
        <f t="shared" si="793"/>
        <v>0</v>
      </c>
      <c r="U1851" s="51">
        <f t="shared" si="793"/>
        <v>0</v>
      </c>
      <c r="V1851" s="51">
        <f t="shared" si="793"/>
        <v>0</v>
      </c>
      <c r="W1851" s="51">
        <f t="shared" si="793"/>
        <v>0</v>
      </c>
      <c r="X1851" s="51">
        <f t="shared" si="793"/>
        <v>0</v>
      </c>
      <c r="Y1851" s="51">
        <f t="shared" si="794"/>
        <v>0</v>
      </c>
      <c r="Z1851" s="42"/>
      <c r="AB1851" s="274" t="str">
        <f t="shared" si="773"/>
        <v>niet invulbaar</v>
      </c>
      <c r="AC1851" s="34"/>
      <c r="AD1851" s="34"/>
      <c r="AE1851" s="34"/>
      <c r="AF1851" s="86"/>
      <c r="AH1851" s="28" t="s">
        <v>245</v>
      </c>
      <c r="AI1851" s="28" t="str" cm="1">
        <f t="array" ref="AI1851">IF(AH1851="h",_xlfn.XLOOKUP(AJ1851,AJ1852:$AJ$2125,AH1852:$AH$2125,""),IF(AH1851="l",IF(AJ1850&lt;&gt;"","sub",""),""))</f>
        <v/>
      </c>
      <c r="AJ1851" s="28" t="str">
        <f t="shared" si="772"/>
        <v/>
      </c>
    </row>
    <row r="1852" spans="1:36" hidden="1" x14ac:dyDescent="0.25">
      <c r="A1852" s="93" t="s">
        <v>137</v>
      </c>
      <c r="B1852" s="35"/>
      <c r="C1852" s="35"/>
      <c r="D1852" s="92"/>
      <c r="E1852" s="57">
        <f>SUM(E1844:E1851)</f>
        <v>0</v>
      </c>
      <c r="F1852" s="92"/>
      <c r="G1852" s="57">
        <f>SUM(G1844:G1851)</f>
        <v>0</v>
      </c>
      <c r="H1852" s="92"/>
      <c r="I1852" s="57">
        <f>SUM(I1844:I1851)</f>
        <v>0</v>
      </c>
      <c r="J1852" s="92"/>
      <c r="K1852" s="57">
        <f>SUM(K1844:K1847)</f>
        <v>0</v>
      </c>
      <c r="L1852" s="91"/>
      <c r="M1852" s="90"/>
      <c r="N1852" s="90"/>
      <c r="O1852" s="90"/>
      <c r="P1852" s="90"/>
      <c r="Q1852" s="90"/>
      <c r="R1852" s="90"/>
      <c r="S1852" s="57">
        <f t="shared" ref="S1852:Y1852" si="795">SUM(S1844:S1851)</f>
        <v>0</v>
      </c>
      <c r="T1852" s="57">
        <f t="shared" si="795"/>
        <v>0</v>
      </c>
      <c r="U1852" s="57">
        <f t="shared" si="795"/>
        <v>0</v>
      </c>
      <c r="V1852" s="57">
        <f t="shared" si="795"/>
        <v>0</v>
      </c>
      <c r="W1852" s="57">
        <f t="shared" si="795"/>
        <v>0</v>
      </c>
      <c r="X1852" s="57">
        <f t="shared" si="795"/>
        <v>0</v>
      </c>
      <c r="Y1852" s="57">
        <f t="shared" si="795"/>
        <v>0</v>
      </c>
      <c r="Z1852" s="35"/>
      <c r="AB1852" s="274" t="str">
        <f t="shared" si="773"/>
        <v>niet invulbaar</v>
      </c>
      <c r="AC1852" s="34"/>
      <c r="AD1852" s="34"/>
      <c r="AE1852" s="34"/>
      <c r="AF1852" s="86"/>
      <c r="AH1852" s="28" t="s">
        <v>245</v>
      </c>
      <c r="AI1852" s="28" t="str" cm="1">
        <f t="array" ref="AI1852">IF(AH1852="h",_xlfn.XLOOKUP(AJ1852,AJ1853:$AJ$2125,AH1853:$AH$2125,""),IF(AH1852="l",IF(AJ1851&lt;&gt;"","sub",""),""))</f>
        <v/>
      </c>
      <c r="AJ1852" s="28" t="str">
        <f t="shared" si="772"/>
        <v/>
      </c>
    </row>
    <row r="1853" spans="1:36" hidden="1" x14ac:dyDescent="0.25">
      <c r="A1853" s="59"/>
      <c r="B1853" s="59"/>
      <c r="C1853" s="59"/>
      <c r="D1853" s="65"/>
      <c r="E1853" s="59"/>
      <c r="F1853" s="65"/>
      <c r="G1853" s="65"/>
      <c r="H1853" s="65"/>
      <c r="I1853" s="65"/>
      <c r="J1853" s="65"/>
      <c r="K1853" s="65"/>
      <c r="L1853" s="91"/>
      <c r="M1853" s="63"/>
      <c r="N1853" s="63"/>
      <c r="O1853" s="63"/>
      <c r="P1853" s="63"/>
      <c r="Q1853" s="63"/>
      <c r="R1853" s="63"/>
      <c r="S1853" s="65"/>
      <c r="T1853" s="65"/>
      <c r="U1853" s="65"/>
      <c r="V1853" s="65"/>
      <c r="W1853" s="65"/>
      <c r="X1853" s="65"/>
      <c r="Y1853" s="65"/>
      <c r="Z1853" s="42"/>
      <c r="AB1853" s="274" t="str">
        <f t="shared" si="773"/>
        <v>niet invulbaar</v>
      </c>
      <c r="AC1853" s="34"/>
      <c r="AD1853" s="34"/>
      <c r="AE1853" s="34"/>
      <c r="AF1853" s="86"/>
      <c r="AH1853" s="28" t="s">
        <v>245</v>
      </c>
      <c r="AI1853" s="28" t="str" cm="1">
        <f t="array" ref="AI1853">IF(AH1853="h",_xlfn.XLOOKUP(AJ1853,AJ1854:$AJ$2125,AH1854:$AH$2125,""),IF(AH1853="l",IF(AJ1852&lt;&gt;"","sub",""),""))</f>
        <v/>
      </c>
      <c r="AJ1853" s="28" t="str">
        <f t="shared" si="772"/>
        <v/>
      </c>
    </row>
    <row r="1854" spans="1:36" hidden="1" x14ac:dyDescent="0.25">
      <c r="A1854" s="94" t="s">
        <v>64</v>
      </c>
      <c r="B1854" s="59"/>
      <c r="C1854" s="63"/>
      <c r="D1854" s="59"/>
      <c r="E1854" s="59"/>
      <c r="F1854" s="65"/>
      <c r="G1854" s="65"/>
      <c r="H1854" s="65"/>
      <c r="I1854" s="65"/>
      <c r="J1854" s="65"/>
      <c r="K1854" s="65"/>
      <c r="L1854" s="91"/>
      <c r="M1854" s="63"/>
      <c r="N1854" s="63"/>
      <c r="O1854" s="63"/>
      <c r="P1854" s="63"/>
      <c r="Q1854" s="63"/>
      <c r="R1854" s="63"/>
      <c r="S1854" s="65"/>
      <c r="T1854" s="65"/>
      <c r="U1854" s="65"/>
      <c r="V1854" s="65"/>
      <c r="W1854" s="65"/>
      <c r="X1854" s="65"/>
      <c r="Y1854" s="65"/>
      <c r="Z1854" s="42"/>
      <c r="AB1854" s="274" t="str">
        <f t="shared" si="773"/>
        <v>niet invulbaar</v>
      </c>
      <c r="AC1854" s="34"/>
      <c r="AD1854" s="34"/>
      <c r="AE1854" s="34"/>
      <c r="AF1854" s="86"/>
      <c r="AH1854" s="28" t="s">
        <v>245</v>
      </c>
      <c r="AI1854" s="28" t="str" cm="1">
        <f t="array" ref="AI1854">IF(AH1854="h",_xlfn.XLOOKUP(AJ1854,AJ1855:$AJ$2125,AH1855:$AH$2125,""),IF(AH1854="l",IF(AJ1853&lt;&gt;"","sub",""),""))</f>
        <v/>
      </c>
      <c r="AJ1854" s="28" t="str">
        <f t="shared" si="772"/>
        <v/>
      </c>
    </row>
    <row r="1855" spans="1:36" hidden="1" x14ac:dyDescent="0.25">
      <c r="A1855" s="59"/>
      <c r="B1855" s="59"/>
      <c r="C1855" s="63"/>
      <c r="D1855" s="65"/>
      <c r="E1855" s="51">
        <f t="shared" ref="E1855:E1862" si="796">B1855*D1855</f>
        <v>0</v>
      </c>
      <c r="F1855" s="65"/>
      <c r="G1855" s="51">
        <f t="shared" ref="G1855:G1862" si="797">B1855*F1855</f>
        <v>0</v>
      </c>
      <c r="H1855" s="65"/>
      <c r="I1855" s="51">
        <f t="shared" ref="I1855:I1862" si="798">B1855*H1855</f>
        <v>0</v>
      </c>
      <c r="J1855" s="65"/>
      <c r="K1855" s="51">
        <f t="shared" ref="K1855:K1862" si="799">(E1855*$J$6)+G1855+I1855+J1855</f>
        <v>0</v>
      </c>
      <c r="L1855" s="91"/>
      <c r="M1855" s="63"/>
      <c r="N1855" s="63"/>
      <c r="O1855" s="63"/>
      <c r="P1855" s="63"/>
      <c r="Q1855" s="63"/>
      <c r="R1855" s="63"/>
      <c r="S1855" s="51">
        <f t="shared" ref="S1855:X1862" si="800">IF(M1855="j",$K1855,0)</f>
        <v>0</v>
      </c>
      <c r="T1855" s="51">
        <f t="shared" si="800"/>
        <v>0</v>
      </c>
      <c r="U1855" s="51">
        <f t="shared" si="800"/>
        <v>0</v>
      </c>
      <c r="V1855" s="51">
        <f t="shared" si="800"/>
        <v>0</v>
      </c>
      <c r="W1855" s="51">
        <f t="shared" si="800"/>
        <v>0</v>
      </c>
      <c r="X1855" s="51">
        <f t="shared" si="800"/>
        <v>0</v>
      </c>
      <c r="Y1855" s="51">
        <f t="shared" ref="Y1855:Y1862" si="801">SUM(S1855:X1855)</f>
        <v>0</v>
      </c>
      <c r="Z1855" s="42"/>
      <c r="AB1855" s="274" t="str">
        <f t="shared" si="773"/>
        <v>niet invulbaar</v>
      </c>
      <c r="AC1855" s="34"/>
      <c r="AD1855" s="34"/>
      <c r="AE1855" s="34"/>
      <c r="AF1855" s="86"/>
      <c r="AH1855" s="28" t="s">
        <v>245</v>
      </c>
      <c r="AI1855" s="28" t="str" cm="1">
        <f t="array" ref="AI1855">IF(AH1855="h",_xlfn.XLOOKUP(AJ1855,AJ1856:$AJ$2125,AH1856:$AH$2125,""),IF(AH1855="l",IF(AJ1854&lt;&gt;"","sub",""),""))</f>
        <v/>
      </c>
      <c r="AJ1855" s="28" t="str">
        <f t="shared" si="772"/>
        <v/>
      </c>
    </row>
    <row r="1856" spans="1:36" hidden="1" x14ac:dyDescent="0.25">
      <c r="A1856" s="59"/>
      <c r="B1856" s="59"/>
      <c r="C1856" s="63"/>
      <c r="D1856" s="65"/>
      <c r="E1856" s="51">
        <f t="shared" si="796"/>
        <v>0</v>
      </c>
      <c r="F1856" s="65"/>
      <c r="G1856" s="51">
        <f t="shared" si="797"/>
        <v>0</v>
      </c>
      <c r="H1856" s="65"/>
      <c r="I1856" s="51">
        <f t="shared" si="798"/>
        <v>0</v>
      </c>
      <c r="J1856" s="65"/>
      <c r="K1856" s="51">
        <f t="shared" si="799"/>
        <v>0</v>
      </c>
      <c r="L1856" s="91"/>
      <c r="M1856" s="63"/>
      <c r="N1856" s="63"/>
      <c r="O1856" s="63"/>
      <c r="P1856" s="63"/>
      <c r="Q1856" s="63"/>
      <c r="R1856" s="63"/>
      <c r="S1856" s="51">
        <f t="shared" si="800"/>
        <v>0</v>
      </c>
      <c r="T1856" s="51">
        <f t="shared" si="800"/>
        <v>0</v>
      </c>
      <c r="U1856" s="51">
        <f t="shared" si="800"/>
        <v>0</v>
      </c>
      <c r="V1856" s="51">
        <f t="shared" si="800"/>
        <v>0</v>
      </c>
      <c r="W1856" s="51">
        <f t="shared" si="800"/>
        <v>0</v>
      </c>
      <c r="X1856" s="51">
        <f t="shared" si="800"/>
        <v>0</v>
      </c>
      <c r="Y1856" s="51">
        <f t="shared" si="801"/>
        <v>0</v>
      </c>
      <c r="Z1856" s="42"/>
      <c r="AB1856" s="274" t="str">
        <f t="shared" si="773"/>
        <v>niet invulbaar</v>
      </c>
      <c r="AC1856" s="34"/>
      <c r="AD1856" s="34"/>
      <c r="AE1856" s="34"/>
      <c r="AF1856" s="86"/>
      <c r="AH1856" s="28" t="s">
        <v>245</v>
      </c>
      <c r="AI1856" s="28" t="str" cm="1">
        <f t="array" ref="AI1856">IF(AH1856="h",_xlfn.XLOOKUP(AJ1856,AJ1857:$AJ$2125,AH1857:$AH$2125,""),IF(AH1856="l",IF(AJ1855&lt;&gt;"","sub",""),""))</f>
        <v/>
      </c>
      <c r="AJ1856" s="28" t="str">
        <f t="shared" si="772"/>
        <v/>
      </c>
    </row>
    <row r="1857" spans="1:36" hidden="1" x14ac:dyDescent="0.25">
      <c r="A1857" s="59"/>
      <c r="B1857" s="59"/>
      <c r="C1857" s="63"/>
      <c r="D1857" s="65"/>
      <c r="E1857" s="51">
        <f t="shared" si="796"/>
        <v>0</v>
      </c>
      <c r="F1857" s="65"/>
      <c r="G1857" s="51">
        <f t="shared" si="797"/>
        <v>0</v>
      </c>
      <c r="H1857" s="65"/>
      <c r="I1857" s="51">
        <f t="shared" si="798"/>
        <v>0</v>
      </c>
      <c r="J1857" s="65"/>
      <c r="K1857" s="51">
        <f t="shared" si="799"/>
        <v>0</v>
      </c>
      <c r="L1857" s="91"/>
      <c r="M1857" s="63"/>
      <c r="N1857" s="63"/>
      <c r="O1857" s="63"/>
      <c r="P1857" s="63"/>
      <c r="Q1857" s="63"/>
      <c r="R1857" s="63"/>
      <c r="S1857" s="51">
        <f t="shared" si="800"/>
        <v>0</v>
      </c>
      <c r="T1857" s="51">
        <f t="shared" si="800"/>
        <v>0</v>
      </c>
      <c r="U1857" s="51">
        <f t="shared" si="800"/>
        <v>0</v>
      </c>
      <c r="V1857" s="51">
        <f t="shared" si="800"/>
        <v>0</v>
      </c>
      <c r="W1857" s="51">
        <f t="shared" si="800"/>
        <v>0</v>
      </c>
      <c r="X1857" s="51">
        <f t="shared" si="800"/>
        <v>0</v>
      </c>
      <c r="Y1857" s="51">
        <f t="shared" si="801"/>
        <v>0</v>
      </c>
      <c r="Z1857" s="42"/>
      <c r="AB1857" s="274" t="str">
        <f t="shared" si="773"/>
        <v>niet invulbaar</v>
      </c>
      <c r="AC1857" s="34"/>
      <c r="AD1857" s="34"/>
      <c r="AE1857" s="34"/>
      <c r="AF1857" s="86"/>
      <c r="AH1857" s="28" t="s">
        <v>245</v>
      </c>
      <c r="AI1857" s="28" t="str" cm="1">
        <f t="array" ref="AI1857">IF(AH1857="h",_xlfn.XLOOKUP(AJ1857,AJ1858:$AJ$2125,AH1858:$AH$2125,""),IF(AH1857="l",IF(AJ1856&lt;&gt;"","sub",""),""))</f>
        <v/>
      </c>
      <c r="AJ1857" s="28" t="str">
        <f t="shared" si="772"/>
        <v/>
      </c>
    </row>
    <row r="1858" spans="1:36" hidden="1" x14ac:dyDescent="0.25">
      <c r="A1858" s="59"/>
      <c r="B1858" s="59"/>
      <c r="C1858" s="63"/>
      <c r="D1858" s="65"/>
      <c r="E1858" s="51">
        <f t="shared" si="796"/>
        <v>0</v>
      </c>
      <c r="F1858" s="65"/>
      <c r="G1858" s="51">
        <f t="shared" si="797"/>
        <v>0</v>
      </c>
      <c r="H1858" s="65"/>
      <c r="I1858" s="51">
        <f t="shared" si="798"/>
        <v>0</v>
      </c>
      <c r="J1858" s="65"/>
      <c r="K1858" s="51">
        <f t="shared" si="799"/>
        <v>0</v>
      </c>
      <c r="L1858" s="91"/>
      <c r="M1858" s="63"/>
      <c r="N1858" s="63"/>
      <c r="O1858" s="63"/>
      <c r="P1858" s="63"/>
      <c r="Q1858" s="63"/>
      <c r="R1858" s="63"/>
      <c r="S1858" s="51">
        <f t="shared" si="800"/>
        <v>0</v>
      </c>
      <c r="T1858" s="51">
        <f t="shared" si="800"/>
        <v>0</v>
      </c>
      <c r="U1858" s="51">
        <f t="shared" si="800"/>
        <v>0</v>
      </c>
      <c r="V1858" s="51">
        <f t="shared" si="800"/>
        <v>0</v>
      </c>
      <c r="W1858" s="51">
        <f t="shared" si="800"/>
        <v>0</v>
      </c>
      <c r="X1858" s="51">
        <f t="shared" si="800"/>
        <v>0</v>
      </c>
      <c r="Y1858" s="51">
        <f t="shared" si="801"/>
        <v>0</v>
      </c>
      <c r="Z1858" s="42"/>
      <c r="AB1858" s="274" t="str">
        <f t="shared" si="773"/>
        <v>niet invulbaar</v>
      </c>
      <c r="AC1858" s="34"/>
      <c r="AD1858" s="34"/>
      <c r="AE1858" s="34"/>
      <c r="AF1858" s="86"/>
      <c r="AH1858" s="28" t="s">
        <v>245</v>
      </c>
      <c r="AI1858" s="28" t="str" cm="1">
        <f t="array" ref="AI1858">IF(AH1858="h",_xlfn.XLOOKUP(AJ1858,AJ1859:$AJ$2125,AH1859:$AH$2125,""),IF(AH1858="l",IF(AJ1857&lt;&gt;"","sub",""),""))</f>
        <v/>
      </c>
      <c r="AJ1858" s="28" t="str">
        <f t="shared" si="772"/>
        <v/>
      </c>
    </row>
    <row r="1859" spans="1:36" hidden="1" x14ac:dyDescent="0.25">
      <c r="A1859" s="59"/>
      <c r="B1859" s="59"/>
      <c r="C1859" s="63"/>
      <c r="D1859" s="65"/>
      <c r="E1859" s="51">
        <f t="shared" si="796"/>
        <v>0</v>
      </c>
      <c r="F1859" s="65"/>
      <c r="G1859" s="51">
        <f t="shared" si="797"/>
        <v>0</v>
      </c>
      <c r="H1859" s="65"/>
      <c r="I1859" s="51">
        <f t="shared" si="798"/>
        <v>0</v>
      </c>
      <c r="J1859" s="65"/>
      <c r="K1859" s="51">
        <f t="shared" si="799"/>
        <v>0</v>
      </c>
      <c r="L1859" s="91"/>
      <c r="M1859" s="63"/>
      <c r="N1859" s="63"/>
      <c r="O1859" s="63"/>
      <c r="P1859" s="63"/>
      <c r="Q1859" s="63"/>
      <c r="R1859" s="63"/>
      <c r="S1859" s="51">
        <f t="shared" si="800"/>
        <v>0</v>
      </c>
      <c r="T1859" s="51">
        <f t="shared" si="800"/>
        <v>0</v>
      </c>
      <c r="U1859" s="51">
        <f t="shared" si="800"/>
        <v>0</v>
      </c>
      <c r="V1859" s="51">
        <f t="shared" si="800"/>
        <v>0</v>
      </c>
      <c r="W1859" s="51">
        <f t="shared" si="800"/>
        <v>0</v>
      </c>
      <c r="X1859" s="51">
        <f t="shared" si="800"/>
        <v>0</v>
      </c>
      <c r="Y1859" s="51">
        <f t="shared" si="801"/>
        <v>0</v>
      </c>
      <c r="Z1859" s="42"/>
      <c r="AB1859" s="274" t="str">
        <f t="shared" si="773"/>
        <v>niet invulbaar</v>
      </c>
      <c r="AC1859" s="34"/>
      <c r="AD1859" s="34"/>
      <c r="AE1859" s="34"/>
      <c r="AF1859" s="86"/>
      <c r="AH1859" s="28" t="s">
        <v>245</v>
      </c>
      <c r="AI1859" s="28" t="str" cm="1">
        <f t="array" ref="AI1859">IF(AH1859="h",_xlfn.XLOOKUP(AJ1859,AJ1860:$AJ$2125,AH1860:$AH$2125,""),IF(AH1859="l",IF(AJ1858&lt;&gt;"","sub",""),""))</f>
        <v/>
      </c>
      <c r="AJ1859" s="28" t="str">
        <f t="shared" si="772"/>
        <v/>
      </c>
    </row>
    <row r="1860" spans="1:36" hidden="1" x14ac:dyDescent="0.25">
      <c r="A1860" s="59"/>
      <c r="B1860" s="59"/>
      <c r="C1860" s="63"/>
      <c r="D1860" s="65"/>
      <c r="E1860" s="51">
        <f t="shared" si="796"/>
        <v>0</v>
      </c>
      <c r="F1860" s="65"/>
      <c r="G1860" s="51">
        <f t="shared" si="797"/>
        <v>0</v>
      </c>
      <c r="H1860" s="65"/>
      <c r="I1860" s="51">
        <f t="shared" si="798"/>
        <v>0</v>
      </c>
      <c r="J1860" s="65"/>
      <c r="K1860" s="51">
        <f t="shared" si="799"/>
        <v>0</v>
      </c>
      <c r="L1860" s="91"/>
      <c r="M1860" s="63"/>
      <c r="N1860" s="63"/>
      <c r="O1860" s="63"/>
      <c r="P1860" s="63"/>
      <c r="Q1860" s="63"/>
      <c r="R1860" s="63"/>
      <c r="S1860" s="51">
        <f t="shared" si="800"/>
        <v>0</v>
      </c>
      <c r="T1860" s="51">
        <f t="shared" si="800"/>
        <v>0</v>
      </c>
      <c r="U1860" s="51">
        <f t="shared" si="800"/>
        <v>0</v>
      </c>
      <c r="V1860" s="51">
        <f t="shared" si="800"/>
        <v>0</v>
      </c>
      <c r="W1860" s="51">
        <f t="shared" si="800"/>
        <v>0</v>
      </c>
      <c r="X1860" s="51">
        <f t="shared" si="800"/>
        <v>0</v>
      </c>
      <c r="Y1860" s="51">
        <f t="shared" si="801"/>
        <v>0</v>
      </c>
      <c r="Z1860" s="42"/>
      <c r="AB1860" s="274" t="str">
        <f t="shared" si="773"/>
        <v>niet invulbaar</v>
      </c>
      <c r="AC1860" s="34"/>
      <c r="AD1860" s="34"/>
      <c r="AE1860" s="34"/>
      <c r="AF1860" s="86"/>
      <c r="AH1860" s="28" t="s">
        <v>245</v>
      </c>
      <c r="AI1860" s="28" t="str" cm="1">
        <f t="array" ref="AI1860">IF(AH1860="h",_xlfn.XLOOKUP(AJ1860,AJ1861:$AJ$2125,AH1861:$AH$2125,""),IF(AH1860="l",IF(AJ1859&lt;&gt;"","sub",""),""))</f>
        <v/>
      </c>
      <c r="AJ1860" s="28" t="str">
        <f t="shared" si="772"/>
        <v/>
      </c>
    </row>
    <row r="1861" spans="1:36" hidden="1" x14ac:dyDescent="0.25">
      <c r="A1861" s="59"/>
      <c r="B1861" s="59"/>
      <c r="C1861" s="63"/>
      <c r="D1861" s="65"/>
      <c r="E1861" s="51">
        <f t="shared" si="796"/>
        <v>0</v>
      </c>
      <c r="F1861" s="65"/>
      <c r="G1861" s="51">
        <f t="shared" si="797"/>
        <v>0</v>
      </c>
      <c r="H1861" s="65"/>
      <c r="I1861" s="51">
        <f t="shared" si="798"/>
        <v>0</v>
      </c>
      <c r="J1861" s="65"/>
      <c r="K1861" s="51">
        <f t="shared" si="799"/>
        <v>0</v>
      </c>
      <c r="L1861" s="91"/>
      <c r="M1861" s="63"/>
      <c r="N1861" s="63"/>
      <c r="O1861" s="63"/>
      <c r="P1861" s="63"/>
      <c r="Q1861" s="63"/>
      <c r="R1861" s="63"/>
      <c r="S1861" s="51">
        <f t="shared" si="800"/>
        <v>0</v>
      </c>
      <c r="T1861" s="51">
        <f t="shared" si="800"/>
        <v>0</v>
      </c>
      <c r="U1861" s="51">
        <f t="shared" si="800"/>
        <v>0</v>
      </c>
      <c r="V1861" s="51">
        <f t="shared" si="800"/>
        <v>0</v>
      </c>
      <c r="W1861" s="51">
        <f t="shared" si="800"/>
        <v>0</v>
      </c>
      <c r="X1861" s="51">
        <f t="shared" si="800"/>
        <v>0</v>
      </c>
      <c r="Y1861" s="51">
        <f t="shared" si="801"/>
        <v>0</v>
      </c>
      <c r="Z1861" s="42"/>
      <c r="AB1861" s="274" t="str">
        <f t="shared" si="773"/>
        <v>niet invulbaar</v>
      </c>
      <c r="AC1861" s="34"/>
      <c r="AD1861" s="34"/>
      <c r="AE1861" s="34"/>
      <c r="AF1861" s="86"/>
      <c r="AH1861" s="28" t="s">
        <v>245</v>
      </c>
      <c r="AI1861" s="28" t="str" cm="1">
        <f t="array" ref="AI1861">IF(AH1861="h",_xlfn.XLOOKUP(AJ1861,AJ1862:$AJ$2125,AH1862:$AH$2125,""),IF(AH1861="l",IF(AJ1860&lt;&gt;"","sub",""),""))</f>
        <v/>
      </c>
      <c r="AJ1861" s="28" t="str">
        <f t="shared" si="772"/>
        <v/>
      </c>
    </row>
    <row r="1862" spans="1:36" hidden="1" x14ac:dyDescent="0.25">
      <c r="A1862" s="59"/>
      <c r="B1862" s="59"/>
      <c r="C1862" s="63"/>
      <c r="D1862" s="65"/>
      <c r="E1862" s="51">
        <f t="shared" si="796"/>
        <v>0</v>
      </c>
      <c r="F1862" s="65"/>
      <c r="G1862" s="51">
        <f t="shared" si="797"/>
        <v>0</v>
      </c>
      <c r="H1862" s="65"/>
      <c r="I1862" s="51">
        <f t="shared" si="798"/>
        <v>0</v>
      </c>
      <c r="J1862" s="65"/>
      <c r="K1862" s="51">
        <f t="shared" si="799"/>
        <v>0</v>
      </c>
      <c r="L1862" s="91"/>
      <c r="M1862" s="63"/>
      <c r="N1862" s="63"/>
      <c r="O1862" s="63"/>
      <c r="P1862" s="63"/>
      <c r="Q1862" s="63"/>
      <c r="R1862" s="63"/>
      <c r="S1862" s="51">
        <f t="shared" si="800"/>
        <v>0</v>
      </c>
      <c r="T1862" s="51">
        <f t="shared" si="800"/>
        <v>0</v>
      </c>
      <c r="U1862" s="51">
        <f t="shared" si="800"/>
        <v>0</v>
      </c>
      <c r="V1862" s="51">
        <f t="shared" si="800"/>
        <v>0</v>
      </c>
      <c r="W1862" s="51">
        <f t="shared" si="800"/>
        <v>0</v>
      </c>
      <c r="X1862" s="51">
        <f t="shared" si="800"/>
        <v>0</v>
      </c>
      <c r="Y1862" s="51">
        <f t="shared" si="801"/>
        <v>0</v>
      </c>
      <c r="Z1862" s="42"/>
      <c r="AB1862" s="274" t="str">
        <f t="shared" si="773"/>
        <v>niet invulbaar</v>
      </c>
      <c r="AC1862" s="34"/>
      <c r="AD1862" s="34"/>
      <c r="AE1862" s="34"/>
      <c r="AF1862" s="86"/>
      <c r="AH1862" s="28" t="s">
        <v>245</v>
      </c>
      <c r="AI1862" s="28" t="str" cm="1">
        <f t="array" ref="AI1862">IF(AH1862="h",_xlfn.XLOOKUP(AJ1862,AJ1863:$AJ$2125,AH1863:$AH$2125,""),IF(AH1862="l",IF(AJ1861&lt;&gt;"","sub",""),""))</f>
        <v/>
      </c>
      <c r="AJ1862" s="28" t="str">
        <f t="shared" si="772"/>
        <v/>
      </c>
    </row>
    <row r="1863" spans="1:36" hidden="1" x14ac:dyDescent="0.25">
      <c r="A1863" s="93" t="s">
        <v>138</v>
      </c>
      <c r="B1863" s="35"/>
      <c r="C1863" s="35"/>
      <c r="D1863" s="92"/>
      <c r="E1863" s="57">
        <f>SUM(E1855:E1862)</f>
        <v>0</v>
      </c>
      <c r="F1863" s="92"/>
      <c r="G1863" s="57">
        <f>SUM(G1855:G1862)</f>
        <v>0</v>
      </c>
      <c r="H1863" s="92"/>
      <c r="I1863" s="57">
        <f>SUM(I1855:I1862)</f>
        <v>0</v>
      </c>
      <c r="J1863" s="92"/>
      <c r="K1863" s="57">
        <f>SUM(K1855:K1862)</f>
        <v>0</v>
      </c>
      <c r="L1863" s="91"/>
      <c r="M1863" s="90"/>
      <c r="N1863" s="90"/>
      <c r="O1863" s="90"/>
      <c r="P1863" s="90"/>
      <c r="Q1863" s="90"/>
      <c r="R1863" s="90"/>
      <c r="S1863" s="57">
        <f t="shared" ref="S1863:Y1863" si="802">SUM(S1855:S1862)</f>
        <v>0</v>
      </c>
      <c r="T1863" s="57">
        <f t="shared" si="802"/>
        <v>0</v>
      </c>
      <c r="U1863" s="57">
        <f t="shared" si="802"/>
        <v>0</v>
      </c>
      <c r="V1863" s="57">
        <f t="shared" si="802"/>
        <v>0</v>
      </c>
      <c r="W1863" s="57">
        <f t="shared" si="802"/>
        <v>0</v>
      </c>
      <c r="X1863" s="57">
        <f t="shared" si="802"/>
        <v>0</v>
      </c>
      <c r="Y1863" s="57">
        <f t="shared" si="802"/>
        <v>0</v>
      </c>
      <c r="Z1863" s="35"/>
      <c r="AB1863" s="274" t="str">
        <f t="shared" si="773"/>
        <v>niet invulbaar</v>
      </c>
      <c r="AC1863" s="34"/>
      <c r="AD1863" s="34"/>
      <c r="AE1863" s="34"/>
      <c r="AF1863" s="86"/>
      <c r="AH1863" s="28" t="s">
        <v>245</v>
      </c>
      <c r="AI1863" s="28" t="str" cm="1">
        <f t="array" ref="AI1863">IF(AH1863="h",_xlfn.XLOOKUP(AJ1863,AJ1864:$AJ$2125,AH1864:$AH$2125,""),IF(AH1863="l",IF(AJ1862&lt;&gt;"","sub",""),""))</f>
        <v/>
      </c>
      <c r="AJ1863" s="28" t="str">
        <f t="shared" si="772"/>
        <v/>
      </c>
    </row>
    <row r="1864" spans="1:36" hidden="1" x14ac:dyDescent="0.25">
      <c r="A1864" s="59"/>
      <c r="B1864" s="59"/>
      <c r="C1864" s="59"/>
      <c r="D1864" s="65"/>
      <c r="E1864" s="59"/>
      <c r="F1864" s="65"/>
      <c r="G1864" s="65"/>
      <c r="H1864" s="65"/>
      <c r="I1864" s="65"/>
      <c r="J1864" s="65"/>
      <c r="K1864" s="65"/>
      <c r="L1864" s="91"/>
      <c r="M1864" s="63"/>
      <c r="N1864" s="63"/>
      <c r="O1864" s="63"/>
      <c r="P1864" s="63"/>
      <c r="Q1864" s="63"/>
      <c r="R1864" s="63"/>
      <c r="S1864" s="65"/>
      <c r="T1864" s="65"/>
      <c r="U1864" s="65"/>
      <c r="V1864" s="65"/>
      <c r="W1864" s="65"/>
      <c r="X1864" s="65"/>
      <c r="Y1864" s="65"/>
      <c r="Z1864" s="42"/>
      <c r="AB1864" s="274" t="str">
        <f t="shared" si="773"/>
        <v>niet invulbaar</v>
      </c>
      <c r="AC1864" s="34"/>
      <c r="AD1864" s="34"/>
      <c r="AE1864" s="34"/>
      <c r="AF1864" s="86"/>
      <c r="AH1864" s="28" t="s">
        <v>245</v>
      </c>
      <c r="AI1864" s="28" t="str" cm="1">
        <f t="array" ref="AI1864">IF(AH1864="h",_xlfn.XLOOKUP(AJ1864,AJ1865:$AJ$2125,AH1865:$AH$2125,""),IF(AH1864="l",IF(AJ1863&lt;&gt;"","sub",""),""))</f>
        <v/>
      </c>
      <c r="AJ1864" s="28" t="str">
        <f t="shared" si="772"/>
        <v/>
      </c>
    </row>
    <row r="1865" spans="1:36" hidden="1" x14ac:dyDescent="0.25">
      <c r="A1865" s="94" t="s">
        <v>65</v>
      </c>
      <c r="B1865" s="59"/>
      <c r="C1865" s="63"/>
      <c r="D1865" s="59"/>
      <c r="E1865" s="59"/>
      <c r="F1865" s="65"/>
      <c r="G1865" s="65"/>
      <c r="H1865" s="65"/>
      <c r="I1865" s="65"/>
      <c r="J1865" s="65"/>
      <c r="K1865" s="65"/>
      <c r="L1865" s="91"/>
      <c r="M1865" s="63"/>
      <c r="N1865" s="63"/>
      <c r="O1865" s="63"/>
      <c r="P1865" s="63"/>
      <c r="Q1865" s="63"/>
      <c r="R1865" s="63"/>
      <c r="S1865" s="65"/>
      <c r="T1865" s="65"/>
      <c r="U1865" s="65"/>
      <c r="V1865" s="65"/>
      <c r="W1865" s="65"/>
      <c r="X1865" s="65"/>
      <c r="Y1865" s="65"/>
      <c r="Z1865" s="42"/>
      <c r="AB1865" s="274" t="str">
        <f t="shared" si="773"/>
        <v>niet invulbaar</v>
      </c>
      <c r="AC1865" s="34"/>
      <c r="AD1865" s="34"/>
      <c r="AE1865" s="34"/>
      <c r="AF1865" s="86"/>
      <c r="AH1865" s="28" t="s">
        <v>245</v>
      </c>
      <c r="AI1865" s="28" t="str" cm="1">
        <f t="array" ref="AI1865">IF(AH1865="h",_xlfn.XLOOKUP(AJ1865,AJ1866:$AJ$2125,AH1866:$AH$2125,""),IF(AH1865="l",IF(AJ1864&lt;&gt;"","sub",""),""))</f>
        <v/>
      </c>
      <c r="AJ1865" s="28" t="str">
        <f t="shared" si="772"/>
        <v/>
      </c>
    </row>
    <row r="1866" spans="1:36" hidden="1" x14ac:dyDescent="0.25">
      <c r="A1866" s="59"/>
      <c r="B1866" s="59"/>
      <c r="C1866" s="63"/>
      <c r="D1866" s="65"/>
      <c r="E1866" s="51">
        <f t="shared" ref="E1866:E1873" si="803">B1866*D1866</f>
        <v>0</v>
      </c>
      <c r="F1866" s="65"/>
      <c r="G1866" s="51">
        <f t="shared" ref="G1866:G1873" si="804">B1866*F1866</f>
        <v>0</v>
      </c>
      <c r="H1866" s="65"/>
      <c r="I1866" s="51">
        <f t="shared" ref="I1866:I1873" si="805">B1866*H1866</f>
        <v>0</v>
      </c>
      <c r="J1866" s="65"/>
      <c r="K1866" s="51">
        <f t="shared" ref="K1866:K1873" si="806">(E1866*$J$6)+G1866+I1866+J1866</f>
        <v>0</v>
      </c>
      <c r="L1866" s="91"/>
      <c r="M1866" s="63"/>
      <c r="N1866" s="63"/>
      <c r="O1866" s="63"/>
      <c r="P1866" s="63"/>
      <c r="Q1866" s="63"/>
      <c r="R1866" s="63"/>
      <c r="S1866" s="51">
        <f t="shared" ref="S1866:X1873" si="807">IF(M1866="j",$K1866,0)</f>
        <v>0</v>
      </c>
      <c r="T1866" s="51">
        <f t="shared" si="807"/>
        <v>0</v>
      </c>
      <c r="U1866" s="51">
        <f t="shared" si="807"/>
        <v>0</v>
      </c>
      <c r="V1866" s="51">
        <f t="shared" si="807"/>
        <v>0</v>
      </c>
      <c r="W1866" s="51">
        <f t="shared" si="807"/>
        <v>0</v>
      </c>
      <c r="X1866" s="51">
        <f t="shared" si="807"/>
        <v>0</v>
      </c>
      <c r="Y1866" s="51">
        <f t="shared" ref="Y1866:Y1873" si="808">SUM(S1866:X1866)</f>
        <v>0</v>
      </c>
      <c r="Z1866" s="42"/>
      <c r="AB1866" s="274" t="str">
        <f t="shared" si="773"/>
        <v>niet invulbaar</v>
      </c>
      <c r="AC1866" s="34"/>
      <c r="AD1866" s="34"/>
      <c r="AE1866" s="34"/>
      <c r="AF1866" s="86"/>
      <c r="AH1866" s="28" t="s">
        <v>245</v>
      </c>
      <c r="AI1866" s="28" t="str" cm="1">
        <f t="array" ref="AI1866">IF(AH1866="h",_xlfn.XLOOKUP(AJ1866,AJ1867:$AJ$2125,AH1867:$AH$2125,""),IF(AH1866="l",IF(AJ1865&lt;&gt;"","sub",""),""))</f>
        <v/>
      </c>
      <c r="AJ1866" s="28" t="str">
        <f t="shared" si="772"/>
        <v/>
      </c>
    </row>
    <row r="1867" spans="1:36" hidden="1" x14ac:dyDescent="0.25">
      <c r="A1867" s="59"/>
      <c r="B1867" s="59"/>
      <c r="C1867" s="63"/>
      <c r="D1867" s="65"/>
      <c r="E1867" s="51">
        <f t="shared" si="803"/>
        <v>0</v>
      </c>
      <c r="F1867" s="65"/>
      <c r="G1867" s="51">
        <f t="shared" si="804"/>
        <v>0</v>
      </c>
      <c r="H1867" s="65"/>
      <c r="I1867" s="51">
        <f t="shared" si="805"/>
        <v>0</v>
      </c>
      <c r="J1867" s="65"/>
      <c r="K1867" s="51">
        <f t="shared" si="806"/>
        <v>0</v>
      </c>
      <c r="L1867" s="91"/>
      <c r="M1867" s="63"/>
      <c r="N1867" s="63"/>
      <c r="O1867" s="63"/>
      <c r="P1867" s="63"/>
      <c r="Q1867" s="63"/>
      <c r="R1867" s="63"/>
      <c r="S1867" s="51">
        <f t="shared" si="807"/>
        <v>0</v>
      </c>
      <c r="T1867" s="51">
        <f t="shared" si="807"/>
        <v>0</v>
      </c>
      <c r="U1867" s="51">
        <f t="shared" si="807"/>
        <v>0</v>
      </c>
      <c r="V1867" s="51">
        <f t="shared" si="807"/>
        <v>0</v>
      </c>
      <c r="W1867" s="51">
        <f t="shared" si="807"/>
        <v>0</v>
      </c>
      <c r="X1867" s="51">
        <f t="shared" si="807"/>
        <v>0</v>
      </c>
      <c r="Y1867" s="51">
        <f t="shared" si="808"/>
        <v>0</v>
      </c>
      <c r="Z1867" s="42"/>
      <c r="AB1867" s="274" t="str">
        <f t="shared" si="773"/>
        <v>niet invulbaar</v>
      </c>
      <c r="AC1867" s="34"/>
      <c r="AD1867" s="34"/>
      <c r="AE1867" s="34"/>
      <c r="AF1867" s="86"/>
      <c r="AH1867" s="28" t="s">
        <v>245</v>
      </c>
      <c r="AI1867" s="28" t="str" cm="1">
        <f t="array" ref="AI1867">IF(AH1867="h",_xlfn.XLOOKUP(AJ1867,AJ1868:$AJ$2125,AH1868:$AH$2125,""),IF(AH1867="l",IF(AJ1866&lt;&gt;"","sub",""),""))</f>
        <v/>
      </c>
      <c r="AJ1867" s="28" t="str">
        <f t="shared" ref="AJ1867:AJ1930" si="809">IF(AH1867="h",LEFT(A1867,2),IF(SUM(B1867:Y1867)&gt;0,IF(AH1867="sub",RIGHT(A1867,2),""),""))</f>
        <v/>
      </c>
    </row>
    <row r="1868" spans="1:36" hidden="1" x14ac:dyDescent="0.25">
      <c r="A1868" s="59"/>
      <c r="B1868" s="59"/>
      <c r="C1868" s="63"/>
      <c r="D1868" s="65"/>
      <c r="E1868" s="51">
        <f t="shared" si="803"/>
        <v>0</v>
      </c>
      <c r="F1868" s="65"/>
      <c r="G1868" s="51">
        <f t="shared" si="804"/>
        <v>0</v>
      </c>
      <c r="H1868" s="65"/>
      <c r="I1868" s="51">
        <f t="shared" si="805"/>
        <v>0</v>
      </c>
      <c r="J1868" s="65"/>
      <c r="K1868" s="51">
        <f t="shared" si="806"/>
        <v>0</v>
      </c>
      <c r="L1868" s="91"/>
      <c r="M1868" s="63"/>
      <c r="N1868" s="63"/>
      <c r="O1868" s="63"/>
      <c r="P1868" s="63"/>
      <c r="Q1868" s="63"/>
      <c r="R1868" s="63"/>
      <c r="S1868" s="51">
        <f t="shared" si="807"/>
        <v>0</v>
      </c>
      <c r="T1868" s="51">
        <f t="shared" si="807"/>
        <v>0</v>
      </c>
      <c r="U1868" s="51">
        <f t="shared" si="807"/>
        <v>0</v>
      </c>
      <c r="V1868" s="51">
        <f t="shared" si="807"/>
        <v>0</v>
      </c>
      <c r="W1868" s="51">
        <f t="shared" si="807"/>
        <v>0</v>
      </c>
      <c r="X1868" s="51">
        <f t="shared" si="807"/>
        <v>0</v>
      </c>
      <c r="Y1868" s="51">
        <f t="shared" si="808"/>
        <v>0</v>
      </c>
      <c r="Z1868" s="42"/>
      <c r="AB1868" s="274" t="str">
        <f t="shared" ref="AB1868:AB1931" si="810">IF(AH1868="uit","niet invulbaar",IF(AH1868="staart","niet leeg",IF(OR(AH1868="h",AH1868="l"),IF(AI1868="sub","niet leeg","leeg"),IF(OR(AND(A1868="",Y1868=""),SUM(B1868:Y1868)=0),"leeg","niet leeg"))))</f>
        <v>niet invulbaar</v>
      </c>
      <c r="AC1868" s="34"/>
      <c r="AD1868" s="34"/>
      <c r="AE1868" s="34"/>
      <c r="AF1868" s="86"/>
      <c r="AH1868" s="28" t="s">
        <v>245</v>
      </c>
      <c r="AI1868" s="28" t="str" cm="1">
        <f t="array" ref="AI1868">IF(AH1868="h",_xlfn.XLOOKUP(AJ1868,AJ1869:$AJ$2125,AH1869:$AH$2125,""),IF(AH1868="l",IF(AJ1867&lt;&gt;"","sub",""),""))</f>
        <v/>
      </c>
      <c r="AJ1868" s="28" t="str">
        <f t="shared" si="809"/>
        <v/>
      </c>
    </row>
    <row r="1869" spans="1:36" hidden="1" x14ac:dyDescent="0.25">
      <c r="A1869" s="59"/>
      <c r="B1869" s="59"/>
      <c r="C1869" s="63"/>
      <c r="D1869" s="65"/>
      <c r="E1869" s="51">
        <f t="shared" si="803"/>
        <v>0</v>
      </c>
      <c r="F1869" s="65"/>
      <c r="G1869" s="51">
        <f t="shared" si="804"/>
        <v>0</v>
      </c>
      <c r="H1869" s="65"/>
      <c r="I1869" s="51">
        <f t="shared" si="805"/>
        <v>0</v>
      </c>
      <c r="J1869" s="65"/>
      <c r="K1869" s="51">
        <f t="shared" si="806"/>
        <v>0</v>
      </c>
      <c r="L1869" s="91"/>
      <c r="M1869" s="63"/>
      <c r="N1869" s="63"/>
      <c r="O1869" s="63"/>
      <c r="P1869" s="63"/>
      <c r="Q1869" s="63"/>
      <c r="R1869" s="63"/>
      <c r="S1869" s="51">
        <f t="shared" si="807"/>
        <v>0</v>
      </c>
      <c r="T1869" s="51">
        <f t="shared" si="807"/>
        <v>0</v>
      </c>
      <c r="U1869" s="51">
        <f t="shared" si="807"/>
        <v>0</v>
      </c>
      <c r="V1869" s="51">
        <f t="shared" si="807"/>
        <v>0</v>
      </c>
      <c r="W1869" s="51">
        <f t="shared" si="807"/>
        <v>0</v>
      </c>
      <c r="X1869" s="51">
        <f t="shared" si="807"/>
        <v>0</v>
      </c>
      <c r="Y1869" s="51">
        <f t="shared" si="808"/>
        <v>0</v>
      </c>
      <c r="Z1869" s="42"/>
      <c r="AB1869" s="274" t="str">
        <f t="shared" si="810"/>
        <v>niet invulbaar</v>
      </c>
      <c r="AC1869" s="34"/>
      <c r="AD1869" s="34"/>
      <c r="AE1869" s="34"/>
      <c r="AF1869" s="86"/>
      <c r="AH1869" s="28" t="s">
        <v>245</v>
      </c>
      <c r="AI1869" s="28" t="str" cm="1">
        <f t="array" ref="AI1869">IF(AH1869="h",_xlfn.XLOOKUP(AJ1869,AJ1870:$AJ$2125,AH1870:$AH$2125,""),IF(AH1869="l",IF(AJ1868&lt;&gt;"","sub",""),""))</f>
        <v/>
      </c>
      <c r="AJ1869" s="28" t="str">
        <f t="shared" si="809"/>
        <v/>
      </c>
    </row>
    <row r="1870" spans="1:36" hidden="1" x14ac:dyDescent="0.25">
      <c r="A1870" s="59"/>
      <c r="B1870" s="59"/>
      <c r="C1870" s="63"/>
      <c r="D1870" s="65"/>
      <c r="E1870" s="51">
        <f t="shared" si="803"/>
        <v>0</v>
      </c>
      <c r="F1870" s="65"/>
      <c r="G1870" s="51">
        <f t="shared" si="804"/>
        <v>0</v>
      </c>
      <c r="H1870" s="65"/>
      <c r="I1870" s="51">
        <f t="shared" si="805"/>
        <v>0</v>
      </c>
      <c r="J1870" s="65"/>
      <c r="K1870" s="51">
        <f t="shared" si="806"/>
        <v>0</v>
      </c>
      <c r="L1870" s="91"/>
      <c r="M1870" s="63"/>
      <c r="N1870" s="63"/>
      <c r="O1870" s="63"/>
      <c r="P1870" s="63"/>
      <c r="Q1870" s="63"/>
      <c r="R1870" s="63"/>
      <c r="S1870" s="51">
        <f t="shared" si="807"/>
        <v>0</v>
      </c>
      <c r="T1870" s="51">
        <f t="shared" si="807"/>
        <v>0</v>
      </c>
      <c r="U1870" s="51">
        <f t="shared" si="807"/>
        <v>0</v>
      </c>
      <c r="V1870" s="51">
        <f t="shared" si="807"/>
        <v>0</v>
      </c>
      <c r="W1870" s="51">
        <f t="shared" si="807"/>
        <v>0</v>
      </c>
      <c r="X1870" s="51">
        <f t="shared" si="807"/>
        <v>0</v>
      </c>
      <c r="Y1870" s="51">
        <f t="shared" si="808"/>
        <v>0</v>
      </c>
      <c r="Z1870" s="42"/>
      <c r="AB1870" s="274" t="str">
        <f t="shared" si="810"/>
        <v>niet invulbaar</v>
      </c>
      <c r="AC1870" s="34"/>
      <c r="AD1870" s="34"/>
      <c r="AE1870" s="34"/>
      <c r="AF1870" s="86"/>
      <c r="AH1870" s="28" t="s">
        <v>245</v>
      </c>
      <c r="AI1870" s="28" t="str" cm="1">
        <f t="array" ref="AI1870">IF(AH1870="h",_xlfn.XLOOKUP(AJ1870,AJ1871:$AJ$2125,AH1871:$AH$2125,""),IF(AH1870="l",IF(AJ1869&lt;&gt;"","sub",""),""))</f>
        <v/>
      </c>
      <c r="AJ1870" s="28" t="str">
        <f t="shared" si="809"/>
        <v/>
      </c>
    </row>
    <row r="1871" spans="1:36" hidden="1" x14ac:dyDescent="0.25">
      <c r="A1871" s="59"/>
      <c r="B1871" s="59"/>
      <c r="C1871" s="63"/>
      <c r="D1871" s="65"/>
      <c r="E1871" s="51">
        <f t="shared" si="803"/>
        <v>0</v>
      </c>
      <c r="F1871" s="65"/>
      <c r="G1871" s="51">
        <f t="shared" si="804"/>
        <v>0</v>
      </c>
      <c r="H1871" s="65"/>
      <c r="I1871" s="51">
        <f t="shared" si="805"/>
        <v>0</v>
      </c>
      <c r="J1871" s="65"/>
      <c r="K1871" s="51">
        <f t="shared" si="806"/>
        <v>0</v>
      </c>
      <c r="L1871" s="91"/>
      <c r="M1871" s="63"/>
      <c r="N1871" s="63"/>
      <c r="O1871" s="63"/>
      <c r="P1871" s="63"/>
      <c r="Q1871" s="63"/>
      <c r="R1871" s="63"/>
      <c r="S1871" s="51">
        <f t="shared" si="807"/>
        <v>0</v>
      </c>
      <c r="T1871" s="51">
        <f t="shared" si="807"/>
        <v>0</v>
      </c>
      <c r="U1871" s="51">
        <f t="shared" si="807"/>
        <v>0</v>
      </c>
      <c r="V1871" s="51">
        <f t="shared" si="807"/>
        <v>0</v>
      </c>
      <c r="W1871" s="51">
        <f t="shared" si="807"/>
        <v>0</v>
      </c>
      <c r="X1871" s="51">
        <f t="shared" si="807"/>
        <v>0</v>
      </c>
      <c r="Y1871" s="51">
        <f t="shared" si="808"/>
        <v>0</v>
      </c>
      <c r="Z1871" s="42"/>
      <c r="AB1871" s="274" t="str">
        <f t="shared" si="810"/>
        <v>niet invulbaar</v>
      </c>
      <c r="AC1871" s="34"/>
      <c r="AD1871" s="34"/>
      <c r="AE1871" s="34"/>
      <c r="AF1871" s="86"/>
      <c r="AH1871" s="28" t="s">
        <v>245</v>
      </c>
      <c r="AI1871" s="28" t="str" cm="1">
        <f t="array" ref="AI1871">IF(AH1871="h",_xlfn.XLOOKUP(AJ1871,AJ1872:$AJ$2125,AH1872:$AH$2125,""),IF(AH1871="l",IF(AJ1870&lt;&gt;"","sub",""),""))</f>
        <v/>
      </c>
      <c r="AJ1871" s="28" t="str">
        <f t="shared" si="809"/>
        <v/>
      </c>
    </row>
    <row r="1872" spans="1:36" hidden="1" x14ac:dyDescent="0.25">
      <c r="A1872" s="59"/>
      <c r="B1872" s="59"/>
      <c r="C1872" s="63"/>
      <c r="D1872" s="65"/>
      <c r="E1872" s="51">
        <f t="shared" si="803"/>
        <v>0</v>
      </c>
      <c r="F1872" s="65"/>
      <c r="G1872" s="51">
        <f t="shared" si="804"/>
        <v>0</v>
      </c>
      <c r="H1872" s="65"/>
      <c r="I1872" s="51">
        <f t="shared" si="805"/>
        <v>0</v>
      </c>
      <c r="J1872" s="65"/>
      <c r="K1872" s="51">
        <f t="shared" si="806"/>
        <v>0</v>
      </c>
      <c r="L1872" s="91"/>
      <c r="M1872" s="63"/>
      <c r="N1872" s="63"/>
      <c r="O1872" s="63"/>
      <c r="P1872" s="63"/>
      <c r="Q1872" s="63"/>
      <c r="R1872" s="63"/>
      <c r="S1872" s="51">
        <f t="shared" si="807"/>
        <v>0</v>
      </c>
      <c r="T1872" s="51">
        <f t="shared" si="807"/>
        <v>0</v>
      </c>
      <c r="U1872" s="51">
        <f t="shared" si="807"/>
        <v>0</v>
      </c>
      <c r="V1872" s="51">
        <f t="shared" si="807"/>
        <v>0</v>
      </c>
      <c r="W1872" s="51">
        <f t="shared" si="807"/>
        <v>0</v>
      </c>
      <c r="X1872" s="51">
        <f t="shared" si="807"/>
        <v>0</v>
      </c>
      <c r="Y1872" s="51">
        <f t="shared" si="808"/>
        <v>0</v>
      </c>
      <c r="Z1872" s="42"/>
      <c r="AB1872" s="274" t="str">
        <f t="shared" si="810"/>
        <v>niet invulbaar</v>
      </c>
      <c r="AC1872" s="34"/>
      <c r="AD1872" s="34"/>
      <c r="AE1872" s="34"/>
      <c r="AF1872" s="86"/>
      <c r="AH1872" s="28" t="s">
        <v>245</v>
      </c>
      <c r="AI1872" s="28" t="str" cm="1">
        <f t="array" ref="AI1872">IF(AH1872="h",_xlfn.XLOOKUP(AJ1872,AJ1873:$AJ$2125,AH1873:$AH$2125,""),IF(AH1872="l",IF(AJ1871&lt;&gt;"","sub",""),""))</f>
        <v/>
      </c>
      <c r="AJ1872" s="28" t="str">
        <f t="shared" si="809"/>
        <v/>
      </c>
    </row>
    <row r="1873" spans="1:36" hidden="1" x14ac:dyDescent="0.25">
      <c r="A1873" s="59"/>
      <c r="B1873" s="59"/>
      <c r="C1873" s="63"/>
      <c r="D1873" s="65"/>
      <c r="E1873" s="51">
        <f t="shared" si="803"/>
        <v>0</v>
      </c>
      <c r="F1873" s="65"/>
      <c r="G1873" s="51">
        <f t="shared" si="804"/>
        <v>0</v>
      </c>
      <c r="H1873" s="65"/>
      <c r="I1873" s="51">
        <f t="shared" si="805"/>
        <v>0</v>
      </c>
      <c r="J1873" s="65"/>
      <c r="K1873" s="51">
        <f t="shared" si="806"/>
        <v>0</v>
      </c>
      <c r="L1873" s="91"/>
      <c r="M1873" s="63"/>
      <c r="N1873" s="63"/>
      <c r="O1873" s="63"/>
      <c r="P1873" s="63"/>
      <c r="Q1873" s="63"/>
      <c r="R1873" s="63"/>
      <c r="S1873" s="51">
        <f t="shared" si="807"/>
        <v>0</v>
      </c>
      <c r="T1873" s="51">
        <f t="shared" si="807"/>
        <v>0</v>
      </c>
      <c r="U1873" s="51">
        <f t="shared" si="807"/>
        <v>0</v>
      </c>
      <c r="V1873" s="51">
        <f t="shared" si="807"/>
        <v>0</v>
      </c>
      <c r="W1873" s="51">
        <f t="shared" si="807"/>
        <v>0</v>
      </c>
      <c r="X1873" s="51">
        <f t="shared" si="807"/>
        <v>0</v>
      </c>
      <c r="Y1873" s="51">
        <f t="shared" si="808"/>
        <v>0</v>
      </c>
      <c r="Z1873" s="42"/>
      <c r="AB1873" s="274" t="str">
        <f t="shared" si="810"/>
        <v>niet invulbaar</v>
      </c>
      <c r="AC1873" s="34"/>
      <c r="AD1873" s="34"/>
      <c r="AE1873" s="34"/>
      <c r="AF1873" s="86"/>
      <c r="AH1873" s="28" t="s">
        <v>245</v>
      </c>
      <c r="AI1873" s="28" t="str" cm="1">
        <f t="array" ref="AI1873">IF(AH1873="h",_xlfn.XLOOKUP(AJ1873,AJ1874:$AJ$2125,AH1874:$AH$2125,""),IF(AH1873="l",IF(AJ1872&lt;&gt;"","sub",""),""))</f>
        <v/>
      </c>
      <c r="AJ1873" s="28" t="str">
        <f t="shared" si="809"/>
        <v/>
      </c>
    </row>
    <row r="1874" spans="1:36" hidden="1" x14ac:dyDescent="0.25">
      <c r="A1874" s="93" t="s">
        <v>139</v>
      </c>
      <c r="B1874" s="35"/>
      <c r="C1874" s="35"/>
      <c r="D1874" s="92"/>
      <c r="E1874" s="57">
        <f>SUM(E1866:E1873)</f>
        <v>0</v>
      </c>
      <c r="F1874" s="92"/>
      <c r="G1874" s="57">
        <f>SUM(G1866:G1873)</f>
        <v>0</v>
      </c>
      <c r="H1874" s="92"/>
      <c r="I1874" s="57">
        <f>SUM(I1866:I1873)</f>
        <v>0</v>
      </c>
      <c r="J1874" s="92"/>
      <c r="K1874" s="57">
        <f>SUM(K1866:K1873)</f>
        <v>0</v>
      </c>
      <c r="L1874" s="91"/>
      <c r="M1874" s="90"/>
      <c r="N1874" s="90"/>
      <c r="O1874" s="90"/>
      <c r="P1874" s="90"/>
      <c r="Q1874" s="90"/>
      <c r="R1874" s="90"/>
      <c r="S1874" s="57">
        <f t="shared" ref="S1874:Y1874" si="811">SUM(S1866:S1873)</f>
        <v>0</v>
      </c>
      <c r="T1874" s="57">
        <f t="shared" si="811"/>
        <v>0</v>
      </c>
      <c r="U1874" s="57">
        <f t="shared" si="811"/>
        <v>0</v>
      </c>
      <c r="V1874" s="57">
        <f t="shared" si="811"/>
        <v>0</v>
      </c>
      <c r="W1874" s="57">
        <f t="shared" si="811"/>
        <v>0</v>
      </c>
      <c r="X1874" s="57">
        <f t="shared" si="811"/>
        <v>0</v>
      </c>
      <c r="Y1874" s="57">
        <f t="shared" si="811"/>
        <v>0</v>
      </c>
      <c r="Z1874" s="35"/>
      <c r="AB1874" s="274" t="str">
        <f t="shared" si="810"/>
        <v>niet invulbaar</v>
      </c>
      <c r="AC1874" s="34"/>
      <c r="AD1874" s="34"/>
      <c r="AE1874" s="34"/>
      <c r="AF1874" s="86"/>
      <c r="AH1874" s="28" t="s">
        <v>245</v>
      </c>
      <c r="AI1874" s="28" t="str" cm="1">
        <f t="array" ref="AI1874">IF(AH1874="h",_xlfn.XLOOKUP(AJ1874,AJ1875:$AJ$2125,AH1875:$AH$2125,""),IF(AH1874="l",IF(AJ1873&lt;&gt;"","sub",""),""))</f>
        <v/>
      </c>
      <c r="AJ1874" s="28" t="str">
        <f t="shared" si="809"/>
        <v/>
      </c>
    </row>
    <row r="1875" spans="1:36" hidden="1" x14ac:dyDescent="0.25">
      <c r="A1875" s="59"/>
      <c r="B1875" s="59"/>
      <c r="C1875" s="59"/>
      <c r="D1875" s="65"/>
      <c r="E1875" s="59"/>
      <c r="F1875" s="65"/>
      <c r="G1875" s="65"/>
      <c r="H1875" s="65"/>
      <c r="I1875" s="65"/>
      <c r="J1875" s="65"/>
      <c r="K1875" s="65"/>
      <c r="L1875" s="91"/>
      <c r="M1875" s="63"/>
      <c r="N1875" s="63"/>
      <c r="O1875" s="63"/>
      <c r="P1875" s="63"/>
      <c r="Q1875" s="63"/>
      <c r="R1875" s="63"/>
      <c r="S1875" s="65"/>
      <c r="T1875" s="65"/>
      <c r="U1875" s="65"/>
      <c r="V1875" s="65"/>
      <c r="W1875" s="65"/>
      <c r="X1875" s="65"/>
      <c r="Y1875" s="65"/>
      <c r="Z1875" s="42"/>
      <c r="AB1875" s="274" t="str">
        <f t="shared" si="810"/>
        <v>niet invulbaar</v>
      </c>
      <c r="AC1875" s="34"/>
      <c r="AD1875" s="34"/>
      <c r="AE1875" s="34"/>
      <c r="AF1875" s="86"/>
      <c r="AH1875" s="28" t="s">
        <v>245</v>
      </c>
      <c r="AI1875" s="28" t="str" cm="1">
        <f t="array" ref="AI1875">IF(AH1875="h",_xlfn.XLOOKUP(AJ1875,AJ1876:$AJ$2125,AH1876:$AH$2125,""),IF(AH1875="l",IF(AJ1874&lt;&gt;"","sub",""),""))</f>
        <v/>
      </c>
      <c r="AJ1875" s="28" t="str">
        <f t="shared" si="809"/>
        <v/>
      </c>
    </row>
    <row r="1876" spans="1:36" hidden="1" x14ac:dyDescent="0.25">
      <c r="A1876" s="94" t="s">
        <v>66</v>
      </c>
      <c r="B1876" s="59"/>
      <c r="C1876" s="63"/>
      <c r="D1876" s="59"/>
      <c r="E1876" s="59"/>
      <c r="F1876" s="65"/>
      <c r="G1876" s="65"/>
      <c r="H1876" s="65"/>
      <c r="I1876" s="65"/>
      <c r="J1876" s="65"/>
      <c r="K1876" s="65"/>
      <c r="L1876" s="91"/>
      <c r="M1876" s="63"/>
      <c r="N1876" s="63"/>
      <c r="O1876" s="63"/>
      <c r="P1876" s="63"/>
      <c r="Q1876" s="63"/>
      <c r="R1876" s="63"/>
      <c r="S1876" s="65"/>
      <c r="T1876" s="65"/>
      <c r="U1876" s="65"/>
      <c r="V1876" s="65"/>
      <c r="W1876" s="65"/>
      <c r="X1876" s="65"/>
      <c r="Y1876" s="65"/>
      <c r="Z1876" s="42"/>
      <c r="AB1876" s="274" t="str">
        <f t="shared" si="810"/>
        <v>niet invulbaar</v>
      </c>
      <c r="AC1876" s="34"/>
      <c r="AD1876" s="34"/>
      <c r="AE1876" s="34"/>
      <c r="AF1876" s="86"/>
      <c r="AH1876" s="28" t="s">
        <v>245</v>
      </c>
      <c r="AI1876" s="28" t="str" cm="1">
        <f t="array" ref="AI1876">IF(AH1876="h",_xlfn.XLOOKUP(AJ1876,AJ1877:$AJ$2125,AH1877:$AH$2125,""),IF(AH1876="l",IF(AJ1875&lt;&gt;"","sub",""),""))</f>
        <v/>
      </c>
      <c r="AJ1876" s="28" t="str">
        <f t="shared" si="809"/>
        <v/>
      </c>
    </row>
    <row r="1877" spans="1:36" hidden="1" x14ac:dyDescent="0.25">
      <c r="A1877" s="59"/>
      <c r="B1877" s="59"/>
      <c r="C1877" s="63"/>
      <c r="D1877" s="65"/>
      <c r="E1877" s="51">
        <f t="shared" ref="E1877:E1884" si="812">B1877*D1877</f>
        <v>0</v>
      </c>
      <c r="F1877" s="65"/>
      <c r="G1877" s="51">
        <f t="shared" ref="G1877:G1884" si="813">B1877*F1877</f>
        <v>0</v>
      </c>
      <c r="H1877" s="65"/>
      <c r="I1877" s="51">
        <f t="shared" ref="I1877:I1884" si="814">B1877*H1877</f>
        <v>0</v>
      </c>
      <c r="J1877" s="65"/>
      <c r="K1877" s="51">
        <f t="shared" ref="K1877:K1884" si="815">(E1877*$J$6)+G1877+I1877+J1877</f>
        <v>0</v>
      </c>
      <c r="L1877" s="91"/>
      <c r="M1877" s="63"/>
      <c r="N1877" s="63"/>
      <c r="O1877" s="63"/>
      <c r="P1877" s="63"/>
      <c r="Q1877" s="63"/>
      <c r="R1877" s="63"/>
      <c r="S1877" s="51">
        <f t="shared" ref="S1877:X1884" si="816">IF(M1877="j",$K1877,0)</f>
        <v>0</v>
      </c>
      <c r="T1877" s="51">
        <f t="shared" si="816"/>
        <v>0</v>
      </c>
      <c r="U1877" s="51">
        <f t="shared" si="816"/>
        <v>0</v>
      </c>
      <c r="V1877" s="51">
        <f t="shared" si="816"/>
        <v>0</v>
      </c>
      <c r="W1877" s="51">
        <f t="shared" si="816"/>
        <v>0</v>
      </c>
      <c r="X1877" s="51">
        <f t="shared" si="816"/>
        <v>0</v>
      </c>
      <c r="Y1877" s="51">
        <f t="shared" ref="Y1877:Y1884" si="817">SUM(S1877:X1877)</f>
        <v>0</v>
      </c>
      <c r="Z1877" s="42"/>
      <c r="AB1877" s="274" t="str">
        <f t="shared" si="810"/>
        <v>niet invulbaar</v>
      </c>
      <c r="AC1877" s="34"/>
      <c r="AD1877" s="34"/>
      <c r="AE1877" s="34"/>
      <c r="AF1877" s="86"/>
      <c r="AH1877" s="28" t="s">
        <v>245</v>
      </c>
      <c r="AI1877" s="28" t="str" cm="1">
        <f t="array" ref="AI1877">IF(AH1877="h",_xlfn.XLOOKUP(AJ1877,AJ1878:$AJ$2125,AH1878:$AH$2125,""),IF(AH1877="l",IF(AJ1876&lt;&gt;"","sub",""),""))</f>
        <v/>
      </c>
      <c r="AJ1877" s="28" t="str">
        <f t="shared" si="809"/>
        <v/>
      </c>
    </row>
    <row r="1878" spans="1:36" hidden="1" x14ac:dyDescent="0.25">
      <c r="A1878" s="59"/>
      <c r="B1878" s="59"/>
      <c r="C1878" s="63"/>
      <c r="D1878" s="65"/>
      <c r="E1878" s="51">
        <f t="shared" si="812"/>
        <v>0</v>
      </c>
      <c r="F1878" s="65"/>
      <c r="G1878" s="51">
        <f t="shared" si="813"/>
        <v>0</v>
      </c>
      <c r="H1878" s="65"/>
      <c r="I1878" s="51">
        <f t="shared" si="814"/>
        <v>0</v>
      </c>
      <c r="J1878" s="65"/>
      <c r="K1878" s="51">
        <f t="shared" si="815"/>
        <v>0</v>
      </c>
      <c r="L1878" s="91"/>
      <c r="M1878" s="63"/>
      <c r="N1878" s="63"/>
      <c r="O1878" s="63"/>
      <c r="P1878" s="63"/>
      <c r="Q1878" s="63"/>
      <c r="R1878" s="63"/>
      <c r="S1878" s="51">
        <f t="shared" si="816"/>
        <v>0</v>
      </c>
      <c r="T1878" s="51">
        <f t="shared" si="816"/>
        <v>0</v>
      </c>
      <c r="U1878" s="51">
        <f t="shared" si="816"/>
        <v>0</v>
      </c>
      <c r="V1878" s="51">
        <f t="shared" si="816"/>
        <v>0</v>
      </c>
      <c r="W1878" s="51">
        <f t="shared" si="816"/>
        <v>0</v>
      </c>
      <c r="X1878" s="51">
        <f t="shared" si="816"/>
        <v>0</v>
      </c>
      <c r="Y1878" s="51">
        <f t="shared" si="817"/>
        <v>0</v>
      </c>
      <c r="Z1878" s="42"/>
      <c r="AB1878" s="274" t="str">
        <f t="shared" si="810"/>
        <v>niet invulbaar</v>
      </c>
      <c r="AC1878" s="34"/>
      <c r="AD1878" s="34"/>
      <c r="AE1878" s="34"/>
      <c r="AF1878" s="86"/>
      <c r="AH1878" s="28" t="s">
        <v>245</v>
      </c>
      <c r="AI1878" s="28" t="str" cm="1">
        <f t="array" ref="AI1878">IF(AH1878="h",_xlfn.XLOOKUP(AJ1878,AJ1879:$AJ$2125,AH1879:$AH$2125,""),IF(AH1878="l",IF(AJ1877&lt;&gt;"","sub",""),""))</f>
        <v/>
      </c>
      <c r="AJ1878" s="28" t="str">
        <f t="shared" si="809"/>
        <v/>
      </c>
    </row>
    <row r="1879" spans="1:36" hidden="1" x14ac:dyDescent="0.25">
      <c r="A1879" s="59"/>
      <c r="B1879" s="59"/>
      <c r="C1879" s="63"/>
      <c r="D1879" s="65"/>
      <c r="E1879" s="51">
        <f t="shared" si="812"/>
        <v>0</v>
      </c>
      <c r="F1879" s="65"/>
      <c r="G1879" s="51">
        <f t="shared" si="813"/>
        <v>0</v>
      </c>
      <c r="H1879" s="65"/>
      <c r="I1879" s="51">
        <f t="shared" si="814"/>
        <v>0</v>
      </c>
      <c r="J1879" s="65"/>
      <c r="K1879" s="51">
        <f t="shared" si="815"/>
        <v>0</v>
      </c>
      <c r="L1879" s="91"/>
      <c r="M1879" s="63"/>
      <c r="N1879" s="63"/>
      <c r="O1879" s="63"/>
      <c r="P1879" s="63"/>
      <c r="Q1879" s="63"/>
      <c r="R1879" s="63"/>
      <c r="S1879" s="51">
        <f t="shared" si="816"/>
        <v>0</v>
      </c>
      <c r="T1879" s="51">
        <f t="shared" si="816"/>
        <v>0</v>
      </c>
      <c r="U1879" s="51">
        <f t="shared" si="816"/>
        <v>0</v>
      </c>
      <c r="V1879" s="51">
        <f t="shared" si="816"/>
        <v>0</v>
      </c>
      <c r="W1879" s="51">
        <f t="shared" si="816"/>
        <v>0</v>
      </c>
      <c r="X1879" s="51">
        <f t="shared" si="816"/>
        <v>0</v>
      </c>
      <c r="Y1879" s="51">
        <f t="shared" si="817"/>
        <v>0</v>
      </c>
      <c r="Z1879" s="42"/>
      <c r="AB1879" s="274" t="str">
        <f t="shared" si="810"/>
        <v>niet invulbaar</v>
      </c>
      <c r="AC1879" s="34"/>
      <c r="AD1879" s="34"/>
      <c r="AE1879" s="34"/>
      <c r="AF1879" s="86"/>
      <c r="AH1879" s="28" t="s">
        <v>245</v>
      </c>
      <c r="AI1879" s="28" t="str" cm="1">
        <f t="array" ref="AI1879">IF(AH1879="h",_xlfn.XLOOKUP(AJ1879,AJ1880:$AJ$2125,AH1880:$AH$2125,""),IF(AH1879="l",IF(AJ1878&lt;&gt;"","sub",""),""))</f>
        <v/>
      </c>
      <c r="AJ1879" s="28" t="str">
        <f t="shared" si="809"/>
        <v/>
      </c>
    </row>
    <row r="1880" spans="1:36" hidden="1" x14ac:dyDescent="0.25">
      <c r="A1880" s="59"/>
      <c r="B1880" s="59"/>
      <c r="C1880" s="63"/>
      <c r="D1880" s="65"/>
      <c r="E1880" s="51">
        <f t="shared" si="812"/>
        <v>0</v>
      </c>
      <c r="F1880" s="65"/>
      <c r="G1880" s="51">
        <f t="shared" si="813"/>
        <v>0</v>
      </c>
      <c r="H1880" s="65"/>
      <c r="I1880" s="51">
        <f t="shared" si="814"/>
        <v>0</v>
      </c>
      <c r="J1880" s="65"/>
      <c r="K1880" s="51">
        <f t="shared" si="815"/>
        <v>0</v>
      </c>
      <c r="L1880" s="91"/>
      <c r="M1880" s="63"/>
      <c r="N1880" s="63"/>
      <c r="O1880" s="63"/>
      <c r="P1880" s="63"/>
      <c r="Q1880" s="63"/>
      <c r="R1880" s="63"/>
      <c r="S1880" s="51">
        <f t="shared" si="816"/>
        <v>0</v>
      </c>
      <c r="T1880" s="51">
        <f t="shared" si="816"/>
        <v>0</v>
      </c>
      <c r="U1880" s="51">
        <f t="shared" si="816"/>
        <v>0</v>
      </c>
      <c r="V1880" s="51">
        <f t="shared" si="816"/>
        <v>0</v>
      </c>
      <c r="W1880" s="51">
        <f t="shared" si="816"/>
        <v>0</v>
      </c>
      <c r="X1880" s="51">
        <f t="shared" si="816"/>
        <v>0</v>
      </c>
      <c r="Y1880" s="51">
        <f t="shared" si="817"/>
        <v>0</v>
      </c>
      <c r="Z1880" s="42"/>
      <c r="AB1880" s="274" t="str">
        <f t="shared" si="810"/>
        <v>niet invulbaar</v>
      </c>
      <c r="AC1880" s="34"/>
      <c r="AD1880" s="34"/>
      <c r="AE1880" s="34"/>
      <c r="AF1880" s="86"/>
      <c r="AH1880" s="28" t="s">
        <v>245</v>
      </c>
      <c r="AI1880" s="28" t="str" cm="1">
        <f t="array" ref="AI1880">IF(AH1880="h",_xlfn.XLOOKUP(AJ1880,AJ1881:$AJ$2125,AH1881:$AH$2125,""),IF(AH1880="l",IF(AJ1879&lt;&gt;"","sub",""),""))</f>
        <v/>
      </c>
      <c r="AJ1880" s="28" t="str">
        <f t="shared" si="809"/>
        <v/>
      </c>
    </row>
    <row r="1881" spans="1:36" hidden="1" x14ac:dyDescent="0.25">
      <c r="A1881" s="59"/>
      <c r="B1881" s="59"/>
      <c r="C1881" s="63"/>
      <c r="D1881" s="65"/>
      <c r="E1881" s="51">
        <f t="shared" si="812"/>
        <v>0</v>
      </c>
      <c r="F1881" s="65"/>
      <c r="G1881" s="51">
        <f t="shared" si="813"/>
        <v>0</v>
      </c>
      <c r="H1881" s="65"/>
      <c r="I1881" s="51">
        <f t="shared" si="814"/>
        <v>0</v>
      </c>
      <c r="J1881" s="65"/>
      <c r="K1881" s="51">
        <f t="shared" si="815"/>
        <v>0</v>
      </c>
      <c r="L1881" s="91"/>
      <c r="M1881" s="63"/>
      <c r="N1881" s="63"/>
      <c r="O1881" s="63"/>
      <c r="P1881" s="63"/>
      <c r="Q1881" s="63"/>
      <c r="R1881" s="63"/>
      <c r="S1881" s="51">
        <f t="shared" si="816"/>
        <v>0</v>
      </c>
      <c r="T1881" s="51">
        <f t="shared" si="816"/>
        <v>0</v>
      </c>
      <c r="U1881" s="51">
        <f t="shared" si="816"/>
        <v>0</v>
      </c>
      <c r="V1881" s="51">
        <f t="shared" si="816"/>
        <v>0</v>
      </c>
      <c r="W1881" s="51">
        <f t="shared" si="816"/>
        <v>0</v>
      </c>
      <c r="X1881" s="51">
        <f t="shared" si="816"/>
        <v>0</v>
      </c>
      <c r="Y1881" s="51">
        <f t="shared" si="817"/>
        <v>0</v>
      </c>
      <c r="Z1881" s="42"/>
      <c r="AB1881" s="274" t="str">
        <f t="shared" si="810"/>
        <v>niet invulbaar</v>
      </c>
      <c r="AC1881" s="34"/>
      <c r="AD1881" s="34"/>
      <c r="AE1881" s="34"/>
      <c r="AF1881" s="86"/>
      <c r="AH1881" s="28" t="s">
        <v>245</v>
      </c>
      <c r="AI1881" s="28" t="str" cm="1">
        <f t="array" ref="AI1881">IF(AH1881="h",_xlfn.XLOOKUP(AJ1881,AJ1882:$AJ$2125,AH1882:$AH$2125,""),IF(AH1881="l",IF(AJ1880&lt;&gt;"","sub",""),""))</f>
        <v/>
      </c>
      <c r="AJ1881" s="28" t="str">
        <f t="shared" si="809"/>
        <v/>
      </c>
    </row>
    <row r="1882" spans="1:36" hidden="1" x14ac:dyDescent="0.25">
      <c r="A1882" s="59"/>
      <c r="B1882" s="59"/>
      <c r="C1882" s="63"/>
      <c r="D1882" s="65"/>
      <c r="E1882" s="51">
        <f t="shared" si="812"/>
        <v>0</v>
      </c>
      <c r="F1882" s="65"/>
      <c r="G1882" s="51">
        <f t="shared" si="813"/>
        <v>0</v>
      </c>
      <c r="H1882" s="65"/>
      <c r="I1882" s="51">
        <f t="shared" si="814"/>
        <v>0</v>
      </c>
      <c r="J1882" s="65"/>
      <c r="K1882" s="51">
        <f t="shared" si="815"/>
        <v>0</v>
      </c>
      <c r="L1882" s="91"/>
      <c r="M1882" s="63"/>
      <c r="N1882" s="63"/>
      <c r="O1882" s="63"/>
      <c r="P1882" s="63"/>
      <c r="Q1882" s="63"/>
      <c r="R1882" s="63"/>
      <c r="S1882" s="51">
        <f t="shared" si="816"/>
        <v>0</v>
      </c>
      <c r="T1882" s="51">
        <f t="shared" si="816"/>
        <v>0</v>
      </c>
      <c r="U1882" s="51">
        <f t="shared" si="816"/>
        <v>0</v>
      </c>
      <c r="V1882" s="51">
        <f t="shared" si="816"/>
        <v>0</v>
      </c>
      <c r="W1882" s="51">
        <f t="shared" si="816"/>
        <v>0</v>
      </c>
      <c r="X1882" s="51">
        <f t="shared" si="816"/>
        <v>0</v>
      </c>
      <c r="Y1882" s="51">
        <f t="shared" si="817"/>
        <v>0</v>
      </c>
      <c r="Z1882" s="42"/>
      <c r="AB1882" s="274" t="str">
        <f t="shared" si="810"/>
        <v>niet invulbaar</v>
      </c>
      <c r="AC1882" s="34"/>
      <c r="AD1882" s="34"/>
      <c r="AE1882" s="34"/>
      <c r="AF1882" s="86"/>
      <c r="AH1882" s="28" t="s">
        <v>245</v>
      </c>
      <c r="AI1882" s="28" t="str" cm="1">
        <f t="array" ref="AI1882">IF(AH1882="h",_xlfn.XLOOKUP(AJ1882,AJ1883:$AJ$2125,AH1883:$AH$2125,""),IF(AH1882="l",IF(AJ1881&lt;&gt;"","sub",""),""))</f>
        <v/>
      </c>
      <c r="AJ1882" s="28" t="str">
        <f t="shared" si="809"/>
        <v/>
      </c>
    </row>
    <row r="1883" spans="1:36" hidden="1" x14ac:dyDescent="0.25">
      <c r="A1883" s="59"/>
      <c r="B1883" s="59"/>
      <c r="C1883" s="63"/>
      <c r="D1883" s="65"/>
      <c r="E1883" s="51">
        <f t="shared" si="812"/>
        <v>0</v>
      </c>
      <c r="F1883" s="65"/>
      <c r="G1883" s="51">
        <f t="shared" si="813"/>
        <v>0</v>
      </c>
      <c r="H1883" s="65"/>
      <c r="I1883" s="51">
        <f t="shared" si="814"/>
        <v>0</v>
      </c>
      <c r="J1883" s="65"/>
      <c r="K1883" s="51">
        <f t="shared" si="815"/>
        <v>0</v>
      </c>
      <c r="L1883" s="91"/>
      <c r="M1883" s="63"/>
      <c r="N1883" s="63"/>
      <c r="O1883" s="63"/>
      <c r="P1883" s="63"/>
      <c r="Q1883" s="63"/>
      <c r="R1883" s="63"/>
      <c r="S1883" s="51">
        <f t="shared" si="816"/>
        <v>0</v>
      </c>
      <c r="T1883" s="51">
        <f t="shared" si="816"/>
        <v>0</v>
      </c>
      <c r="U1883" s="51">
        <f t="shared" si="816"/>
        <v>0</v>
      </c>
      <c r="V1883" s="51">
        <f t="shared" si="816"/>
        <v>0</v>
      </c>
      <c r="W1883" s="51">
        <f t="shared" si="816"/>
        <v>0</v>
      </c>
      <c r="X1883" s="51">
        <f t="shared" si="816"/>
        <v>0</v>
      </c>
      <c r="Y1883" s="51">
        <f t="shared" si="817"/>
        <v>0</v>
      </c>
      <c r="Z1883" s="42"/>
      <c r="AB1883" s="274" t="str">
        <f t="shared" si="810"/>
        <v>niet invulbaar</v>
      </c>
      <c r="AC1883" s="34"/>
      <c r="AD1883" s="34"/>
      <c r="AE1883" s="34"/>
      <c r="AF1883" s="86"/>
      <c r="AH1883" s="28" t="s">
        <v>245</v>
      </c>
      <c r="AI1883" s="28" t="str" cm="1">
        <f t="array" ref="AI1883">IF(AH1883="h",_xlfn.XLOOKUP(AJ1883,AJ1884:$AJ$2125,AH1884:$AH$2125,""),IF(AH1883="l",IF(AJ1882&lt;&gt;"","sub",""),""))</f>
        <v/>
      </c>
      <c r="AJ1883" s="28" t="str">
        <f t="shared" si="809"/>
        <v/>
      </c>
    </row>
    <row r="1884" spans="1:36" hidden="1" x14ac:dyDescent="0.25">
      <c r="A1884" s="59"/>
      <c r="B1884" s="59"/>
      <c r="C1884" s="63"/>
      <c r="D1884" s="65"/>
      <c r="E1884" s="51">
        <f t="shared" si="812"/>
        <v>0</v>
      </c>
      <c r="F1884" s="65"/>
      <c r="G1884" s="51">
        <f t="shared" si="813"/>
        <v>0</v>
      </c>
      <c r="H1884" s="65"/>
      <c r="I1884" s="51">
        <f t="shared" si="814"/>
        <v>0</v>
      </c>
      <c r="J1884" s="65"/>
      <c r="K1884" s="51">
        <f t="shared" si="815"/>
        <v>0</v>
      </c>
      <c r="L1884" s="91"/>
      <c r="M1884" s="63"/>
      <c r="N1884" s="63"/>
      <c r="O1884" s="63"/>
      <c r="P1884" s="63"/>
      <c r="Q1884" s="63"/>
      <c r="R1884" s="63"/>
      <c r="S1884" s="51">
        <f t="shared" si="816"/>
        <v>0</v>
      </c>
      <c r="T1884" s="51">
        <f t="shared" si="816"/>
        <v>0</v>
      </c>
      <c r="U1884" s="51">
        <f t="shared" si="816"/>
        <v>0</v>
      </c>
      <c r="V1884" s="51">
        <f t="shared" si="816"/>
        <v>0</v>
      </c>
      <c r="W1884" s="51">
        <f t="shared" si="816"/>
        <v>0</v>
      </c>
      <c r="X1884" s="51">
        <f t="shared" si="816"/>
        <v>0</v>
      </c>
      <c r="Y1884" s="51">
        <f t="shared" si="817"/>
        <v>0</v>
      </c>
      <c r="Z1884" s="42"/>
      <c r="AB1884" s="274" t="str">
        <f t="shared" si="810"/>
        <v>niet invulbaar</v>
      </c>
      <c r="AC1884" s="34"/>
      <c r="AD1884" s="34"/>
      <c r="AE1884" s="34"/>
      <c r="AF1884" s="86"/>
      <c r="AH1884" s="28" t="s">
        <v>245</v>
      </c>
      <c r="AI1884" s="28" t="str" cm="1">
        <f t="array" ref="AI1884">IF(AH1884="h",_xlfn.XLOOKUP(AJ1884,AJ1885:$AJ$2125,AH1885:$AH$2125,""),IF(AH1884="l",IF(AJ1883&lt;&gt;"","sub",""),""))</f>
        <v/>
      </c>
      <c r="AJ1884" s="28" t="str">
        <f t="shared" si="809"/>
        <v/>
      </c>
    </row>
    <row r="1885" spans="1:36" hidden="1" x14ac:dyDescent="0.25">
      <c r="A1885" s="93" t="s">
        <v>140</v>
      </c>
      <c r="B1885" s="35"/>
      <c r="C1885" s="35"/>
      <c r="D1885" s="92"/>
      <c r="E1885" s="57">
        <f>SUM(E1877:E1884)</f>
        <v>0</v>
      </c>
      <c r="F1885" s="92"/>
      <c r="G1885" s="57">
        <f>SUM(G1877:G1884)</f>
        <v>0</v>
      </c>
      <c r="H1885" s="92"/>
      <c r="I1885" s="57">
        <f>SUM(I1877:I1884)</f>
        <v>0</v>
      </c>
      <c r="J1885" s="92"/>
      <c r="K1885" s="57">
        <f>SUM(K1877:K1884)</f>
        <v>0</v>
      </c>
      <c r="L1885" s="91"/>
      <c r="M1885" s="90"/>
      <c r="N1885" s="90"/>
      <c r="O1885" s="90"/>
      <c r="P1885" s="90"/>
      <c r="Q1885" s="90"/>
      <c r="R1885" s="90"/>
      <c r="S1885" s="57">
        <f t="shared" ref="S1885:Y1885" si="818">SUM(S1877:S1884)</f>
        <v>0</v>
      </c>
      <c r="T1885" s="57">
        <f t="shared" si="818"/>
        <v>0</v>
      </c>
      <c r="U1885" s="57">
        <f t="shared" si="818"/>
        <v>0</v>
      </c>
      <c r="V1885" s="57">
        <f t="shared" si="818"/>
        <v>0</v>
      </c>
      <c r="W1885" s="57">
        <f t="shared" si="818"/>
        <v>0</v>
      </c>
      <c r="X1885" s="57">
        <f t="shared" si="818"/>
        <v>0</v>
      </c>
      <c r="Y1885" s="57">
        <f t="shared" si="818"/>
        <v>0</v>
      </c>
      <c r="Z1885" s="35"/>
      <c r="AB1885" s="274" t="str">
        <f t="shared" si="810"/>
        <v>niet invulbaar</v>
      </c>
      <c r="AC1885" s="34"/>
      <c r="AD1885" s="34"/>
      <c r="AE1885" s="34"/>
      <c r="AF1885" s="86"/>
      <c r="AH1885" s="28" t="s">
        <v>245</v>
      </c>
      <c r="AI1885" s="28" t="str" cm="1">
        <f t="array" ref="AI1885">IF(AH1885="h",_xlfn.XLOOKUP(AJ1885,AJ1886:$AJ$2125,AH1886:$AH$2125,""),IF(AH1885="l",IF(AJ1884&lt;&gt;"","sub",""),""))</f>
        <v/>
      </c>
      <c r="AJ1885" s="28" t="str">
        <f t="shared" si="809"/>
        <v/>
      </c>
    </row>
    <row r="1886" spans="1:36" hidden="1" x14ac:dyDescent="0.25">
      <c r="A1886" s="59"/>
      <c r="B1886" s="59"/>
      <c r="C1886" s="59"/>
      <c r="D1886" s="65"/>
      <c r="E1886" s="59"/>
      <c r="F1886" s="65"/>
      <c r="G1886" s="65"/>
      <c r="H1886" s="65"/>
      <c r="I1886" s="65"/>
      <c r="J1886" s="65"/>
      <c r="K1886" s="65"/>
      <c r="L1886" s="91"/>
      <c r="M1886" s="63"/>
      <c r="N1886" s="63"/>
      <c r="O1886" s="63"/>
      <c r="P1886" s="63"/>
      <c r="Q1886" s="63"/>
      <c r="R1886" s="63"/>
      <c r="S1886" s="65"/>
      <c r="T1886" s="65"/>
      <c r="U1886" s="65"/>
      <c r="V1886" s="65"/>
      <c r="W1886" s="65"/>
      <c r="X1886" s="65"/>
      <c r="Y1886" s="65"/>
      <c r="Z1886" s="42"/>
      <c r="AB1886" s="274" t="str">
        <f t="shared" si="810"/>
        <v>niet invulbaar</v>
      </c>
      <c r="AC1886" s="34"/>
      <c r="AD1886" s="34"/>
      <c r="AE1886" s="34"/>
      <c r="AF1886" s="86"/>
      <c r="AH1886" s="28" t="s">
        <v>245</v>
      </c>
      <c r="AI1886" s="28" t="str" cm="1">
        <f t="array" ref="AI1886">IF(AH1886="h",_xlfn.XLOOKUP(AJ1886,AJ1887:$AJ$2125,AH1887:$AH$2125,""),IF(AH1886="l",IF(AJ1885&lt;&gt;"","sub",""),""))</f>
        <v/>
      </c>
      <c r="AJ1886" s="28" t="str">
        <f t="shared" si="809"/>
        <v/>
      </c>
    </row>
    <row r="1887" spans="1:36" ht="27" hidden="1" x14ac:dyDescent="0.25">
      <c r="A1887" s="94" t="s">
        <v>185</v>
      </c>
      <c r="B1887" s="59"/>
      <c r="C1887" s="63"/>
      <c r="D1887" s="59"/>
      <c r="E1887" s="59"/>
      <c r="F1887" s="65"/>
      <c r="G1887" s="65"/>
      <c r="H1887" s="65"/>
      <c r="I1887" s="65"/>
      <c r="J1887" s="65"/>
      <c r="K1887" s="65"/>
      <c r="L1887" s="91"/>
      <c r="M1887" s="63"/>
      <c r="N1887" s="63"/>
      <c r="O1887" s="63"/>
      <c r="P1887" s="63"/>
      <c r="Q1887" s="63"/>
      <c r="R1887" s="63"/>
      <c r="S1887" s="65"/>
      <c r="T1887" s="65"/>
      <c r="U1887" s="65"/>
      <c r="V1887" s="65"/>
      <c r="W1887" s="65"/>
      <c r="X1887" s="65"/>
      <c r="Y1887" s="65"/>
      <c r="Z1887" s="42"/>
      <c r="AB1887" s="274" t="str">
        <f t="shared" si="810"/>
        <v>niet invulbaar</v>
      </c>
      <c r="AC1887" s="34"/>
      <c r="AD1887" s="34"/>
      <c r="AE1887" s="34"/>
      <c r="AF1887" s="86"/>
      <c r="AH1887" s="28" t="s">
        <v>245</v>
      </c>
      <c r="AI1887" s="28" t="str" cm="1">
        <f t="array" ref="AI1887">IF(AH1887="h",_xlfn.XLOOKUP(AJ1887,AJ1888:$AJ$2125,AH1888:$AH$2125,""),IF(AH1887="l",IF(AJ1886&lt;&gt;"","sub",""),""))</f>
        <v/>
      </c>
      <c r="AJ1887" s="28" t="str">
        <f t="shared" si="809"/>
        <v/>
      </c>
    </row>
    <row r="1888" spans="1:36" hidden="1" x14ac:dyDescent="0.25">
      <c r="A1888" s="59"/>
      <c r="B1888" s="59"/>
      <c r="C1888" s="63"/>
      <c r="D1888" s="65"/>
      <c r="E1888" s="51">
        <f t="shared" ref="E1888:E1895" si="819">B1888*D1888</f>
        <v>0</v>
      </c>
      <c r="F1888" s="65"/>
      <c r="G1888" s="51">
        <f t="shared" ref="G1888:G1895" si="820">B1888*F1888</f>
        <v>0</v>
      </c>
      <c r="H1888" s="65"/>
      <c r="I1888" s="51">
        <f t="shared" ref="I1888:I1895" si="821">B1888*H1888</f>
        <v>0</v>
      </c>
      <c r="J1888" s="65"/>
      <c r="K1888" s="51">
        <f t="shared" ref="K1888:K1895" si="822">(E1888*$J$6)+G1888+I1888+J1888</f>
        <v>0</v>
      </c>
      <c r="L1888" s="91"/>
      <c r="M1888" s="63"/>
      <c r="N1888" s="63"/>
      <c r="O1888" s="63"/>
      <c r="P1888" s="63"/>
      <c r="Q1888" s="63"/>
      <c r="R1888" s="63"/>
      <c r="S1888" s="51">
        <f t="shared" ref="S1888:X1895" si="823">IF(M1888="j",$K1888,0)</f>
        <v>0</v>
      </c>
      <c r="T1888" s="51">
        <f t="shared" si="823"/>
        <v>0</v>
      </c>
      <c r="U1888" s="51">
        <f t="shared" si="823"/>
        <v>0</v>
      </c>
      <c r="V1888" s="51">
        <f t="shared" si="823"/>
        <v>0</v>
      </c>
      <c r="W1888" s="51">
        <f t="shared" si="823"/>
        <v>0</v>
      </c>
      <c r="X1888" s="51">
        <f t="shared" si="823"/>
        <v>0</v>
      </c>
      <c r="Y1888" s="51">
        <f t="shared" ref="Y1888:Y1895" si="824">SUM(S1888:X1888)</f>
        <v>0</v>
      </c>
      <c r="Z1888" s="42"/>
      <c r="AB1888" s="274" t="str">
        <f t="shared" si="810"/>
        <v>niet invulbaar</v>
      </c>
      <c r="AC1888" s="34"/>
      <c r="AD1888" s="34"/>
      <c r="AE1888" s="34"/>
      <c r="AF1888" s="86"/>
      <c r="AH1888" s="28" t="s">
        <v>245</v>
      </c>
      <c r="AI1888" s="28" t="str" cm="1">
        <f t="array" ref="AI1888">IF(AH1888="h",_xlfn.XLOOKUP(AJ1888,AJ1889:$AJ$2125,AH1889:$AH$2125,""),IF(AH1888="l",IF(AJ1887&lt;&gt;"","sub",""),""))</f>
        <v/>
      </c>
      <c r="AJ1888" s="28" t="str">
        <f t="shared" si="809"/>
        <v/>
      </c>
    </row>
    <row r="1889" spans="1:36" hidden="1" x14ac:dyDescent="0.25">
      <c r="A1889" s="59"/>
      <c r="B1889" s="59"/>
      <c r="C1889" s="63"/>
      <c r="D1889" s="65"/>
      <c r="E1889" s="51">
        <f t="shared" si="819"/>
        <v>0</v>
      </c>
      <c r="F1889" s="65"/>
      <c r="G1889" s="51">
        <f t="shared" si="820"/>
        <v>0</v>
      </c>
      <c r="H1889" s="65"/>
      <c r="I1889" s="51">
        <f t="shared" si="821"/>
        <v>0</v>
      </c>
      <c r="J1889" s="65"/>
      <c r="K1889" s="51">
        <f t="shared" si="822"/>
        <v>0</v>
      </c>
      <c r="L1889" s="91"/>
      <c r="M1889" s="63"/>
      <c r="N1889" s="63"/>
      <c r="O1889" s="63"/>
      <c r="P1889" s="63"/>
      <c r="Q1889" s="63"/>
      <c r="R1889" s="63"/>
      <c r="S1889" s="51">
        <f t="shared" si="823"/>
        <v>0</v>
      </c>
      <c r="T1889" s="51">
        <f t="shared" si="823"/>
        <v>0</v>
      </c>
      <c r="U1889" s="51">
        <f t="shared" si="823"/>
        <v>0</v>
      </c>
      <c r="V1889" s="51">
        <f t="shared" si="823"/>
        <v>0</v>
      </c>
      <c r="W1889" s="51">
        <f t="shared" si="823"/>
        <v>0</v>
      </c>
      <c r="X1889" s="51">
        <f t="shared" si="823"/>
        <v>0</v>
      </c>
      <c r="Y1889" s="51">
        <f t="shared" si="824"/>
        <v>0</v>
      </c>
      <c r="Z1889" s="42"/>
      <c r="AB1889" s="274" t="str">
        <f t="shared" si="810"/>
        <v>niet invulbaar</v>
      </c>
      <c r="AC1889" s="34"/>
      <c r="AD1889" s="34"/>
      <c r="AE1889" s="34"/>
      <c r="AF1889" s="86"/>
      <c r="AH1889" s="28" t="s">
        <v>245</v>
      </c>
      <c r="AI1889" s="28" t="str" cm="1">
        <f t="array" ref="AI1889">IF(AH1889="h",_xlfn.XLOOKUP(AJ1889,AJ1890:$AJ$2125,AH1890:$AH$2125,""),IF(AH1889="l",IF(AJ1888&lt;&gt;"","sub",""),""))</f>
        <v/>
      </c>
      <c r="AJ1889" s="28" t="str">
        <f t="shared" si="809"/>
        <v/>
      </c>
    </row>
    <row r="1890" spans="1:36" hidden="1" x14ac:dyDescent="0.25">
      <c r="A1890" s="59"/>
      <c r="B1890" s="59"/>
      <c r="C1890" s="63"/>
      <c r="D1890" s="65"/>
      <c r="E1890" s="51">
        <f t="shared" si="819"/>
        <v>0</v>
      </c>
      <c r="F1890" s="65"/>
      <c r="G1890" s="51">
        <f t="shared" si="820"/>
        <v>0</v>
      </c>
      <c r="H1890" s="65"/>
      <c r="I1890" s="51">
        <f t="shared" si="821"/>
        <v>0</v>
      </c>
      <c r="J1890" s="65"/>
      <c r="K1890" s="51">
        <f t="shared" si="822"/>
        <v>0</v>
      </c>
      <c r="L1890" s="91"/>
      <c r="M1890" s="63"/>
      <c r="N1890" s="63"/>
      <c r="O1890" s="63"/>
      <c r="P1890" s="63"/>
      <c r="Q1890" s="63"/>
      <c r="R1890" s="63"/>
      <c r="S1890" s="51">
        <f t="shared" si="823"/>
        <v>0</v>
      </c>
      <c r="T1890" s="51">
        <f t="shared" si="823"/>
        <v>0</v>
      </c>
      <c r="U1890" s="51">
        <f t="shared" si="823"/>
        <v>0</v>
      </c>
      <c r="V1890" s="51">
        <f t="shared" si="823"/>
        <v>0</v>
      </c>
      <c r="W1890" s="51">
        <f t="shared" si="823"/>
        <v>0</v>
      </c>
      <c r="X1890" s="51">
        <f t="shared" si="823"/>
        <v>0</v>
      </c>
      <c r="Y1890" s="51">
        <f t="shared" si="824"/>
        <v>0</v>
      </c>
      <c r="Z1890" s="42"/>
      <c r="AB1890" s="274" t="str">
        <f t="shared" si="810"/>
        <v>niet invulbaar</v>
      </c>
      <c r="AC1890" s="34"/>
      <c r="AD1890" s="34"/>
      <c r="AE1890" s="34"/>
      <c r="AF1890" s="86"/>
      <c r="AH1890" s="28" t="s">
        <v>245</v>
      </c>
      <c r="AI1890" s="28" t="str" cm="1">
        <f t="array" ref="AI1890">IF(AH1890="h",_xlfn.XLOOKUP(AJ1890,AJ1891:$AJ$2125,AH1891:$AH$2125,""),IF(AH1890="l",IF(AJ1889&lt;&gt;"","sub",""),""))</f>
        <v/>
      </c>
      <c r="AJ1890" s="28" t="str">
        <f t="shared" si="809"/>
        <v/>
      </c>
    </row>
    <row r="1891" spans="1:36" hidden="1" x14ac:dyDescent="0.25">
      <c r="A1891" s="59"/>
      <c r="B1891" s="59"/>
      <c r="C1891" s="63"/>
      <c r="D1891" s="65"/>
      <c r="E1891" s="51">
        <f t="shared" si="819"/>
        <v>0</v>
      </c>
      <c r="F1891" s="65"/>
      <c r="G1891" s="51">
        <f t="shared" si="820"/>
        <v>0</v>
      </c>
      <c r="H1891" s="65"/>
      <c r="I1891" s="51">
        <f t="shared" si="821"/>
        <v>0</v>
      </c>
      <c r="J1891" s="65"/>
      <c r="K1891" s="51">
        <f t="shared" si="822"/>
        <v>0</v>
      </c>
      <c r="L1891" s="91"/>
      <c r="M1891" s="63"/>
      <c r="N1891" s="63"/>
      <c r="O1891" s="63"/>
      <c r="P1891" s="63"/>
      <c r="Q1891" s="63"/>
      <c r="R1891" s="63"/>
      <c r="S1891" s="51">
        <f t="shared" si="823"/>
        <v>0</v>
      </c>
      <c r="T1891" s="51">
        <f t="shared" si="823"/>
        <v>0</v>
      </c>
      <c r="U1891" s="51">
        <f t="shared" si="823"/>
        <v>0</v>
      </c>
      <c r="V1891" s="51">
        <f t="shared" si="823"/>
        <v>0</v>
      </c>
      <c r="W1891" s="51">
        <f t="shared" si="823"/>
        <v>0</v>
      </c>
      <c r="X1891" s="51">
        <f t="shared" si="823"/>
        <v>0</v>
      </c>
      <c r="Y1891" s="51">
        <f t="shared" si="824"/>
        <v>0</v>
      </c>
      <c r="Z1891" s="42"/>
      <c r="AB1891" s="274" t="str">
        <f t="shared" si="810"/>
        <v>niet invulbaar</v>
      </c>
      <c r="AC1891" s="34"/>
      <c r="AD1891" s="34"/>
      <c r="AE1891" s="34"/>
      <c r="AF1891" s="86"/>
      <c r="AH1891" s="28" t="s">
        <v>245</v>
      </c>
      <c r="AI1891" s="28" t="str" cm="1">
        <f t="array" ref="AI1891">IF(AH1891="h",_xlfn.XLOOKUP(AJ1891,AJ1892:$AJ$2125,AH1892:$AH$2125,""),IF(AH1891="l",IF(AJ1890&lt;&gt;"","sub",""),""))</f>
        <v/>
      </c>
      <c r="AJ1891" s="28" t="str">
        <f t="shared" si="809"/>
        <v/>
      </c>
    </row>
    <row r="1892" spans="1:36" hidden="1" x14ac:dyDescent="0.25">
      <c r="A1892" s="59"/>
      <c r="B1892" s="59"/>
      <c r="C1892" s="63"/>
      <c r="D1892" s="65"/>
      <c r="E1892" s="51">
        <f t="shared" si="819"/>
        <v>0</v>
      </c>
      <c r="F1892" s="65"/>
      <c r="G1892" s="51">
        <f t="shared" si="820"/>
        <v>0</v>
      </c>
      <c r="H1892" s="65"/>
      <c r="I1892" s="51">
        <f t="shared" si="821"/>
        <v>0</v>
      </c>
      <c r="J1892" s="65"/>
      <c r="K1892" s="51">
        <f t="shared" si="822"/>
        <v>0</v>
      </c>
      <c r="L1892" s="91"/>
      <c r="M1892" s="63"/>
      <c r="N1892" s="63"/>
      <c r="O1892" s="63"/>
      <c r="P1892" s="63"/>
      <c r="Q1892" s="63"/>
      <c r="R1892" s="63"/>
      <c r="S1892" s="51">
        <f t="shared" si="823"/>
        <v>0</v>
      </c>
      <c r="T1892" s="51">
        <f t="shared" si="823"/>
        <v>0</v>
      </c>
      <c r="U1892" s="51">
        <f t="shared" si="823"/>
        <v>0</v>
      </c>
      <c r="V1892" s="51">
        <f t="shared" si="823"/>
        <v>0</v>
      </c>
      <c r="W1892" s="51">
        <f t="shared" si="823"/>
        <v>0</v>
      </c>
      <c r="X1892" s="51">
        <f t="shared" si="823"/>
        <v>0</v>
      </c>
      <c r="Y1892" s="51">
        <f t="shared" si="824"/>
        <v>0</v>
      </c>
      <c r="Z1892" s="42"/>
      <c r="AB1892" s="274" t="str">
        <f t="shared" si="810"/>
        <v>niet invulbaar</v>
      </c>
      <c r="AC1892" s="34"/>
      <c r="AD1892" s="34"/>
      <c r="AE1892" s="34"/>
      <c r="AF1892" s="86"/>
      <c r="AH1892" s="28" t="s">
        <v>245</v>
      </c>
      <c r="AI1892" s="28" t="str" cm="1">
        <f t="array" ref="AI1892">IF(AH1892="h",_xlfn.XLOOKUP(AJ1892,AJ1893:$AJ$2125,AH1893:$AH$2125,""),IF(AH1892="l",IF(AJ1891&lt;&gt;"","sub",""),""))</f>
        <v/>
      </c>
      <c r="AJ1892" s="28" t="str">
        <f t="shared" si="809"/>
        <v/>
      </c>
    </row>
    <row r="1893" spans="1:36" hidden="1" x14ac:dyDescent="0.25">
      <c r="A1893" s="59"/>
      <c r="B1893" s="59"/>
      <c r="C1893" s="63"/>
      <c r="D1893" s="65"/>
      <c r="E1893" s="51">
        <f t="shared" si="819"/>
        <v>0</v>
      </c>
      <c r="F1893" s="65"/>
      <c r="G1893" s="51">
        <f t="shared" si="820"/>
        <v>0</v>
      </c>
      <c r="H1893" s="65"/>
      <c r="I1893" s="51">
        <f t="shared" si="821"/>
        <v>0</v>
      </c>
      <c r="J1893" s="65"/>
      <c r="K1893" s="51">
        <f t="shared" si="822"/>
        <v>0</v>
      </c>
      <c r="L1893" s="91"/>
      <c r="M1893" s="63"/>
      <c r="N1893" s="63"/>
      <c r="O1893" s="63"/>
      <c r="P1893" s="63"/>
      <c r="Q1893" s="63"/>
      <c r="R1893" s="63"/>
      <c r="S1893" s="51">
        <f t="shared" si="823"/>
        <v>0</v>
      </c>
      <c r="T1893" s="51">
        <f t="shared" si="823"/>
        <v>0</v>
      </c>
      <c r="U1893" s="51">
        <f t="shared" si="823"/>
        <v>0</v>
      </c>
      <c r="V1893" s="51">
        <f t="shared" si="823"/>
        <v>0</v>
      </c>
      <c r="W1893" s="51">
        <f t="shared" si="823"/>
        <v>0</v>
      </c>
      <c r="X1893" s="51">
        <f t="shared" si="823"/>
        <v>0</v>
      </c>
      <c r="Y1893" s="51">
        <f t="shared" si="824"/>
        <v>0</v>
      </c>
      <c r="Z1893" s="42"/>
      <c r="AB1893" s="274" t="str">
        <f t="shared" si="810"/>
        <v>niet invulbaar</v>
      </c>
      <c r="AC1893" s="34"/>
      <c r="AD1893" s="34"/>
      <c r="AE1893" s="34"/>
      <c r="AF1893" s="86"/>
      <c r="AH1893" s="28" t="s">
        <v>245</v>
      </c>
      <c r="AI1893" s="28" t="str" cm="1">
        <f t="array" ref="AI1893">IF(AH1893="h",_xlfn.XLOOKUP(AJ1893,AJ1894:$AJ$2125,AH1894:$AH$2125,""),IF(AH1893="l",IF(AJ1892&lt;&gt;"","sub",""),""))</f>
        <v/>
      </c>
      <c r="AJ1893" s="28" t="str">
        <f t="shared" si="809"/>
        <v/>
      </c>
    </row>
    <row r="1894" spans="1:36" hidden="1" x14ac:dyDescent="0.25">
      <c r="A1894" s="59"/>
      <c r="B1894" s="59"/>
      <c r="C1894" s="63"/>
      <c r="D1894" s="65"/>
      <c r="E1894" s="51">
        <f t="shared" si="819"/>
        <v>0</v>
      </c>
      <c r="F1894" s="65"/>
      <c r="G1894" s="51">
        <f t="shared" si="820"/>
        <v>0</v>
      </c>
      <c r="H1894" s="65"/>
      <c r="I1894" s="51">
        <f t="shared" si="821"/>
        <v>0</v>
      </c>
      <c r="J1894" s="65"/>
      <c r="K1894" s="51">
        <f t="shared" si="822"/>
        <v>0</v>
      </c>
      <c r="L1894" s="91"/>
      <c r="M1894" s="63"/>
      <c r="N1894" s="63"/>
      <c r="O1894" s="63"/>
      <c r="P1894" s="63"/>
      <c r="Q1894" s="63"/>
      <c r="R1894" s="63"/>
      <c r="S1894" s="51">
        <f t="shared" si="823"/>
        <v>0</v>
      </c>
      <c r="T1894" s="51">
        <f t="shared" si="823"/>
        <v>0</v>
      </c>
      <c r="U1894" s="51">
        <f t="shared" si="823"/>
        <v>0</v>
      </c>
      <c r="V1894" s="51">
        <f t="shared" si="823"/>
        <v>0</v>
      </c>
      <c r="W1894" s="51">
        <f t="shared" si="823"/>
        <v>0</v>
      </c>
      <c r="X1894" s="51">
        <f t="shared" si="823"/>
        <v>0</v>
      </c>
      <c r="Y1894" s="51">
        <f t="shared" si="824"/>
        <v>0</v>
      </c>
      <c r="Z1894" s="42"/>
      <c r="AB1894" s="274" t="str">
        <f t="shared" si="810"/>
        <v>niet invulbaar</v>
      </c>
      <c r="AC1894" s="34"/>
      <c r="AD1894" s="34"/>
      <c r="AE1894" s="34"/>
      <c r="AF1894" s="86"/>
      <c r="AH1894" s="28" t="s">
        <v>245</v>
      </c>
      <c r="AI1894" s="28" t="str" cm="1">
        <f t="array" ref="AI1894">IF(AH1894="h",_xlfn.XLOOKUP(AJ1894,AJ1895:$AJ$2125,AH1895:$AH$2125,""),IF(AH1894="l",IF(AJ1893&lt;&gt;"","sub",""),""))</f>
        <v/>
      </c>
      <c r="AJ1894" s="28" t="str">
        <f t="shared" si="809"/>
        <v/>
      </c>
    </row>
    <row r="1895" spans="1:36" hidden="1" x14ac:dyDescent="0.25">
      <c r="A1895" s="59"/>
      <c r="B1895" s="59"/>
      <c r="C1895" s="63"/>
      <c r="D1895" s="65"/>
      <c r="E1895" s="51">
        <f t="shared" si="819"/>
        <v>0</v>
      </c>
      <c r="F1895" s="65"/>
      <c r="G1895" s="51">
        <f t="shared" si="820"/>
        <v>0</v>
      </c>
      <c r="H1895" s="65"/>
      <c r="I1895" s="51">
        <f t="shared" si="821"/>
        <v>0</v>
      </c>
      <c r="J1895" s="65"/>
      <c r="K1895" s="51">
        <f t="shared" si="822"/>
        <v>0</v>
      </c>
      <c r="L1895" s="91"/>
      <c r="M1895" s="63"/>
      <c r="N1895" s="63"/>
      <c r="O1895" s="63"/>
      <c r="P1895" s="63"/>
      <c r="Q1895" s="63"/>
      <c r="R1895" s="63"/>
      <c r="S1895" s="51">
        <f t="shared" si="823"/>
        <v>0</v>
      </c>
      <c r="T1895" s="51">
        <f t="shared" si="823"/>
        <v>0</v>
      </c>
      <c r="U1895" s="51">
        <f t="shared" si="823"/>
        <v>0</v>
      </c>
      <c r="V1895" s="51">
        <f t="shared" si="823"/>
        <v>0</v>
      </c>
      <c r="W1895" s="51">
        <f t="shared" si="823"/>
        <v>0</v>
      </c>
      <c r="X1895" s="51">
        <f t="shared" si="823"/>
        <v>0</v>
      </c>
      <c r="Y1895" s="51">
        <f t="shared" si="824"/>
        <v>0</v>
      </c>
      <c r="Z1895" s="42"/>
      <c r="AB1895" s="274" t="str">
        <f t="shared" si="810"/>
        <v>niet invulbaar</v>
      </c>
      <c r="AC1895" s="34"/>
      <c r="AD1895" s="34"/>
      <c r="AE1895" s="34"/>
      <c r="AF1895" s="86"/>
      <c r="AH1895" s="28" t="s">
        <v>245</v>
      </c>
      <c r="AI1895" s="28" t="str" cm="1">
        <f t="array" ref="AI1895">IF(AH1895="h",_xlfn.XLOOKUP(AJ1895,AJ1896:$AJ$2125,AH1896:$AH$2125,""),IF(AH1895="l",IF(AJ1894&lt;&gt;"","sub",""),""))</f>
        <v/>
      </c>
      <c r="AJ1895" s="28" t="str">
        <f t="shared" si="809"/>
        <v/>
      </c>
    </row>
    <row r="1896" spans="1:36" hidden="1" x14ac:dyDescent="0.25">
      <c r="A1896" s="93" t="s">
        <v>141</v>
      </c>
      <c r="B1896" s="35"/>
      <c r="C1896" s="35"/>
      <c r="D1896" s="92"/>
      <c r="E1896" s="57">
        <f>SUM(E1888:E1895)</f>
        <v>0</v>
      </c>
      <c r="F1896" s="92"/>
      <c r="G1896" s="57">
        <f>SUM(G1888:G1895)</f>
        <v>0</v>
      </c>
      <c r="H1896" s="92"/>
      <c r="I1896" s="57">
        <f>SUM(I1888:I1895)</f>
        <v>0</v>
      </c>
      <c r="J1896" s="92"/>
      <c r="K1896" s="57">
        <f>SUM(K1888:K1895)</f>
        <v>0</v>
      </c>
      <c r="L1896" s="91"/>
      <c r="M1896" s="90"/>
      <c r="N1896" s="90"/>
      <c r="O1896" s="90"/>
      <c r="P1896" s="90"/>
      <c r="Q1896" s="90"/>
      <c r="R1896" s="90"/>
      <c r="S1896" s="57">
        <f t="shared" ref="S1896:Y1896" si="825">SUM(S1888:S1895)</f>
        <v>0</v>
      </c>
      <c r="T1896" s="57">
        <f t="shared" si="825"/>
        <v>0</v>
      </c>
      <c r="U1896" s="57">
        <f t="shared" si="825"/>
        <v>0</v>
      </c>
      <c r="V1896" s="57">
        <f t="shared" si="825"/>
        <v>0</v>
      </c>
      <c r="W1896" s="57">
        <f t="shared" si="825"/>
        <v>0</v>
      </c>
      <c r="X1896" s="57">
        <f t="shared" si="825"/>
        <v>0</v>
      </c>
      <c r="Y1896" s="57">
        <f t="shared" si="825"/>
        <v>0</v>
      </c>
      <c r="Z1896" s="35"/>
      <c r="AB1896" s="274" t="str">
        <f t="shared" si="810"/>
        <v>niet invulbaar</v>
      </c>
      <c r="AC1896" s="34"/>
      <c r="AD1896" s="34"/>
      <c r="AE1896" s="34"/>
      <c r="AF1896" s="86"/>
      <c r="AH1896" s="28" t="s">
        <v>245</v>
      </c>
      <c r="AI1896" s="28" t="str" cm="1">
        <f t="array" ref="AI1896">IF(AH1896="h",_xlfn.XLOOKUP(AJ1896,AJ1897:$AJ$2125,AH1897:$AH$2125,""),IF(AH1896="l",IF(AJ1895&lt;&gt;"","sub",""),""))</f>
        <v/>
      </c>
      <c r="AJ1896" s="28" t="str">
        <f t="shared" si="809"/>
        <v/>
      </c>
    </row>
    <row r="1897" spans="1:36" hidden="1" x14ac:dyDescent="0.25">
      <c r="A1897" s="59"/>
      <c r="B1897" s="59"/>
      <c r="C1897" s="59"/>
      <c r="D1897" s="65"/>
      <c r="E1897" s="59"/>
      <c r="F1897" s="65"/>
      <c r="G1897" s="65"/>
      <c r="H1897" s="65"/>
      <c r="I1897" s="65"/>
      <c r="J1897" s="65"/>
      <c r="K1897" s="65"/>
      <c r="L1897" s="91"/>
      <c r="M1897" s="63"/>
      <c r="N1897" s="63"/>
      <c r="O1897" s="63"/>
      <c r="P1897" s="63"/>
      <c r="Q1897" s="63"/>
      <c r="R1897" s="63"/>
      <c r="S1897" s="65"/>
      <c r="T1897" s="65"/>
      <c r="U1897" s="65"/>
      <c r="V1897" s="65"/>
      <c r="W1897" s="65"/>
      <c r="X1897" s="65"/>
      <c r="Y1897" s="65"/>
      <c r="Z1897" s="42"/>
      <c r="AB1897" s="274" t="str">
        <f t="shared" si="810"/>
        <v>niet invulbaar</v>
      </c>
      <c r="AC1897" s="34"/>
      <c r="AD1897" s="34"/>
      <c r="AE1897" s="34"/>
      <c r="AF1897" s="86"/>
      <c r="AH1897" s="28" t="s">
        <v>245</v>
      </c>
      <c r="AI1897" s="28" t="str" cm="1">
        <f t="array" ref="AI1897">IF(AH1897="h",_xlfn.XLOOKUP(AJ1897,AJ1898:$AJ$2125,AH1898:$AH$2125,""),IF(AH1897="l",IF(AJ1896&lt;&gt;"","sub",""),""))</f>
        <v/>
      </c>
      <c r="AJ1897" s="28" t="str">
        <f t="shared" si="809"/>
        <v/>
      </c>
    </row>
    <row r="1898" spans="1:36" hidden="1" x14ac:dyDescent="0.25">
      <c r="A1898" s="94" t="s">
        <v>67</v>
      </c>
      <c r="B1898" s="59"/>
      <c r="C1898" s="63"/>
      <c r="D1898" s="59"/>
      <c r="E1898" s="59"/>
      <c r="F1898" s="65"/>
      <c r="G1898" s="65"/>
      <c r="H1898" s="65"/>
      <c r="I1898" s="65"/>
      <c r="J1898" s="65"/>
      <c r="K1898" s="65"/>
      <c r="L1898" s="91"/>
      <c r="M1898" s="63"/>
      <c r="N1898" s="63"/>
      <c r="O1898" s="63"/>
      <c r="P1898" s="63"/>
      <c r="Q1898" s="63"/>
      <c r="R1898" s="63"/>
      <c r="S1898" s="65"/>
      <c r="T1898" s="65"/>
      <c r="U1898" s="65"/>
      <c r="V1898" s="65"/>
      <c r="W1898" s="65"/>
      <c r="X1898" s="65"/>
      <c r="Y1898" s="65"/>
      <c r="Z1898" s="42"/>
      <c r="AB1898" s="274" t="str">
        <f t="shared" si="810"/>
        <v>niet invulbaar</v>
      </c>
      <c r="AC1898" s="34"/>
      <c r="AD1898" s="34"/>
      <c r="AE1898" s="34"/>
      <c r="AF1898" s="86"/>
      <c r="AH1898" s="28" t="s">
        <v>245</v>
      </c>
      <c r="AI1898" s="28" t="str" cm="1">
        <f t="array" ref="AI1898">IF(AH1898="h",_xlfn.XLOOKUP(AJ1898,AJ1899:$AJ$2125,AH1899:$AH$2125,""),IF(AH1898="l",IF(AJ1897&lt;&gt;"","sub",""),""))</f>
        <v/>
      </c>
      <c r="AJ1898" s="28" t="str">
        <f t="shared" si="809"/>
        <v/>
      </c>
    </row>
    <row r="1899" spans="1:36" hidden="1" x14ac:dyDescent="0.25">
      <c r="A1899" s="59"/>
      <c r="B1899" s="59"/>
      <c r="C1899" s="63"/>
      <c r="D1899" s="65"/>
      <c r="E1899" s="51">
        <f t="shared" ref="E1899:E1906" si="826">B1899*D1899</f>
        <v>0</v>
      </c>
      <c r="F1899" s="65"/>
      <c r="G1899" s="51">
        <f t="shared" ref="G1899:G1906" si="827">B1899*F1899</f>
        <v>0</v>
      </c>
      <c r="H1899" s="65"/>
      <c r="I1899" s="51">
        <f t="shared" ref="I1899:I1906" si="828">B1899*H1899</f>
        <v>0</v>
      </c>
      <c r="J1899" s="65"/>
      <c r="K1899" s="51">
        <f t="shared" ref="K1899:K1906" si="829">(E1899*$J$6)+G1899+I1899+J1899</f>
        <v>0</v>
      </c>
      <c r="L1899" s="91"/>
      <c r="M1899" s="63"/>
      <c r="N1899" s="63"/>
      <c r="O1899" s="63"/>
      <c r="P1899" s="63"/>
      <c r="Q1899" s="63"/>
      <c r="R1899" s="63"/>
      <c r="S1899" s="51">
        <f t="shared" ref="S1899:X1906" si="830">IF(M1899="j",$K1899,0)</f>
        <v>0</v>
      </c>
      <c r="T1899" s="51">
        <f t="shared" si="830"/>
        <v>0</v>
      </c>
      <c r="U1899" s="51">
        <f t="shared" si="830"/>
        <v>0</v>
      </c>
      <c r="V1899" s="51">
        <f t="shared" si="830"/>
        <v>0</v>
      </c>
      <c r="W1899" s="51">
        <f t="shared" si="830"/>
        <v>0</v>
      </c>
      <c r="X1899" s="51">
        <f t="shared" si="830"/>
        <v>0</v>
      </c>
      <c r="Y1899" s="51">
        <f t="shared" ref="Y1899:Y1906" si="831">SUM(S1899:X1899)</f>
        <v>0</v>
      </c>
      <c r="Z1899" s="42"/>
      <c r="AB1899" s="274" t="str">
        <f t="shared" si="810"/>
        <v>niet invulbaar</v>
      </c>
      <c r="AC1899" s="34"/>
      <c r="AD1899" s="34"/>
      <c r="AE1899" s="34"/>
      <c r="AF1899" s="86"/>
      <c r="AH1899" s="28" t="s">
        <v>245</v>
      </c>
      <c r="AI1899" s="28" t="str" cm="1">
        <f t="array" ref="AI1899">IF(AH1899="h",_xlfn.XLOOKUP(AJ1899,AJ1900:$AJ$2125,AH1900:$AH$2125,""),IF(AH1899="l",IF(AJ1898&lt;&gt;"","sub",""),""))</f>
        <v/>
      </c>
      <c r="AJ1899" s="28" t="str">
        <f t="shared" si="809"/>
        <v/>
      </c>
    </row>
    <row r="1900" spans="1:36" hidden="1" x14ac:dyDescent="0.25">
      <c r="A1900" s="59"/>
      <c r="B1900" s="59"/>
      <c r="C1900" s="63"/>
      <c r="D1900" s="65"/>
      <c r="E1900" s="51">
        <f t="shared" si="826"/>
        <v>0</v>
      </c>
      <c r="F1900" s="65"/>
      <c r="G1900" s="51">
        <f t="shared" si="827"/>
        <v>0</v>
      </c>
      <c r="H1900" s="65"/>
      <c r="I1900" s="51">
        <f t="shared" si="828"/>
        <v>0</v>
      </c>
      <c r="J1900" s="65"/>
      <c r="K1900" s="51">
        <f t="shared" si="829"/>
        <v>0</v>
      </c>
      <c r="L1900" s="91"/>
      <c r="M1900" s="63"/>
      <c r="N1900" s="63"/>
      <c r="O1900" s="63"/>
      <c r="P1900" s="63"/>
      <c r="Q1900" s="63"/>
      <c r="R1900" s="63"/>
      <c r="S1900" s="51">
        <f t="shared" si="830"/>
        <v>0</v>
      </c>
      <c r="T1900" s="51">
        <f t="shared" si="830"/>
        <v>0</v>
      </c>
      <c r="U1900" s="51">
        <f t="shared" si="830"/>
        <v>0</v>
      </c>
      <c r="V1900" s="51">
        <f t="shared" si="830"/>
        <v>0</v>
      </c>
      <c r="W1900" s="51">
        <f t="shared" si="830"/>
        <v>0</v>
      </c>
      <c r="X1900" s="51">
        <f t="shared" si="830"/>
        <v>0</v>
      </c>
      <c r="Y1900" s="51">
        <f t="shared" si="831"/>
        <v>0</v>
      </c>
      <c r="Z1900" s="42"/>
      <c r="AB1900" s="274" t="str">
        <f t="shared" si="810"/>
        <v>niet invulbaar</v>
      </c>
      <c r="AC1900" s="34"/>
      <c r="AD1900" s="34"/>
      <c r="AE1900" s="34"/>
      <c r="AF1900" s="86"/>
      <c r="AH1900" s="28" t="s">
        <v>245</v>
      </c>
      <c r="AI1900" s="28" t="str" cm="1">
        <f t="array" ref="AI1900">IF(AH1900="h",_xlfn.XLOOKUP(AJ1900,AJ1901:$AJ$2125,AH1901:$AH$2125,""),IF(AH1900="l",IF(AJ1899&lt;&gt;"","sub",""),""))</f>
        <v/>
      </c>
      <c r="AJ1900" s="28" t="str">
        <f t="shared" si="809"/>
        <v/>
      </c>
    </row>
    <row r="1901" spans="1:36" hidden="1" x14ac:dyDescent="0.25">
      <c r="A1901" s="59"/>
      <c r="B1901" s="59"/>
      <c r="C1901" s="63"/>
      <c r="D1901" s="65"/>
      <c r="E1901" s="51">
        <f t="shared" si="826"/>
        <v>0</v>
      </c>
      <c r="F1901" s="65"/>
      <c r="G1901" s="51">
        <f t="shared" si="827"/>
        <v>0</v>
      </c>
      <c r="H1901" s="65"/>
      <c r="I1901" s="51">
        <f t="shared" si="828"/>
        <v>0</v>
      </c>
      <c r="J1901" s="65"/>
      <c r="K1901" s="51">
        <f t="shared" si="829"/>
        <v>0</v>
      </c>
      <c r="L1901" s="91"/>
      <c r="M1901" s="63"/>
      <c r="N1901" s="63"/>
      <c r="O1901" s="63"/>
      <c r="P1901" s="63"/>
      <c r="Q1901" s="63"/>
      <c r="R1901" s="63"/>
      <c r="S1901" s="51">
        <f t="shared" si="830"/>
        <v>0</v>
      </c>
      <c r="T1901" s="51">
        <f t="shared" si="830"/>
        <v>0</v>
      </c>
      <c r="U1901" s="51">
        <f t="shared" si="830"/>
        <v>0</v>
      </c>
      <c r="V1901" s="51">
        <f t="shared" si="830"/>
        <v>0</v>
      </c>
      <c r="W1901" s="51">
        <f t="shared" si="830"/>
        <v>0</v>
      </c>
      <c r="X1901" s="51">
        <f t="shared" si="830"/>
        <v>0</v>
      </c>
      <c r="Y1901" s="51">
        <f t="shared" si="831"/>
        <v>0</v>
      </c>
      <c r="Z1901" s="42"/>
      <c r="AB1901" s="274" t="str">
        <f t="shared" si="810"/>
        <v>niet invulbaar</v>
      </c>
      <c r="AC1901" s="34"/>
      <c r="AD1901" s="34"/>
      <c r="AE1901" s="34"/>
      <c r="AF1901" s="86"/>
      <c r="AH1901" s="28" t="s">
        <v>245</v>
      </c>
      <c r="AI1901" s="28" t="str" cm="1">
        <f t="array" ref="AI1901">IF(AH1901="h",_xlfn.XLOOKUP(AJ1901,AJ1902:$AJ$2125,AH1902:$AH$2125,""),IF(AH1901="l",IF(AJ1900&lt;&gt;"","sub",""),""))</f>
        <v/>
      </c>
      <c r="AJ1901" s="28" t="str">
        <f t="shared" si="809"/>
        <v/>
      </c>
    </row>
    <row r="1902" spans="1:36" hidden="1" x14ac:dyDescent="0.25">
      <c r="A1902" s="59"/>
      <c r="B1902" s="59"/>
      <c r="C1902" s="63"/>
      <c r="D1902" s="65"/>
      <c r="E1902" s="51">
        <f t="shared" si="826"/>
        <v>0</v>
      </c>
      <c r="F1902" s="65"/>
      <c r="G1902" s="51">
        <f t="shared" si="827"/>
        <v>0</v>
      </c>
      <c r="H1902" s="65"/>
      <c r="I1902" s="51">
        <f t="shared" si="828"/>
        <v>0</v>
      </c>
      <c r="J1902" s="65"/>
      <c r="K1902" s="51">
        <f t="shared" si="829"/>
        <v>0</v>
      </c>
      <c r="L1902" s="91"/>
      <c r="M1902" s="63"/>
      <c r="N1902" s="63"/>
      <c r="O1902" s="63"/>
      <c r="P1902" s="63"/>
      <c r="Q1902" s="63"/>
      <c r="R1902" s="63"/>
      <c r="S1902" s="51">
        <f t="shared" si="830"/>
        <v>0</v>
      </c>
      <c r="T1902" s="51">
        <f t="shared" si="830"/>
        <v>0</v>
      </c>
      <c r="U1902" s="51">
        <f t="shared" si="830"/>
        <v>0</v>
      </c>
      <c r="V1902" s="51">
        <f t="shared" si="830"/>
        <v>0</v>
      </c>
      <c r="W1902" s="51">
        <f t="shared" si="830"/>
        <v>0</v>
      </c>
      <c r="X1902" s="51">
        <f t="shared" si="830"/>
        <v>0</v>
      </c>
      <c r="Y1902" s="51">
        <f t="shared" si="831"/>
        <v>0</v>
      </c>
      <c r="Z1902" s="42"/>
      <c r="AB1902" s="274" t="str">
        <f t="shared" si="810"/>
        <v>niet invulbaar</v>
      </c>
      <c r="AC1902" s="34"/>
      <c r="AD1902" s="34"/>
      <c r="AE1902" s="34"/>
      <c r="AF1902" s="86"/>
      <c r="AH1902" s="28" t="s">
        <v>245</v>
      </c>
      <c r="AI1902" s="28" t="str" cm="1">
        <f t="array" ref="AI1902">IF(AH1902="h",_xlfn.XLOOKUP(AJ1902,AJ1903:$AJ$2125,AH1903:$AH$2125,""),IF(AH1902="l",IF(AJ1901&lt;&gt;"","sub",""),""))</f>
        <v/>
      </c>
      <c r="AJ1902" s="28" t="str">
        <f t="shared" si="809"/>
        <v/>
      </c>
    </row>
    <row r="1903" spans="1:36" hidden="1" x14ac:dyDescent="0.25">
      <c r="A1903" s="59"/>
      <c r="B1903" s="59"/>
      <c r="C1903" s="63"/>
      <c r="D1903" s="65"/>
      <c r="E1903" s="51">
        <f t="shared" si="826"/>
        <v>0</v>
      </c>
      <c r="F1903" s="65"/>
      <c r="G1903" s="51">
        <f t="shared" si="827"/>
        <v>0</v>
      </c>
      <c r="H1903" s="65"/>
      <c r="I1903" s="51">
        <f t="shared" si="828"/>
        <v>0</v>
      </c>
      <c r="J1903" s="65"/>
      <c r="K1903" s="51">
        <f t="shared" si="829"/>
        <v>0</v>
      </c>
      <c r="L1903" s="91"/>
      <c r="M1903" s="63"/>
      <c r="N1903" s="63"/>
      <c r="O1903" s="63"/>
      <c r="P1903" s="63"/>
      <c r="Q1903" s="63"/>
      <c r="R1903" s="63"/>
      <c r="S1903" s="51">
        <f t="shared" si="830"/>
        <v>0</v>
      </c>
      <c r="T1903" s="51">
        <f t="shared" si="830"/>
        <v>0</v>
      </c>
      <c r="U1903" s="51">
        <f t="shared" si="830"/>
        <v>0</v>
      </c>
      <c r="V1903" s="51">
        <f t="shared" si="830"/>
        <v>0</v>
      </c>
      <c r="W1903" s="51">
        <f t="shared" si="830"/>
        <v>0</v>
      </c>
      <c r="X1903" s="51">
        <f t="shared" si="830"/>
        <v>0</v>
      </c>
      <c r="Y1903" s="51">
        <f t="shared" si="831"/>
        <v>0</v>
      </c>
      <c r="Z1903" s="42"/>
      <c r="AB1903" s="274" t="str">
        <f t="shared" si="810"/>
        <v>niet invulbaar</v>
      </c>
      <c r="AC1903" s="34"/>
      <c r="AD1903" s="34"/>
      <c r="AE1903" s="34"/>
      <c r="AF1903" s="86"/>
      <c r="AH1903" s="28" t="s">
        <v>245</v>
      </c>
      <c r="AI1903" s="28" t="str" cm="1">
        <f t="array" ref="AI1903">IF(AH1903="h",_xlfn.XLOOKUP(AJ1903,AJ1904:$AJ$2125,AH1904:$AH$2125,""),IF(AH1903="l",IF(AJ1902&lt;&gt;"","sub",""),""))</f>
        <v/>
      </c>
      <c r="AJ1903" s="28" t="str">
        <f t="shared" si="809"/>
        <v/>
      </c>
    </row>
    <row r="1904" spans="1:36" hidden="1" x14ac:dyDescent="0.25">
      <c r="A1904" s="59"/>
      <c r="B1904" s="59"/>
      <c r="C1904" s="63"/>
      <c r="D1904" s="65"/>
      <c r="E1904" s="51">
        <f t="shared" si="826"/>
        <v>0</v>
      </c>
      <c r="F1904" s="65"/>
      <c r="G1904" s="51">
        <f t="shared" si="827"/>
        <v>0</v>
      </c>
      <c r="H1904" s="65"/>
      <c r="I1904" s="51">
        <f t="shared" si="828"/>
        <v>0</v>
      </c>
      <c r="J1904" s="65"/>
      <c r="K1904" s="51">
        <f t="shared" si="829"/>
        <v>0</v>
      </c>
      <c r="L1904" s="91"/>
      <c r="M1904" s="63"/>
      <c r="N1904" s="63"/>
      <c r="O1904" s="63"/>
      <c r="P1904" s="63"/>
      <c r="Q1904" s="63"/>
      <c r="R1904" s="63"/>
      <c r="S1904" s="51">
        <f t="shared" si="830"/>
        <v>0</v>
      </c>
      <c r="T1904" s="51">
        <f t="shared" si="830"/>
        <v>0</v>
      </c>
      <c r="U1904" s="51">
        <f t="shared" si="830"/>
        <v>0</v>
      </c>
      <c r="V1904" s="51">
        <f t="shared" si="830"/>
        <v>0</v>
      </c>
      <c r="W1904" s="51">
        <f t="shared" si="830"/>
        <v>0</v>
      </c>
      <c r="X1904" s="51">
        <f t="shared" si="830"/>
        <v>0</v>
      </c>
      <c r="Y1904" s="51">
        <f t="shared" si="831"/>
        <v>0</v>
      </c>
      <c r="Z1904" s="42"/>
      <c r="AB1904" s="274" t="str">
        <f t="shared" si="810"/>
        <v>niet invulbaar</v>
      </c>
      <c r="AC1904" s="34"/>
      <c r="AD1904" s="34"/>
      <c r="AE1904" s="34"/>
      <c r="AF1904" s="86"/>
      <c r="AH1904" s="28" t="s">
        <v>245</v>
      </c>
      <c r="AI1904" s="28" t="str" cm="1">
        <f t="array" ref="AI1904">IF(AH1904="h",_xlfn.XLOOKUP(AJ1904,AJ1905:$AJ$2125,AH1905:$AH$2125,""),IF(AH1904="l",IF(AJ1903&lt;&gt;"","sub",""),""))</f>
        <v/>
      </c>
      <c r="AJ1904" s="28" t="str">
        <f t="shared" si="809"/>
        <v/>
      </c>
    </row>
    <row r="1905" spans="1:36" hidden="1" x14ac:dyDescent="0.25">
      <c r="A1905" s="59"/>
      <c r="B1905" s="59"/>
      <c r="C1905" s="63"/>
      <c r="D1905" s="65"/>
      <c r="E1905" s="51">
        <f t="shared" si="826"/>
        <v>0</v>
      </c>
      <c r="F1905" s="65"/>
      <c r="G1905" s="51">
        <f t="shared" si="827"/>
        <v>0</v>
      </c>
      <c r="H1905" s="65"/>
      <c r="I1905" s="51">
        <f t="shared" si="828"/>
        <v>0</v>
      </c>
      <c r="J1905" s="65"/>
      <c r="K1905" s="51">
        <f t="shared" si="829"/>
        <v>0</v>
      </c>
      <c r="L1905" s="91"/>
      <c r="M1905" s="63"/>
      <c r="N1905" s="63"/>
      <c r="O1905" s="63"/>
      <c r="P1905" s="63"/>
      <c r="Q1905" s="63"/>
      <c r="R1905" s="63"/>
      <c r="S1905" s="51">
        <f t="shared" si="830"/>
        <v>0</v>
      </c>
      <c r="T1905" s="51">
        <f t="shared" si="830"/>
        <v>0</v>
      </c>
      <c r="U1905" s="51">
        <f t="shared" si="830"/>
        <v>0</v>
      </c>
      <c r="V1905" s="51">
        <f t="shared" si="830"/>
        <v>0</v>
      </c>
      <c r="W1905" s="51">
        <f t="shared" si="830"/>
        <v>0</v>
      </c>
      <c r="X1905" s="51">
        <f t="shared" si="830"/>
        <v>0</v>
      </c>
      <c r="Y1905" s="51">
        <f t="shared" si="831"/>
        <v>0</v>
      </c>
      <c r="Z1905" s="42"/>
      <c r="AB1905" s="274" t="str">
        <f t="shared" si="810"/>
        <v>niet invulbaar</v>
      </c>
      <c r="AC1905" s="34"/>
      <c r="AD1905" s="34"/>
      <c r="AE1905" s="34"/>
      <c r="AF1905" s="86"/>
      <c r="AH1905" s="28" t="s">
        <v>245</v>
      </c>
      <c r="AI1905" s="28" t="str" cm="1">
        <f t="array" ref="AI1905">IF(AH1905="h",_xlfn.XLOOKUP(AJ1905,AJ1906:$AJ$2125,AH1906:$AH$2125,""),IF(AH1905="l",IF(AJ1904&lt;&gt;"","sub",""),""))</f>
        <v/>
      </c>
      <c r="AJ1905" s="28" t="str">
        <f t="shared" si="809"/>
        <v/>
      </c>
    </row>
    <row r="1906" spans="1:36" hidden="1" x14ac:dyDescent="0.25">
      <c r="A1906" s="59"/>
      <c r="B1906" s="59"/>
      <c r="C1906" s="63"/>
      <c r="D1906" s="65"/>
      <c r="E1906" s="51">
        <f t="shared" si="826"/>
        <v>0</v>
      </c>
      <c r="F1906" s="65"/>
      <c r="G1906" s="51">
        <f t="shared" si="827"/>
        <v>0</v>
      </c>
      <c r="H1906" s="65"/>
      <c r="I1906" s="51">
        <f t="shared" si="828"/>
        <v>0</v>
      </c>
      <c r="J1906" s="65"/>
      <c r="K1906" s="51">
        <f t="shared" si="829"/>
        <v>0</v>
      </c>
      <c r="L1906" s="91"/>
      <c r="M1906" s="63"/>
      <c r="N1906" s="63"/>
      <c r="O1906" s="63"/>
      <c r="P1906" s="63"/>
      <c r="Q1906" s="63"/>
      <c r="R1906" s="63"/>
      <c r="S1906" s="51">
        <f t="shared" si="830"/>
        <v>0</v>
      </c>
      <c r="T1906" s="51">
        <f t="shared" si="830"/>
        <v>0</v>
      </c>
      <c r="U1906" s="51">
        <f t="shared" si="830"/>
        <v>0</v>
      </c>
      <c r="V1906" s="51">
        <f t="shared" si="830"/>
        <v>0</v>
      </c>
      <c r="W1906" s="51">
        <f t="shared" si="830"/>
        <v>0</v>
      </c>
      <c r="X1906" s="51">
        <f t="shared" si="830"/>
        <v>0</v>
      </c>
      <c r="Y1906" s="51">
        <f t="shared" si="831"/>
        <v>0</v>
      </c>
      <c r="Z1906" s="42"/>
      <c r="AB1906" s="274" t="str">
        <f t="shared" si="810"/>
        <v>niet invulbaar</v>
      </c>
      <c r="AC1906" s="34"/>
      <c r="AD1906" s="34"/>
      <c r="AE1906" s="34"/>
      <c r="AF1906" s="86"/>
      <c r="AH1906" s="28" t="s">
        <v>245</v>
      </c>
      <c r="AI1906" s="28" t="str" cm="1">
        <f t="array" ref="AI1906">IF(AH1906="h",_xlfn.XLOOKUP(AJ1906,AJ1907:$AJ$2125,AH1907:$AH$2125,""),IF(AH1906="l",IF(AJ1905&lt;&gt;"","sub",""),""))</f>
        <v/>
      </c>
      <c r="AJ1906" s="28" t="str">
        <f t="shared" si="809"/>
        <v/>
      </c>
    </row>
    <row r="1907" spans="1:36" hidden="1" x14ac:dyDescent="0.25">
      <c r="A1907" s="93" t="s">
        <v>142</v>
      </c>
      <c r="B1907" s="35"/>
      <c r="C1907" s="35"/>
      <c r="D1907" s="92"/>
      <c r="E1907" s="57">
        <f>SUM(E1899:E1906)</f>
        <v>0</v>
      </c>
      <c r="F1907" s="92"/>
      <c r="G1907" s="57">
        <f>SUM(G1899:G1906)</f>
        <v>0</v>
      </c>
      <c r="H1907" s="92"/>
      <c r="I1907" s="57">
        <f>SUM(I1899:I1906)</f>
        <v>0</v>
      </c>
      <c r="J1907" s="92"/>
      <c r="K1907" s="57">
        <f>SUM(K1899:K1906)</f>
        <v>0</v>
      </c>
      <c r="L1907" s="91"/>
      <c r="M1907" s="90"/>
      <c r="N1907" s="90"/>
      <c r="O1907" s="90"/>
      <c r="P1907" s="90"/>
      <c r="Q1907" s="90"/>
      <c r="R1907" s="90"/>
      <c r="S1907" s="57">
        <f t="shared" ref="S1907:Y1907" si="832">SUM(S1899:S1906)</f>
        <v>0</v>
      </c>
      <c r="T1907" s="57">
        <f t="shared" si="832"/>
        <v>0</v>
      </c>
      <c r="U1907" s="57">
        <f t="shared" si="832"/>
        <v>0</v>
      </c>
      <c r="V1907" s="57">
        <f t="shared" si="832"/>
        <v>0</v>
      </c>
      <c r="W1907" s="57">
        <f t="shared" si="832"/>
        <v>0</v>
      </c>
      <c r="X1907" s="57">
        <f t="shared" si="832"/>
        <v>0</v>
      </c>
      <c r="Y1907" s="57">
        <f t="shared" si="832"/>
        <v>0</v>
      </c>
      <c r="Z1907" s="35"/>
      <c r="AB1907" s="274" t="str">
        <f t="shared" si="810"/>
        <v>niet invulbaar</v>
      </c>
      <c r="AC1907" s="34"/>
      <c r="AD1907" s="34"/>
      <c r="AE1907" s="34"/>
      <c r="AF1907" s="86"/>
      <c r="AH1907" s="28" t="s">
        <v>245</v>
      </c>
      <c r="AI1907" s="28" t="str" cm="1">
        <f t="array" ref="AI1907">IF(AH1907="h",_xlfn.XLOOKUP(AJ1907,AJ1908:$AJ$2125,AH1908:$AH$2125,""),IF(AH1907="l",IF(AJ1906&lt;&gt;"","sub",""),""))</f>
        <v/>
      </c>
      <c r="AJ1907" s="28" t="str">
        <f t="shared" si="809"/>
        <v/>
      </c>
    </row>
    <row r="1908" spans="1:36" hidden="1" x14ac:dyDescent="0.25">
      <c r="A1908" s="59"/>
      <c r="B1908" s="59"/>
      <c r="C1908" s="59"/>
      <c r="D1908" s="65"/>
      <c r="E1908" s="59"/>
      <c r="F1908" s="65"/>
      <c r="G1908" s="65"/>
      <c r="H1908" s="65"/>
      <c r="I1908" s="65"/>
      <c r="J1908" s="65"/>
      <c r="K1908" s="65"/>
      <c r="L1908" s="91"/>
      <c r="M1908" s="63"/>
      <c r="N1908" s="63"/>
      <c r="O1908" s="63"/>
      <c r="P1908" s="63"/>
      <c r="Q1908" s="63"/>
      <c r="R1908" s="63"/>
      <c r="S1908" s="65"/>
      <c r="T1908" s="65"/>
      <c r="U1908" s="65"/>
      <c r="V1908" s="65"/>
      <c r="W1908" s="65"/>
      <c r="X1908" s="65"/>
      <c r="Y1908" s="65"/>
      <c r="Z1908" s="42"/>
      <c r="AB1908" s="274" t="str">
        <f t="shared" si="810"/>
        <v>niet invulbaar</v>
      </c>
      <c r="AC1908" s="34"/>
      <c r="AD1908" s="34"/>
      <c r="AE1908" s="34"/>
      <c r="AF1908" s="86"/>
      <c r="AH1908" s="28" t="s">
        <v>245</v>
      </c>
      <c r="AI1908" s="28" t="str" cm="1">
        <f t="array" ref="AI1908">IF(AH1908="h",_xlfn.XLOOKUP(AJ1908,AJ1909:$AJ$2125,AH1909:$AH$2125,""),IF(AH1908="l",IF(AJ1907&lt;&gt;"","sub",""),""))</f>
        <v/>
      </c>
      <c r="AJ1908" s="28" t="str">
        <f t="shared" si="809"/>
        <v/>
      </c>
    </row>
    <row r="1909" spans="1:36" hidden="1" x14ac:dyDescent="0.25">
      <c r="A1909" s="94" t="s">
        <v>68</v>
      </c>
      <c r="B1909" s="59"/>
      <c r="C1909" s="63"/>
      <c r="D1909" s="59"/>
      <c r="E1909" s="59"/>
      <c r="F1909" s="65"/>
      <c r="G1909" s="65"/>
      <c r="H1909" s="65"/>
      <c r="I1909" s="65"/>
      <c r="J1909" s="65"/>
      <c r="K1909" s="65"/>
      <c r="L1909" s="91"/>
      <c r="M1909" s="63"/>
      <c r="N1909" s="63"/>
      <c r="O1909" s="63"/>
      <c r="P1909" s="63"/>
      <c r="Q1909" s="63"/>
      <c r="R1909" s="63"/>
      <c r="S1909" s="65"/>
      <c r="T1909" s="65"/>
      <c r="U1909" s="65"/>
      <c r="V1909" s="65"/>
      <c r="W1909" s="65"/>
      <c r="X1909" s="65"/>
      <c r="Y1909" s="65"/>
      <c r="Z1909" s="42"/>
      <c r="AB1909" s="274" t="str">
        <f t="shared" si="810"/>
        <v>niet invulbaar</v>
      </c>
      <c r="AC1909" s="34"/>
      <c r="AD1909" s="34"/>
      <c r="AE1909" s="34"/>
      <c r="AF1909" s="86"/>
      <c r="AH1909" s="28" t="s">
        <v>245</v>
      </c>
      <c r="AI1909" s="28" t="str" cm="1">
        <f t="array" ref="AI1909">IF(AH1909="h",_xlfn.XLOOKUP(AJ1909,AJ1910:$AJ$2125,AH1910:$AH$2125,""),IF(AH1909="l",IF(AJ1908&lt;&gt;"","sub",""),""))</f>
        <v/>
      </c>
      <c r="AJ1909" s="28" t="str">
        <f t="shared" si="809"/>
        <v/>
      </c>
    </row>
    <row r="1910" spans="1:36" hidden="1" x14ac:dyDescent="0.25">
      <c r="A1910" s="59"/>
      <c r="B1910" s="59"/>
      <c r="C1910" s="63"/>
      <c r="D1910" s="65"/>
      <c r="E1910" s="51">
        <f t="shared" ref="E1910:E1933" si="833">B1910*D1910</f>
        <v>0</v>
      </c>
      <c r="F1910" s="65"/>
      <c r="G1910" s="51">
        <f t="shared" ref="G1910:G1933" si="834">B1910*F1910</f>
        <v>0</v>
      </c>
      <c r="H1910" s="65"/>
      <c r="I1910" s="51">
        <f t="shared" ref="I1910:I1933" si="835">B1910*H1910</f>
        <v>0</v>
      </c>
      <c r="J1910" s="65"/>
      <c r="K1910" s="51">
        <f t="shared" ref="K1910:K1933" si="836">(E1910*$J$6)+G1910+I1910+J1910</f>
        <v>0</v>
      </c>
      <c r="L1910" s="91"/>
      <c r="M1910" s="63"/>
      <c r="N1910" s="63"/>
      <c r="O1910" s="63"/>
      <c r="P1910" s="63"/>
      <c r="Q1910" s="63"/>
      <c r="R1910" s="63"/>
      <c r="S1910" s="51">
        <f t="shared" ref="S1910:S1933" si="837">IF(M1910="j",$K1910,0)</f>
        <v>0</v>
      </c>
      <c r="T1910" s="51">
        <f t="shared" ref="T1910:T1933" si="838">IF(N1910="j",$K1910,0)</f>
        <v>0</v>
      </c>
      <c r="U1910" s="51">
        <f t="shared" ref="U1910:U1933" si="839">IF(O1910="j",$K1910,0)</f>
        <v>0</v>
      </c>
      <c r="V1910" s="51">
        <f t="shared" ref="V1910:V1933" si="840">IF(P1910="j",$K1910,0)</f>
        <v>0</v>
      </c>
      <c r="W1910" s="51">
        <f t="shared" ref="W1910:W1933" si="841">IF(Q1910="j",$K1910,0)</f>
        <v>0</v>
      </c>
      <c r="X1910" s="51">
        <f t="shared" ref="X1910:X1933" si="842">IF(R1910="j",$K1910,0)</f>
        <v>0</v>
      </c>
      <c r="Y1910" s="51">
        <f t="shared" ref="Y1910:Y1933" si="843">SUM(S1910:X1910)</f>
        <v>0</v>
      </c>
      <c r="Z1910" s="42"/>
      <c r="AB1910" s="274" t="str">
        <f t="shared" si="810"/>
        <v>niet invulbaar</v>
      </c>
      <c r="AC1910" s="34"/>
      <c r="AD1910" s="34"/>
      <c r="AE1910" s="34"/>
      <c r="AF1910" s="86"/>
      <c r="AH1910" s="28" t="s">
        <v>245</v>
      </c>
      <c r="AI1910" s="28" t="str" cm="1">
        <f t="array" ref="AI1910">IF(AH1910="h",_xlfn.XLOOKUP(AJ1910,AJ1911:$AJ$2125,AH1911:$AH$2125,""),IF(AH1910="l",IF(AJ1909&lt;&gt;"","sub",""),""))</f>
        <v/>
      </c>
      <c r="AJ1910" s="28" t="str">
        <f t="shared" si="809"/>
        <v/>
      </c>
    </row>
    <row r="1911" spans="1:36" hidden="1" x14ac:dyDescent="0.25">
      <c r="A1911" s="59"/>
      <c r="B1911" s="59"/>
      <c r="C1911" s="63"/>
      <c r="D1911" s="65"/>
      <c r="E1911" s="51">
        <f t="shared" si="833"/>
        <v>0</v>
      </c>
      <c r="F1911" s="65"/>
      <c r="G1911" s="51">
        <f t="shared" si="834"/>
        <v>0</v>
      </c>
      <c r="H1911" s="65"/>
      <c r="I1911" s="51">
        <f t="shared" si="835"/>
        <v>0</v>
      </c>
      <c r="J1911" s="65"/>
      <c r="K1911" s="51">
        <f t="shared" si="836"/>
        <v>0</v>
      </c>
      <c r="L1911" s="91"/>
      <c r="M1911" s="63"/>
      <c r="N1911" s="63"/>
      <c r="O1911" s="63"/>
      <c r="P1911" s="63"/>
      <c r="Q1911" s="63"/>
      <c r="R1911" s="63"/>
      <c r="S1911" s="51">
        <f t="shared" si="837"/>
        <v>0</v>
      </c>
      <c r="T1911" s="51">
        <f t="shared" si="838"/>
        <v>0</v>
      </c>
      <c r="U1911" s="51">
        <f t="shared" si="839"/>
        <v>0</v>
      </c>
      <c r="V1911" s="51">
        <f t="shared" si="840"/>
        <v>0</v>
      </c>
      <c r="W1911" s="51">
        <f t="shared" si="841"/>
        <v>0</v>
      </c>
      <c r="X1911" s="51">
        <f t="shared" si="842"/>
        <v>0</v>
      </c>
      <c r="Y1911" s="51">
        <f t="shared" si="843"/>
        <v>0</v>
      </c>
      <c r="Z1911" s="42"/>
      <c r="AB1911" s="274" t="str">
        <f t="shared" si="810"/>
        <v>niet invulbaar</v>
      </c>
      <c r="AC1911" s="34"/>
      <c r="AD1911" s="34"/>
      <c r="AE1911" s="34"/>
      <c r="AF1911" s="86"/>
      <c r="AH1911" s="28" t="s">
        <v>245</v>
      </c>
      <c r="AI1911" s="28" t="str" cm="1">
        <f t="array" ref="AI1911">IF(AH1911="h",_xlfn.XLOOKUP(AJ1911,AJ1912:$AJ$2125,AH1912:$AH$2125,""),IF(AH1911="l",IF(AJ1910&lt;&gt;"","sub",""),""))</f>
        <v/>
      </c>
      <c r="AJ1911" s="28" t="str">
        <f t="shared" si="809"/>
        <v/>
      </c>
    </row>
    <row r="1912" spans="1:36" hidden="1" x14ac:dyDescent="0.25">
      <c r="A1912" s="59"/>
      <c r="B1912" s="59"/>
      <c r="C1912" s="63"/>
      <c r="D1912" s="65"/>
      <c r="E1912" s="51">
        <f t="shared" si="833"/>
        <v>0</v>
      </c>
      <c r="F1912" s="65"/>
      <c r="G1912" s="51">
        <f t="shared" si="834"/>
        <v>0</v>
      </c>
      <c r="H1912" s="65"/>
      <c r="I1912" s="51">
        <f t="shared" si="835"/>
        <v>0</v>
      </c>
      <c r="J1912" s="65"/>
      <c r="K1912" s="51">
        <f t="shared" si="836"/>
        <v>0</v>
      </c>
      <c r="L1912" s="91"/>
      <c r="M1912" s="63"/>
      <c r="N1912" s="63"/>
      <c r="O1912" s="63"/>
      <c r="P1912" s="63"/>
      <c r="Q1912" s="63"/>
      <c r="R1912" s="63"/>
      <c r="S1912" s="51">
        <f t="shared" si="837"/>
        <v>0</v>
      </c>
      <c r="T1912" s="51">
        <f t="shared" si="838"/>
        <v>0</v>
      </c>
      <c r="U1912" s="51">
        <f t="shared" si="839"/>
        <v>0</v>
      </c>
      <c r="V1912" s="51">
        <f t="shared" si="840"/>
        <v>0</v>
      </c>
      <c r="W1912" s="51">
        <f t="shared" si="841"/>
        <v>0</v>
      </c>
      <c r="X1912" s="51">
        <f t="shared" si="842"/>
        <v>0</v>
      </c>
      <c r="Y1912" s="51">
        <f t="shared" si="843"/>
        <v>0</v>
      </c>
      <c r="Z1912" s="42"/>
      <c r="AB1912" s="274" t="str">
        <f t="shared" si="810"/>
        <v>niet invulbaar</v>
      </c>
      <c r="AC1912" s="34"/>
      <c r="AD1912" s="34"/>
      <c r="AE1912" s="34"/>
      <c r="AF1912" s="86"/>
      <c r="AH1912" s="28" t="s">
        <v>245</v>
      </c>
      <c r="AI1912" s="28" t="str" cm="1">
        <f t="array" ref="AI1912">IF(AH1912="h",_xlfn.XLOOKUP(AJ1912,AJ1913:$AJ$2125,AH1913:$AH$2125,""),IF(AH1912="l",IF(AJ1911&lt;&gt;"","sub",""),""))</f>
        <v/>
      </c>
      <c r="AJ1912" s="28" t="str">
        <f t="shared" si="809"/>
        <v/>
      </c>
    </row>
    <row r="1913" spans="1:36" hidden="1" x14ac:dyDescent="0.25">
      <c r="A1913" s="59"/>
      <c r="B1913" s="59"/>
      <c r="C1913" s="63"/>
      <c r="D1913" s="65"/>
      <c r="E1913" s="51">
        <f t="shared" si="833"/>
        <v>0</v>
      </c>
      <c r="F1913" s="65"/>
      <c r="G1913" s="51">
        <f t="shared" si="834"/>
        <v>0</v>
      </c>
      <c r="H1913" s="65"/>
      <c r="I1913" s="51">
        <f t="shared" si="835"/>
        <v>0</v>
      </c>
      <c r="J1913" s="65"/>
      <c r="K1913" s="51">
        <f t="shared" si="836"/>
        <v>0</v>
      </c>
      <c r="L1913" s="91"/>
      <c r="M1913" s="63"/>
      <c r="N1913" s="63"/>
      <c r="O1913" s="63"/>
      <c r="P1913" s="63"/>
      <c r="Q1913" s="63"/>
      <c r="R1913" s="63"/>
      <c r="S1913" s="51">
        <f t="shared" si="837"/>
        <v>0</v>
      </c>
      <c r="T1913" s="51">
        <f t="shared" si="838"/>
        <v>0</v>
      </c>
      <c r="U1913" s="51">
        <f t="shared" si="839"/>
        <v>0</v>
      </c>
      <c r="V1913" s="51">
        <f t="shared" si="840"/>
        <v>0</v>
      </c>
      <c r="W1913" s="51">
        <f t="shared" si="841"/>
        <v>0</v>
      </c>
      <c r="X1913" s="51">
        <f t="shared" si="842"/>
        <v>0</v>
      </c>
      <c r="Y1913" s="51">
        <f t="shared" si="843"/>
        <v>0</v>
      </c>
      <c r="Z1913" s="42"/>
      <c r="AB1913" s="274" t="str">
        <f t="shared" si="810"/>
        <v>niet invulbaar</v>
      </c>
      <c r="AC1913" s="34"/>
      <c r="AD1913" s="34"/>
      <c r="AE1913" s="34"/>
      <c r="AF1913" s="86"/>
      <c r="AH1913" s="28" t="s">
        <v>245</v>
      </c>
      <c r="AI1913" s="28" t="str" cm="1">
        <f t="array" ref="AI1913">IF(AH1913="h",_xlfn.XLOOKUP(AJ1913,AJ1914:$AJ$2125,AH1914:$AH$2125,""),IF(AH1913="l",IF(AJ1912&lt;&gt;"","sub",""),""))</f>
        <v/>
      </c>
      <c r="AJ1913" s="28" t="str">
        <f t="shared" si="809"/>
        <v/>
      </c>
    </row>
    <row r="1914" spans="1:36" hidden="1" x14ac:dyDescent="0.25">
      <c r="A1914" s="59"/>
      <c r="B1914" s="59"/>
      <c r="C1914" s="63"/>
      <c r="D1914" s="65"/>
      <c r="E1914" s="51">
        <f t="shared" si="833"/>
        <v>0</v>
      </c>
      <c r="F1914" s="65"/>
      <c r="G1914" s="51">
        <f t="shared" si="834"/>
        <v>0</v>
      </c>
      <c r="H1914" s="65"/>
      <c r="I1914" s="51">
        <f t="shared" si="835"/>
        <v>0</v>
      </c>
      <c r="J1914" s="65"/>
      <c r="K1914" s="51">
        <f t="shared" si="836"/>
        <v>0</v>
      </c>
      <c r="L1914" s="91"/>
      <c r="M1914" s="63"/>
      <c r="N1914" s="63"/>
      <c r="O1914" s="63"/>
      <c r="P1914" s="63"/>
      <c r="Q1914" s="63"/>
      <c r="R1914" s="63"/>
      <c r="S1914" s="51">
        <f t="shared" si="837"/>
        <v>0</v>
      </c>
      <c r="T1914" s="51">
        <f t="shared" si="838"/>
        <v>0</v>
      </c>
      <c r="U1914" s="51">
        <f t="shared" si="839"/>
        <v>0</v>
      </c>
      <c r="V1914" s="51">
        <f t="shared" si="840"/>
        <v>0</v>
      </c>
      <c r="W1914" s="51">
        <f t="shared" si="841"/>
        <v>0</v>
      </c>
      <c r="X1914" s="51">
        <f t="shared" si="842"/>
        <v>0</v>
      </c>
      <c r="Y1914" s="51">
        <f t="shared" si="843"/>
        <v>0</v>
      </c>
      <c r="Z1914" s="42"/>
      <c r="AB1914" s="274" t="str">
        <f t="shared" si="810"/>
        <v>niet invulbaar</v>
      </c>
      <c r="AC1914" s="34"/>
      <c r="AD1914" s="34"/>
      <c r="AE1914" s="34"/>
      <c r="AF1914" s="86"/>
      <c r="AH1914" s="28" t="s">
        <v>245</v>
      </c>
      <c r="AI1914" s="28" t="str" cm="1">
        <f t="array" ref="AI1914">IF(AH1914="h",_xlfn.XLOOKUP(AJ1914,AJ1915:$AJ$2125,AH1915:$AH$2125,""),IF(AH1914="l",IF(AJ1913&lt;&gt;"","sub",""),""))</f>
        <v/>
      </c>
      <c r="AJ1914" s="28" t="str">
        <f t="shared" si="809"/>
        <v/>
      </c>
    </row>
    <row r="1915" spans="1:36" hidden="1" x14ac:dyDescent="0.25">
      <c r="A1915" s="59"/>
      <c r="B1915" s="59"/>
      <c r="C1915" s="63"/>
      <c r="D1915" s="65"/>
      <c r="E1915" s="51">
        <f t="shared" si="833"/>
        <v>0</v>
      </c>
      <c r="F1915" s="65"/>
      <c r="G1915" s="51">
        <f t="shared" si="834"/>
        <v>0</v>
      </c>
      <c r="H1915" s="65"/>
      <c r="I1915" s="51">
        <f t="shared" si="835"/>
        <v>0</v>
      </c>
      <c r="J1915" s="65"/>
      <c r="K1915" s="51">
        <f t="shared" si="836"/>
        <v>0</v>
      </c>
      <c r="L1915" s="91"/>
      <c r="M1915" s="63"/>
      <c r="N1915" s="63"/>
      <c r="O1915" s="63"/>
      <c r="P1915" s="63"/>
      <c r="Q1915" s="63"/>
      <c r="R1915" s="63"/>
      <c r="S1915" s="51">
        <f t="shared" si="837"/>
        <v>0</v>
      </c>
      <c r="T1915" s="51">
        <f t="shared" si="838"/>
        <v>0</v>
      </c>
      <c r="U1915" s="51">
        <f t="shared" si="839"/>
        <v>0</v>
      </c>
      <c r="V1915" s="51">
        <f t="shared" si="840"/>
        <v>0</v>
      </c>
      <c r="W1915" s="51">
        <f t="shared" si="841"/>
        <v>0</v>
      </c>
      <c r="X1915" s="51">
        <f t="shared" si="842"/>
        <v>0</v>
      </c>
      <c r="Y1915" s="51">
        <f t="shared" si="843"/>
        <v>0</v>
      </c>
      <c r="Z1915" s="42"/>
      <c r="AB1915" s="274" t="str">
        <f t="shared" si="810"/>
        <v>niet invulbaar</v>
      </c>
      <c r="AC1915" s="34"/>
      <c r="AD1915" s="34"/>
      <c r="AE1915" s="34"/>
      <c r="AF1915" s="86"/>
      <c r="AH1915" s="28" t="s">
        <v>245</v>
      </c>
      <c r="AI1915" s="28" t="str" cm="1">
        <f t="array" ref="AI1915">IF(AH1915="h",_xlfn.XLOOKUP(AJ1915,AJ1916:$AJ$2125,AH1916:$AH$2125,""),IF(AH1915="l",IF(AJ1914&lt;&gt;"","sub",""),""))</f>
        <v/>
      </c>
      <c r="AJ1915" s="28" t="str">
        <f t="shared" si="809"/>
        <v/>
      </c>
    </row>
    <row r="1916" spans="1:36" hidden="1" x14ac:dyDescent="0.25">
      <c r="A1916" s="59"/>
      <c r="B1916" s="59"/>
      <c r="C1916" s="63"/>
      <c r="D1916" s="65"/>
      <c r="E1916" s="51">
        <f t="shared" si="833"/>
        <v>0</v>
      </c>
      <c r="F1916" s="65"/>
      <c r="G1916" s="51">
        <f t="shared" si="834"/>
        <v>0</v>
      </c>
      <c r="H1916" s="65"/>
      <c r="I1916" s="51">
        <f t="shared" si="835"/>
        <v>0</v>
      </c>
      <c r="J1916" s="65"/>
      <c r="K1916" s="51">
        <f t="shared" si="836"/>
        <v>0</v>
      </c>
      <c r="L1916" s="91"/>
      <c r="M1916" s="63"/>
      <c r="N1916" s="63"/>
      <c r="O1916" s="63"/>
      <c r="P1916" s="63"/>
      <c r="Q1916" s="63"/>
      <c r="R1916" s="63"/>
      <c r="S1916" s="51">
        <f t="shared" si="837"/>
        <v>0</v>
      </c>
      <c r="T1916" s="51">
        <f t="shared" si="838"/>
        <v>0</v>
      </c>
      <c r="U1916" s="51">
        <f t="shared" si="839"/>
        <v>0</v>
      </c>
      <c r="V1916" s="51">
        <f t="shared" si="840"/>
        <v>0</v>
      </c>
      <c r="W1916" s="51">
        <f t="shared" si="841"/>
        <v>0</v>
      </c>
      <c r="X1916" s="51">
        <f t="shared" si="842"/>
        <v>0</v>
      </c>
      <c r="Y1916" s="51">
        <f t="shared" si="843"/>
        <v>0</v>
      </c>
      <c r="Z1916" s="42"/>
      <c r="AB1916" s="274" t="str">
        <f t="shared" si="810"/>
        <v>niet invulbaar</v>
      </c>
      <c r="AC1916" s="34"/>
      <c r="AD1916" s="34"/>
      <c r="AE1916" s="34"/>
      <c r="AF1916" s="86"/>
      <c r="AH1916" s="28" t="s">
        <v>245</v>
      </c>
      <c r="AI1916" s="28" t="str" cm="1">
        <f t="array" ref="AI1916">IF(AH1916="h",_xlfn.XLOOKUP(AJ1916,AJ1917:$AJ$2125,AH1917:$AH$2125,""),IF(AH1916="l",IF(AJ1915&lt;&gt;"","sub",""),""))</f>
        <v/>
      </c>
      <c r="AJ1916" s="28" t="str">
        <f t="shared" si="809"/>
        <v/>
      </c>
    </row>
    <row r="1917" spans="1:36" hidden="1" x14ac:dyDescent="0.25">
      <c r="A1917" s="59"/>
      <c r="B1917" s="59"/>
      <c r="C1917" s="63"/>
      <c r="D1917" s="65"/>
      <c r="E1917" s="51">
        <f t="shared" si="833"/>
        <v>0</v>
      </c>
      <c r="F1917" s="65"/>
      <c r="G1917" s="51">
        <f t="shared" si="834"/>
        <v>0</v>
      </c>
      <c r="H1917" s="65"/>
      <c r="I1917" s="51">
        <f t="shared" si="835"/>
        <v>0</v>
      </c>
      <c r="J1917" s="65"/>
      <c r="K1917" s="51">
        <f t="shared" si="836"/>
        <v>0</v>
      </c>
      <c r="L1917" s="91"/>
      <c r="M1917" s="63"/>
      <c r="N1917" s="63"/>
      <c r="O1917" s="63"/>
      <c r="P1917" s="63"/>
      <c r="Q1917" s="63"/>
      <c r="R1917" s="63"/>
      <c r="S1917" s="51">
        <f t="shared" si="837"/>
        <v>0</v>
      </c>
      <c r="T1917" s="51">
        <f t="shared" si="838"/>
        <v>0</v>
      </c>
      <c r="U1917" s="51">
        <f t="shared" si="839"/>
        <v>0</v>
      </c>
      <c r="V1917" s="51">
        <f t="shared" si="840"/>
        <v>0</v>
      </c>
      <c r="W1917" s="51">
        <f t="shared" si="841"/>
        <v>0</v>
      </c>
      <c r="X1917" s="51">
        <f t="shared" si="842"/>
        <v>0</v>
      </c>
      <c r="Y1917" s="51">
        <f t="shared" si="843"/>
        <v>0</v>
      </c>
      <c r="Z1917" s="42"/>
      <c r="AB1917" s="274" t="str">
        <f t="shared" si="810"/>
        <v>niet invulbaar</v>
      </c>
      <c r="AC1917" s="34"/>
      <c r="AD1917" s="34"/>
      <c r="AE1917" s="34"/>
      <c r="AF1917" s="86"/>
      <c r="AH1917" s="28" t="s">
        <v>245</v>
      </c>
      <c r="AI1917" s="28" t="str" cm="1">
        <f t="array" ref="AI1917">IF(AH1917="h",_xlfn.XLOOKUP(AJ1917,AJ1918:$AJ$2125,AH1918:$AH$2125,""),IF(AH1917="l",IF(AJ1916&lt;&gt;"","sub",""),""))</f>
        <v/>
      </c>
      <c r="AJ1917" s="28" t="str">
        <f t="shared" si="809"/>
        <v/>
      </c>
    </row>
    <row r="1918" spans="1:36" hidden="1" x14ac:dyDescent="0.25">
      <c r="A1918" s="59"/>
      <c r="B1918" s="59"/>
      <c r="C1918" s="63"/>
      <c r="D1918" s="65"/>
      <c r="E1918" s="51">
        <f t="shared" si="833"/>
        <v>0</v>
      </c>
      <c r="F1918" s="65"/>
      <c r="G1918" s="51">
        <f t="shared" si="834"/>
        <v>0</v>
      </c>
      <c r="H1918" s="65"/>
      <c r="I1918" s="51">
        <f t="shared" si="835"/>
        <v>0</v>
      </c>
      <c r="J1918" s="65"/>
      <c r="K1918" s="51">
        <f t="shared" si="836"/>
        <v>0</v>
      </c>
      <c r="L1918" s="91"/>
      <c r="M1918" s="63"/>
      <c r="N1918" s="63"/>
      <c r="O1918" s="63"/>
      <c r="P1918" s="63"/>
      <c r="Q1918" s="63"/>
      <c r="R1918" s="63"/>
      <c r="S1918" s="51">
        <f t="shared" si="837"/>
        <v>0</v>
      </c>
      <c r="T1918" s="51">
        <f t="shared" si="838"/>
        <v>0</v>
      </c>
      <c r="U1918" s="51">
        <f t="shared" si="839"/>
        <v>0</v>
      </c>
      <c r="V1918" s="51">
        <f t="shared" si="840"/>
        <v>0</v>
      </c>
      <c r="W1918" s="51">
        <f t="shared" si="841"/>
        <v>0</v>
      </c>
      <c r="X1918" s="51">
        <f t="shared" si="842"/>
        <v>0</v>
      </c>
      <c r="Y1918" s="51">
        <f t="shared" si="843"/>
        <v>0</v>
      </c>
      <c r="Z1918" s="42"/>
      <c r="AB1918" s="274" t="str">
        <f t="shared" si="810"/>
        <v>niet invulbaar</v>
      </c>
      <c r="AC1918" s="34"/>
      <c r="AD1918" s="34"/>
      <c r="AE1918" s="34"/>
      <c r="AF1918" s="86"/>
      <c r="AH1918" s="28" t="s">
        <v>245</v>
      </c>
      <c r="AI1918" s="28" t="str" cm="1">
        <f t="array" ref="AI1918">IF(AH1918="h",_xlfn.XLOOKUP(AJ1918,AJ1919:$AJ$2125,AH1919:$AH$2125,""),IF(AH1918="l",IF(AJ1917&lt;&gt;"","sub",""),""))</f>
        <v/>
      </c>
      <c r="AJ1918" s="28" t="str">
        <f t="shared" si="809"/>
        <v/>
      </c>
    </row>
    <row r="1919" spans="1:36" hidden="1" x14ac:dyDescent="0.25">
      <c r="A1919" s="59"/>
      <c r="B1919" s="59"/>
      <c r="C1919" s="63"/>
      <c r="D1919" s="65"/>
      <c r="E1919" s="51">
        <f t="shared" si="833"/>
        <v>0</v>
      </c>
      <c r="F1919" s="65"/>
      <c r="G1919" s="51">
        <f t="shared" si="834"/>
        <v>0</v>
      </c>
      <c r="H1919" s="65"/>
      <c r="I1919" s="51">
        <f t="shared" si="835"/>
        <v>0</v>
      </c>
      <c r="J1919" s="65"/>
      <c r="K1919" s="51">
        <f t="shared" si="836"/>
        <v>0</v>
      </c>
      <c r="L1919" s="91"/>
      <c r="M1919" s="63"/>
      <c r="N1919" s="63"/>
      <c r="O1919" s="63"/>
      <c r="P1919" s="63"/>
      <c r="Q1919" s="63"/>
      <c r="R1919" s="63"/>
      <c r="S1919" s="51">
        <f t="shared" si="837"/>
        <v>0</v>
      </c>
      <c r="T1919" s="51">
        <f t="shared" si="838"/>
        <v>0</v>
      </c>
      <c r="U1919" s="51">
        <f t="shared" si="839"/>
        <v>0</v>
      </c>
      <c r="V1919" s="51">
        <f t="shared" si="840"/>
        <v>0</v>
      </c>
      <c r="W1919" s="51">
        <f t="shared" si="841"/>
        <v>0</v>
      </c>
      <c r="X1919" s="51">
        <f t="shared" si="842"/>
        <v>0</v>
      </c>
      <c r="Y1919" s="51">
        <f t="shared" si="843"/>
        <v>0</v>
      </c>
      <c r="Z1919" s="42"/>
      <c r="AB1919" s="274" t="str">
        <f t="shared" si="810"/>
        <v>niet invulbaar</v>
      </c>
      <c r="AC1919" s="34"/>
      <c r="AD1919" s="34"/>
      <c r="AE1919" s="34"/>
      <c r="AF1919" s="86"/>
      <c r="AH1919" s="28" t="s">
        <v>245</v>
      </c>
      <c r="AI1919" s="28" t="str" cm="1">
        <f t="array" ref="AI1919">IF(AH1919="h",_xlfn.XLOOKUP(AJ1919,AJ1920:$AJ$2125,AH1920:$AH$2125,""),IF(AH1919="l",IF(AJ1918&lt;&gt;"","sub",""),""))</f>
        <v/>
      </c>
      <c r="AJ1919" s="28" t="str">
        <f t="shared" si="809"/>
        <v/>
      </c>
    </row>
    <row r="1920" spans="1:36" hidden="1" x14ac:dyDescent="0.25">
      <c r="A1920" s="59"/>
      <c r="B1920" s="59"/>
      <c r="C1920" s="63"/>
      <c r="D1920" s="65"/>
      <c r="E1920" s="51">
        <f t="shared" si="833"/>
        <v>0</v>
      </c>
      <c r="F1920" s="65"/>
      <c r="G1920" s="51">
        <f t="shared" si="834"/>
        <v>0</v>
      </c>
      <c r="H1920" s="65"/>
      <c r="I1920" s="51">
        <f t="shared" si="835"/>
        <v>0</v>
      </c>
      <c r="J1920" s="65"/>
      <c r="K1920" s="51">
        <f t="shared" si="836"/>
        <v>0</v>
      </c>
      <c r="L1920" s="91"/>
      <c r="M1920" s="63"/>
      <c r="N1920" s="63"/>
      <c r="O1920" s="63"/>
      <c r="P1920" s="63"/>
      <c r="Q1920" s="63"/>
      <c r="R1920" s="63"/>
      <c r="S1920" s="51">
        <f t="shared" si="837"/>
        <v>0</v>
      </c>
      <c r="T1920" s="51">
        <f t="shared" si="838"/>
        <v>0</v>
      </c>
      <c r="U1920" s="51">
        <f t="shared" si="839"/>
        <v>0</v>
      </c>
      <c r="V1920" s="51">
        <f t="shared" si="840"/>
        <v>0</v>
      </c>
      <c r="W1920" s="51">
        <f t="shared" si="841"/>
        <v>0</v>
      </c>
      <c r="X1920" s="51">
        <f t="shared" si="842"/>
        <v>0</v>
      </c>
      <c r="Y1920" s="51">
        <f t="shared" si="843"/>
        <v>0</v>
      </c>
      <c r="Z1920" s="42"/>
      <c r="AB1920" s="274" t="str">
        <f t="shared" si="810"/>
        <v>niet invulbaar</v>
      </c>
      <c r="AC1920" s="34"/>
      <c r="AD1920" s="34"/>
      <c r="AE1920" s="34"/>
      <c r="AF1920" s="86"/>
      <c r="AH1920" s="28" t="s">
        <v>245</v>
      </c>
      <c r="AI1920" s="28" t="str" cm="1">
        <f t="array" ref="AI1920">IF(AH1920="h",_xlfn.XLOOKUP(AJ1920,AJ1921:$AJ$2125,AH1921:$AH$2125,""),IF(AH1920="l",IF(AJ1919&lt;&gt;"","sub",""),""))</f>
        <v/>
      </c>
      <c r="AJ1920" s="28" t="str">
        <f t="shared" si="809"/>
        <v/>
      </c>
    </row>
    <row r="1921" spans="1:36" hidden="1" x14ac:dyDescent="0.25">
      <c r="A1921" s="59"/>
      <c r="B1921" s="59"/>
      <c r="C1921" s="63"/>
      <c r="D1921" s="65"/>
      <c r="E1921" s="51">
        <f t="shared" si="833"/>
        <v>0</v>
      </c>
      <c r="F1921" s="65"/>
      <c r="G1921" s="51">
        <f t="shared" si="834"/>
        <v>0</v>
      </c>
      <c r="H1921" s="65"/>
      <c r="I1921" s="51">
        <f t="shared" si="835"/>
        <v>0</v>
      </c>
      <c r="J1921" s="65"/>
      <c r="K1921" s="51">
        <f t="shared" si="836"/>
        <v>0</v>
      </c>
      <c r="L1921" s="91"/>
      <c r="M1921" s="63"/>
      <c r="N1921" s="63"/>
      <c r="O1921" s="63"/>
      <c r="P1921" s="63"/>
      <c r="Q1921" s="63"/>
      <c r="R1921" s="63"/>
      <c r="S1921" s="51">
        <f t="shared" si="837"/>
        <v>0</v>
      </c>
      <c r="T1921" s="51">
        <f t="shared" si="838"/>
        <v>0</v>
      </c>
      <c r="U1921" s="51">
        <f t="shared" si="839"/>
        <v>0</v>
      </c>
      <c r="V1921" s="51">
        <f t="shared" si="840"/>
        <v>0</v>
      </c>
      <c r="W1921" s="51">
        <f t="shared" si="841"/>
        <v>0</v>
      </c>
      <c r="X1921" s="51">
        <f t="shared" si="842"/>
        <v>0</v>
      </c>
      <c r="Y1921" s="51">
        <f t="shared" si="843"/>
        <v>0</v>
      </c>
      <c r="Z1921" s="42"/>
      <c r="AB1921" s="274" t="str">
        <f t="shared" si="810"/>
        <v>niet invulbaar</v>
      </c>
      <c r="AC1921" s="34"/>
      <c r="AD1921" s="34"/>
      <c r="AE1921" s="34"/>
      <c r="AF1921" s="86"/>
      <c r="AH1921" s="28" t="s">
        <v>245</v>
      </c>
      <c r="AI1921" s="28" t="str" cm="1">
        <f t="array" ref="AI1921">IF(AH1921="h",_xlfn.XLOOKUP(AJ1921,AJ1922:$AJ$2125,AH1922:$AH$2125,""),IF(AH1921="l",IF(AJ1920&lt;&gt;"","sub",""),""))</f>
        <v/>
      </c>
      <c r="AJ1921" s="28" t="str">
        <f t="shared" si="809"/>
        <v/>
      </c>
    </row>
    <row r="1922" spans="1:36" hidden="1" x14ac:dyDescent="0.25">
      <c r="A1922" s="59"/>
      <c r="B1922" s="59"/>
      <c r="C1922" s="63"/>
      <c r="D1922" s="65"/>
      <c r="E1922" s="51">
        <f t="shared" si="833"/>
        <v>0</v>
      </c>
      <c r="F1922" s="65"/>
      <c r="G1922" s="51">
        <f t="shared" si="834"/>
        <v>0</v>
      </c>
      <c r="H1922" s="65"/>
      <c r="I1922" s="51">
        <f t="shared" si="835"/>
        <v>0</v>
      </c>
      <c r="J1922" s="65"/>
      <c r="K1922" s="51">
        <f t="shared" si="836"/>
        <v>0</v>
      </c>
      <c r="L1922" s="91"/>
      <c r="M1922" s="63"/>
      <c r="N1922" s="63"/>
      <c r="O1922" s="63"/>
      <c r="P1922" s="63"/>
      <c r="Q1922" s="63"/>
      <c r="R1922" s="63"/>
      <c r="S1922" s="51">
        <f t="shared" si="837"/>
        <v>0</v>
      </c>
      <c r="T1922" s="51">
        <f t="shared" si="838"/>
        <v>0</v>
      </c>
      <c r="U1922" s="51">
        <f t="shared" si="839"/>
        <v>0</v>
      </c>
      <c r="V1922" s="51">
        <f t="shared" si="840"/>
        <v>0</v>
      </c>
      <c r="W1922" s="51">
        <f t="shared" si="841"/>
        <v>0</v>
      </c>
      <c r="X1922" s="51">
        <f t="shared" si="842"/>
        <v>0</v>
      </c>
      <c r="Y1922" s="51">
        <f t="shared" si="843"/>
        <v>0</v>
      </c>
      <c r="Z1922" s="42"/>
      <c r="AB1922" s="274" t="str">
        <f t="shared" si="810"/>
        <v>niet invulbaar</v>
      </c>
      <c r="AC1922" s="34"/>
      <c r="AD1922" s="34"/>
      <c r="AE1922" s="34"/>
      <c r="AF1922" s="86"/>
      <c r="AH1922" s="28" t="s">
        <v>245</v>
      </c>
      <c r="AI1922" s="28" t="str" cm="1">
        <f t="array" ref="AI1922">IF(AH1922="h",_xlfn.XLOOKUP(AJ1922,AJ1923:$AJ$2125,AH1923:$AH$2125,""),IF(AH1922="l",IF(AJ1921&lt;&gt;"","sub",""),""))</f>
        <v/>
      </c>
      <c r="AJ1922" s="28" t="str">
        <f t="shared" si="809"/>
        <v/>
      </c>
    </row>
    <row r="1923" spans="1:36" hidden="1" x14ac:dyDescent="0.25">
      <c r="A1923" s="59"/>
      <c r="B1923" s="59"/>
      <c r="C1923" s="63"/>
      <c r="D1923" s="65"/>
      <c r="E1923" s="51">
        <f t="shared" si="833"/>
        <v>0</v>
      </c>
      <c r="F1923" s="65"/>
      <c r="G1923" s="51">
        <f t="shared" si="834"/>
        <v>0</v>
      </c>
      <c r="H1923" s="65"/>
      <c r="I1923" s="51">
        <f t="shared" si="835"/>
        <v>0</v>
      </c>
      <c r="J1923" s="65"/>
      <c r="K1923" s="51">
        <f t="shared" si="836"/>
        <v>0</v>
      </c>
      <c r="L1923" s="91"/>
      <c r="M1923" s="63"/>
      <c r="N1923" s="63"/>
      <c r="O1923" s="63"/>
      <c r="P1923" s="63"/>
      <c r="Q1923" s="63"/>
      <c r="R1923" s="63"/>
      <c r="S1923" s="51">
        <f t="shared" si="837"/>
        <v>0</v>
      </c>
      <c r="T1923" s="51">
        <f t="shared" si="838"/>
        <v>0</v>
      </c>
      <c r="U1923" s="51">
        <f t="shared" si="839"/>
        <v>0</v>
      </c>
      <c r="V1923" s="51">
        <f t="shared" si="840"/>
        <v>0</v>
      </c>
      <c r="W1923" s="51">
        <f t="shared" si="841"/>
        <v>0</v>
      </c>
      <c r="X1923" s="51">
        <f t="shared" si="842"/>
        <v>0</v>
      </c>
      <c r="Y1923" s="51">
        <f t="shared" si="843"/>
        <v>0</v>
      </c>
      <c r="Z1923" s="42"/>
      <c r="AB1923" s="274" t="str">
        <f t="shared" si="810"/>
        <v>niet invulbaar</v>
      </c>
      <c r="AC1923" s="34"/>
      <c r="AD1923" s="34"/>
      <c r="AE1923" s="34"/>
      <c r="AF1923" s="86"/>
      <c r="AH1923" s="28" t="s">
        <v>245</v>
      </c>
      <c r="AI1923" s="28" t="str" cm="1">
        <f t="array" ref="AI1923">IF(AH1923="h",_xlfn.XLOOKUP(AJ1923,AJ1924:$AJ$2125,AH1924:$AH$2125,""),IF(AH1923="l",IF(AJ1922&lt;&gt;"","sub",""),""))</f>
        <v/>
      </c>
      <c r="AJ1923" s="28" t="str">
        <f t="shared" si="809"/>
        <v/>
      </c>
    </row>
    <row r="1924" spans="1:36" hidden="1" x14ac:dyDescent="0.25">
      <c r="A1924" s="59"/>
      <c r="B1924" s="59"/>
      <c r="C1924" s="63"/>
      <c r="D1924" s="65"/>
      <c r="E1924" s="51">
        <f t="shared" si="833"/>
        <v>0</v>
      </c>
      <c r="F1924" s="65"/>
      <c r="G1924" s="51">
        <f t="shared" si="834"/>
        <v>0</v>
      </c>
      <c r="H1924" s="65"/>
      <c r="I1924" s="51">
        <f t="shared" si="835"/>
        <v>0</v>
      </c>
      <c r="J1924" s="65"/>
      <c r="K1924" s="51">
        <f t="shared" si="836"/>
        <v>0</v>
      </c>
      <c r="L1924" s="91"/>
      <c r="M1924" s="63"/>
      <c r="N1924" s="63"/>
      <c r="O1924" s="63"/>
      <c r="P1924" s="63"/>
      <c r="Q1924" s="63"/>
      <c r="R1924" s="63"/>
      <c r="S1924" s="51">
        <f t="shared" si="837"/>
        <v>0</v>
      </c>
      <c r="T1924" s="51">
        <f t="shared" si="838"/>
        <v>0</v>
      </c>
      <c r="U1924" s="51">
        <f t="shared" si="839"/>
        <v>0</v>
      </c>
      <c r="V1924" s="51">
        <f t="shared" si="840"/>
        <v>0</v>
      </c>
      <c r="W1924" s="51">
        <f t="shared" si="841"/>
        <v>0</v>
      </c>
      <c r="X1924" s="51">
        <f t="shared" si="842"/>
        <v>0</v>
      </c>
      <c r="Y1924" s="51">
        <f t="shared" si="843"/>
        <v>0</v>
      </c>
      <c r="Z1924" s="42"/>
      <c r="AB1924" s="274" t="str">
        <f t="shared" si="810"/>
        <v>niet invulbaar</v>
      </c>
      <c r="AC1924" s="34"/>
      <c r="AD1924" s="34"/>
      <c r="AE1924" s="34"/>
      <c r="AF1924" s="86"/>
      <c r="AH1924" s="28" t="s">
        <v>245</v>
      </c>
      <c r="AI1924" s="28" t="str" cm="1">
        <f t="array" ref="AI1924">IF(AH1924="h",_xlfn.XLOOKUP(AJ1924,AJ1925:$AJ$2125,AH1925:$AH$2125,""),IF(AH1924="l",IF(AJ1923&lt;&gt;"","sub",""),""))</f>
        <v/>
      </c>
      <c r="AJ1924" s="28" t="str">
        <f t="shared" si="809"/>
        <v/>
      </c>
    </row>
    <row r="1925" spans="1:36" hidden="1" x14ac:dyDescent="0.25">
      <c r="A1925" s="59"/>
      <c r="B1925" s="59"/>
      <c r="C1925" s="63"/>
      <c r="D1925" s="65"/>
      <c r="E1925" s="51">
        <f t="shared" si="833"/>
        <v>0</v>
      </c>
      <c r="F1925" s="65"/>
      <c r="G1925" s="51">
        <f t="shared" si="834"/>
        <v>0</v>
      </c>
      <c r="H1925" s="65"/>
      <c r="I1925" s="51">
        <f t="shared" si="835"/>
        <v>0</v>
      </c>
      <c r="J1925" s="65"/>
      <c r="K1925" s="51">
        <f t="shared" si="836"/>
        <v>0</v>
      </c>
      <c r="L1925" s="91"/>
      <c r="M1925" s="63"/>
      <c r="N1925" s="63"/>
      <c r="O1925" s="63"/>
      <c r="P1925" s="63"/>
      <c r="Q1925" s="63"/>
      <c r="R1925" s="63"/>
      <c r="S1925" s="51">
        <f t="shared" si="837"/>
        <v>0</v>
      </c>
      <c r="T1925" s="51">
        <f t="shared" si="838"/>
        <v>0</v>
      </c>
      <c r="U1925" s="51">
        <f t="shared" si="839"/>
        <v>0</v>
      </c>
      <c r="V1925" s="51">
        <f t="shared" si="840"/>
        <v>0</v>
      </c>
      <c r="W1925" s="51">
        <f t="shared" si="841"/>
        <v>0</v>
      </c>
      <c r="X1925" s="51">
        <f t="shared" si="842"/>
        <v>0</v>
      </c>
      <c r="Y1925" s="51">
        <f t="shared" si="843"/>
        <v>0</v>
      </c>
      <c r="Z1925" s="42"/>
      <c r="AB1925" s="274" t="str">
        <f t="shared" si="810"/>
        <v>niet invulbaar</v>
      </c>
      <c r="AC1925" s="34"/>
      <c r="AD1925" s="34"/>
      <c r="AE1925" s="34"/>
      <c r="AF1925" s="86"/>
      <c r="AH1925" s="28" t="s">
        <v>245</v>
      </c>
      <c r="AI1925" s="28" t="str" cm="1">
        <f t="array" ref="AI1925">IF(AH1925="h",_xlfn.XLOOKUP(AJ1925,AJ1926:$AJ$2125,AH1926:$AH$2125,""),IF(AH1925="l",IF(AJ1924&lt;&gt;"","sub",""),""))</f>
        <v/>
      </c>
      <c r="AJ1925" s="28" t="str">
        <f t="shared" si="809"/>
        <v/>
      </c>
    </row>
    <row r="1926" spans="1:36" hidden="1" x14ac:dyDescent="0.25">
      <c r="A1926" s="59"/>
      <c r="B1926" s="59"/>
      <c r="C1926" s="63"/>
      <c r="D1926" s="65"/>
      <c r="E1926" s="51">
        <f t="shared" si="833"/>
        <v>0</v>
      </c>
      <c r="F1926" s="65"/>
      <c r="G1926" s="51">
        <f t="shared" si="834"/>
        <v>0</v>
      </c>
      <c r="H1926" s="65"/>
      <c r="I1926" s="51">
        <f t="shared" si="835"/>
        <v>0</v>
      </c>
      <c r="J1926" s="65"/>
      <c r="K1926" s="51">
        <f t="shared" si="836"/>
        <v>0</v>
      </c>
      <c r="L1926" s="91"/>
      <c r="M1926" s="63"/>
      <c r="N1926" s="63"/>
      <c r="O1926" s="63"/>
      <c r="P1926" s="63"/>
      <c r="Q1926" s="63"/>
      <c r="R1926" s="63"/>
      <c r="S1926" s="51">
        <f t="shared" si="837"/>
        <v>0</v>
      </c>
      <c r="T1926" s="51">
        <f t="shared" si="838"/>
        <v>0</v>
      </c>
      <c r="U1926" s="51">
        <f t="shared" si="839"/>
        <v>0</v>
      </c>
      <c r="V1926" s="51">
        <f t="shared" si="840"/>
        <v>0</v>
      </c>
      <c r="W1926" s="51">
        <f t="shared" si="841"/>
        <v>0</v>
      </c>
      <c r="X1926" s="51">
        <f t="shared" si="842"/>
        <v>0</v>
      </c>
      <c r="Y1926" s="51">
        <f t="shared" si="843"/>
        <v>0</v>
      </c>
      <c r="Z1926" s="42"/>
      <c r="AB1926" s="274" t="str">
        <f t="shared" si="810"/>
        <v>niet invulbaar</v>
      </c>
      <c r="AC1926" s="34"/>
      <c r="AD1926" s="34"/>
      <c r="AE1926" s="34"/>
      <c r="AF1926" s="86"/>
      <c r="AH1926" s="28" t="s">
        <v>245</v>
      </c>
      <c r="AI1926" s="28" t="str" cm="1">
        <f t="array" ref="AI1926">IF(AH1926="h",_xlfn.XLOOKUP(AJ1926,AJ1927:$AJ$2125,AH1927:$AH$2125,""),IF(AH1926="l",IF(AJ1925&lt;&gt;"","sub",""),""))</f>
        <v/>
      </c>
      <c r="AJ1926" s="28" t="str">
        <f t="shared" si="809"/>
        <v/>
      </c>
    </row>
    <row r="1927" spans="1:36" hidden="1" x14ac:dyDescent="0.25">
      <c r="A1927" s="59"/>
      <c r="B1927" s="59"/>
      <c r="C1927" s="63"/>
      <c r="D1927" s="65"/>
      <c r="E1927" s="51">
        <f t="shared" si="833"/>
        <v>0</v>
      </c>
      <c r="F1927" s="65"/>
      <c r="G1927" s="51">
        <f t="shared" si="834"/>
        <v>0</v>
      </c>
      <c r="H1927" s="65"/>
      <c r="I1927" s="51">
        <f t="shared" si="835"/>
        <v>0</v>
      </c>
      <c r="J1927" s="65"/>
      <c r="K1927" s="51">
        <f t="shared" si="836"/>
        <v>0</v>
      </c>
      <c r="L1927" s="91"/>
      <c r="M1927" s="63"/>
      <c r="N1927" s="63"/>
      <c r="O1927" s="63"/>
      <c r="P1927" s="63"/>
      <c r="Q1927" s="63"/>
      <c r="R1927" s="63"/>
      <c r="S1927" s="51">
        <f t="shared" si="837"/>
        <v>0</v>
      </c>
      <c r="T1927" s="51">
        <f t="shared" si="838"/>
        <v>0</v>
      </c>
      <c r="U1927" s="51">
        <f t="shared" si="839"/>
        <v>0</v>
      </c>
      <c r="V1927" s="51">
        <f t="shared" si="840"/>
        <v>0</v>
      </c>
      <c r="W1927" s="51">
        <f t="shared" si="841"/>
        <v>0</v>
      </c>
      <c r="X1927" s="51">
        <f t="shared" si="842"/>
        <v>0</v>
      </c>
      <c r="Y1927" s="51">
        <f t="shared" si="843"/>
        <v>0</v>
      </c>
      <c r="Z1927" s="42"/>
      <c r="AB1927" s="274" t="str">
        <f t="shared" si="810"/>
        <v>niet invulbaar</v>
      </c>
      <c r="AC1927" s="34"/>
      <c r="AD1927" s="34"/>
      <c r="AE1927" s="34"/>
      <c r="AF1927" s="86"/>
      <c r="AH1927" s="28" t="s">
        <v>245</v>
      </c>
      <c r="AI1927" s="28" t="str" cm="1">
        <f t="array" ref="AI1927">IF(AH1927="h",_xlfn.XLOOKUP(AJ1927,AJ1928:$AJ$2125,AH1928:$AH$2125,""),IF(AH1927="l",IF(AJ1926&lt;&gt;"","sub",""),""))</f>
        <v/>
      </c>
      <c r="AJ1927" s="28" t="str">
        <f t="shared" si="809"/>
        <v/>
      </c>
    </row>
    <row r="1928" spans="1:36" hidden="1" x14ac:dyDescent="0.25">
      <c r="A1928" s="59"/>
      <c r="B1928" s="59"/>
      <c r="C1928" s="63"/>
      <c r="D1928" s="65"/>
      <c r="E1928" s="51">
        <f t="shared" si="833"/>
        <v>0</v>
      </c>
      <c r="F1928" s="65"/>
      <c r="G1928" s="51">
        <f t="shared" si="834"/>
        <v>0</v>
      </c>
      <c r="H1928" s="65"/>
      <c r="I1928" s="51">
        <f t="shared" si="835"/>
        <v>0</v>
      </c>
      <c r="J1928" s="65"/>
      <c r="K1928" s="51">
        <f t="shared" si="836"/>
        <v>0</v>
      </c>
      <c r="L1928" s="91"/>
      <c r="M1928" s="63"/>
      <c r="N1928" s="63"/>
      <c r="O1928" s="63"/>
      <c r="P1928" s="63"/>
      <c r="Q1928" s="63"/>
      <c r="R1928" s="63"/>
      <c r="S1928" s="51">
        <f t="shared" si="837"/>
        <v>0</v>
      </c>
      <c r="T1928" s="51">
        <f t="shared" si="838"/>
        <v>0</v>
      </c>
      <c r="U1928" s="51">
        <f t="shared" si="839"/>
        <v>0</v>
      </c>
      <c r="V1928" s="51">
        <f t="shared" si="840"/>
        <v>0</v>
      </c>
      <c r="W1928" s="51">
        <f t="shared" si="841"/>
        <v>0</v>
      </c>
      <c r="X1928" s="51">
        <f t="shared" si="842"/>
        <v>0</v>
      </c>
      <c r="Y1928" s="51">
        <f t="shared" si="843"/>
        <v>0</v>
      </c>
      <c r="Z1928" s="42"/>
      <c r="AB1928" s="274" t="str">
        <f t="shared" si="810"/>
        <v>niet invulbaar</v>
      </c>
      <c r="AC1928" s="34"/>
      <c r="AD1928" s="34"/>
      <c r="AE1928" s="34"/>
      <c r="AF1928" s="86"/>
      <c r="AH1928" s="28" t="s">
        <v>245</v>
      </c>
      <c r="AI1928" s="28" t="str" cm="1">
        <f t="array" ref="AI1928">IF(AH1928="h",_xlfn.XLOOKUP(AJ1928,AJ1929:$AJ$2125,AH1929:$AH$2125,""),IF(AH1928="l",IF(AJ1927&lt;&gt;"","sub",""),""))</f>
        <v/>
      </c>
      <c r="AJ1928" s="28" t="str">
        <f t="shared" si="809"/>
        <v/>
      </c>
    </row>
    <row r="1929" spans="1:36" hidden="1" x14ac:dyDescent="0.25">
      <c r="A1929" s="59"/>
      <c r="B1929" s="59"/>
      <c r="C1929" s="63"/>
      <c r="D1929" s="65"/>
      <c r="E1929" s="51">
        <f t="shared" si="833"/>
        <v>0</v>
      </c>
      <c r="F1929" s="65"/>
      <c r="G1929" s="51">
        <f t="shared" si="834"/>
        <v>0</v>
      </c>
      <c r="H1929" s="65"/>
      <c r="I1929" s="51">
        <f t="shared" si="835"/>
        <v>0</v>
      </c>
      <c r="J1929" s="65"/>
      <c r="K1929" s="51">
        <f t="shared" si="836"/>
        <v>0</v>
      </c>
      <c r="L1929" s="91"/>
      <c r="M1929" s="63"/>
      <c r="N1929" s="63"/>
      <c r="O1929" s="63"/>
      <c r="P1929" s="63"/>
      <c r="Q1929" s="63"/>
      <c r="R1929" s="63"/>
      <c r="S1929" s="51">
        <f t="shared" si="837"/>
        <v>0</v>
      </c>
      <c r="T1929" s="51">
        <f t="shared" si="838"/>
        <v>0</v>
      </c>
      <c r="U1929" s="51">
        <f t="shared" si="839"/>
        <v>0</v>
      </c>
      <c r="V1929" s="51">
        <f t="shared" si="840"/>
        <v>0</v>
      </c>
      <c r="W1929" s="51">
        <f t="shared" si="841"/>
        <v>0</v>
      </c>
      <c r="X1929" s="51">
        <f t="shared" si="842"/>
        <v>0</v>
      </c>
      <c r="Y1929" s="51">
        <f t="shared" si="843"/>
        <v>0</v>
      </c>
      <c r="Z1929" s="42"/>
      <c r="AB1929" s="274" t="str">
        <f t="shared" si="810"/>
        <v>niet invulbaar</v>
      </c>
      <c r="AC1929" s="34"/>
      <c r="AD1929" s="34"/>
      <c r="AE1929" s="34"/>
      <c r="AF1929" s="86"/>
      <c r="AH1929" s="28" t="s">
        <v>245</v>
      </c>
      <c r="AI1929" s="28" t="str" cm="1">
        <f t="array" ref="AI1929">IF(AH1929="h",_xlfn.XLOOKUP(AJ1929,AJ1930:$AJ$2125,AH1930:$AH$2125,""),IF(AH1929="l",IF(AJ1928&lt;&gt;"","sub",""),""))</f>
        <v/>
      </c>
      <c r="AJ1929" s="28" t="str">
        <f t="shared" si="809"/>
        <v/>
      </c>
    </row>
    <row r="1930" spans="1:36" hidden="1" x14ac:dyDescent="0.25">
      <c r="A1930" s="59"/>
      <c r="B1930" s="59"/>
      <c r="C1930" s="63"/>
      <c r="D1930" s="65"/>
      <c r="E1930" s="51">
        <f t="shared" si="833"/>
        <v>0</v>
      </c>
      <c r="F1930" s="65"/>
      <c r="G1930" s="51">
        <f t="shared" si="834"/>
        <v>0</v>
      </c>
      <c r="H1930" s="65"/>
      <c r="I1930" s="51">
        <f t="shared" si="835"/>
        <v>0</v>
      </c>
      <c r="J1930" s="65"/>
      <c r="K1930" s="51">
        <f t="shared" si="836"/>
        <v>0</v>
      </c>
      <c r="L1930" s="91"/>
      <c r="M1930" s="63"/>
      <c r="N1930" s="63"/>
      <c r="O1930" s="63"/>
      <c r="P1930" s="63"/>
      <c r="Q1930" s="63"/>
      <c r="R1930" s="63"/>
      <c r="S1930" s="51">
        <f t="shared" si="837"/>
        <v>0</v>
      </c>
      <c r="T1930" s="51">
        <f t="shared" si="838"/>
        <v>0</v>
      </c>
      <c r="U1930" s="51">
        <f t="shared" si="839"/>
        <v>0</v>
      </c>
      <c r="V1930" s="51">
        <f t="shared" si="840"/>
        <v>0</v>
      </c>
      <c r="W1930" s="51">
        <f t="shared" si="841"/>
        <v>0</v>
      </c>
      <c r="X1930" s="51">
        <f t="shared" si="842"/>
        <v>0</v>
      </c>
      <c r="Y1930" s="51">
        <f t="shared" si="843"/>
        <v>0</v>
      </c>
      <c r="Z1930" s="42"/>
      <c r="AB1930" s="274" t="str">
        <f t="shared" si="810"/>
        <v>niet invulbaar</v>
      </c>
      <c r="AC1930" s="34"/>
      <c r="AD1930" s="34"/>
      <c r="AE1930" s="34"/>
      <c r="AF1930" s="86"/>
      <c r="AH1930" s="28" t="s">
        <v>245</v>
      </c>
      <c r="AI1930" s="28" t="str" cm="1">
        <f t="array" ref="AI1930">IF(AH1930="h",_xlfn.XLOOKUP(AJ1930,AJ1931:$AJ$2125,AH1931:$AH$2125,""),IF(AH1930="l",IF(AJ1929&lt;&gt;"","sub",""),""))</f>
        <v/>
      </c>
      <c r="AJ1930" s="28" t="str">
        <f t="shared" si="809"/>
        <v/>
      </c>
    </row>
    <row r="1931" spans="1:36" hidden="1" x14ac:dyDescent="0.25">
      <c r="A1931" s="59"/>
      <c r="B1931" s="59"/>
      <c r="C1931" s="63"/>
      <c r="D1931" s="65"/>
      <c r="E1931" s="51">
        <f t="shared" si="833"/>
        <v>0</v>
      </c>
      <c r="F1931" s="65"/>
      <c r="G1931" s="51">
        <f t="shared" si="834"/>
        <v>0</v>
      </c>
      <c r="H1931" s="65"/>
      <c r="I1931" s="51">
        <f t="shared" si="835"/>
        <v>0</v>
      </c>
      <c r="J1931" s="65"/>
      <c r="K1931" s="51">
        <f t="shared" si="836"/>
        <v>0</v>
      </c>
      <c r="L1931" s="91"/>
      <c r="M1931" s="63"/>
      <c r="N1931" s="63"/>
      <c r="O1931" s="63"/>
      <c r="P1931" s="63"/>
      <c r="Q1931" s="63"/>
      <c r="R1931" s="63"/>
      <c r="S1931" s="51">
        <f t="shared" si="837"/>
        <v>0</v>
      </c>
      <c r="T1931" s="51">
        <f t="shared" si="838"/>
        <v>0</v>
      </c>
      <c r="U1931" s="51">
        <f t="shared" si="839"/>
        <v>0</v>
      </c>
      <c r="V1931" s="51">
        <f t="shared" si="840"/>
        <v>0</v>
      </c>
      <c r="W1931" s="51">
        <f t="shared" si="841"/>
        <v>0</v>
      </c>
      <c r="X1931" s="51">
        <f t="shared" si="842"/>
        <v>0</v>
      </c>
      <c r="Y1931" s="51">
        <f t="shared" si="843"/>
        <v>0</v>
      </c>
      <c r="Z1931" s="42"/>
      <c r="AB1931" s="274" t="str">
        <f t="shared" si="810"/>
        <v>niet invulbaar</v>
      </c>
      <c r="AC1931" s="34"/>
      <c r="AD1931" s="34"/>
      <c r="AE1931" s="34"/>
      <c r="AF1931" s="86"/>
      <c r="AH1931" s="28" t="s">
        <v>245</v>
      </c>
      <c r="AI1931" s="28" t="str" cm="1">
        <f t="array" ref="AI1931">IF(AH1931="h",_xlfn.XLOOKUP(AJ1931,AJ1932:$AJ$2125,AH1932:$AH$2125,""),IF(AH1931="l",IF(AJ1930&lt;&gt;"","sub",""),""))</f>
        <v/>
      </c>
      <c r="AJ1931" s="28" t="str">
        <f t="shared" ref="AJ1931:AJ1994" si="844">IF(AH1931="h",LEFT(A1931,2),IF(SUM(B1931:Y1931)&gt;0,IF(AH1931="sub",RIGHT(A1931,2),""),""))</f>
        <v/>
      </c>
    </row>
    <row r="1932" spans="1:36" hidden="1" x14ac:dyDescent="0.25">
      <c r="A1932" s="59"/>
      <c r="B1932" s="59"/>
      <c r="C1932" s="63"/>
      <c r="D1932" s="65"/>
      <c r="E1932" s="51">
        <f t="shared" si="833"/>
        <v>0</v>
      </c>
      <c r="F1932" s="65"/>
      <c r="G1932" s="51">
        <f t="shared" si="834"/>
        <v>0</v>
      </c>
      <c r="H1932" s="65"/>
      <c r="I1932" s="51">
        <f t="shared" si="835"/>
        <v>0</v>
      </c>
      <c r="J1932" s="65"/>
      <c r="K1932" s="51">
        <f t="shared" si="836"/>
        <v>0</v>
      </c>
      <c r="L1932" s="91"/>
      <c r="M1932" s="63"/>
      <c r="N1932" s="63"/>
      <c r="O1932" s="63"/>
      <c r="P1932" s="63"/>
      <c r="Q1932" s="63"/>
      <c r="R1932" s="63"/>
      <c r="S1932" s="51">
        <f t="shared" si="837"/>
        <v>0</v>
      </c>
      <c r="T1932" s="51">
        <f t="shared" si="838"/>
        <v>0</v>
      </c>
      <c r="U1932" s="51">
        <f t="shared" si="839"/>
        <v>0</v>
      </c>
      <c r="V1932" s="51">
        <f t="shared" si="840"/>
        <v>0</v>
      </c>
      <c r="W1932" s="51">
        <f t="shared" si="841"/>
        <v>0</v>
      </c>
      <c r="X1932" s="51">
        <f t="shared" si="842"/>
        <v>0</v>
      </c>
      <c r="Y1932" s="51">
        <f t="shared" si="843"/>
        <v>0</v>
      </c>
      <c r="Z1932" s="42"/>
      <c r="AB1932" s="274" t="str">
        <f t="shared" ref="AB1932:AB1995" si="845">IF(AH1932="uit","niet invulbaar",IF(AH1932="staart","niet leeg",IF(OR(AH1932="h",AH1932="l"),IF(AI1932="sub","niet leeg","leeg"),IF(OR(AND(A1932="",Y1932=""),SUM(B1932:Y1932)=0),"leeg","niet leeg"))))</f>
        <v>niet invulbaar</v>
      </c>
      <c r="AC1932" s="34"/>
      <c r="AD1932" s="34"/>
      <c r="AE1932" s="34"/>
      <c r="AF1932" s="86"/>
      <c r="AH1932" s="28" t="s">
        <v>245</v>
      </c>
      <c r="AI1932" s="28" t="str" cm="1">
        <f t="array" ref="AI1932">IF(AH1932="h",_xlfn.XLOOKUP(AJ1932,AJ1933:$AJ$2125,AH1933:$AH$2125,""),IF(AH1932="l",IF(AJ1931&lt;&gt;"","sub",""),""))</f>
        <v/>
      </c>
      <c r="AJ1932" s="28" t="str">
        <f t="shared" si="844"/>
        <v/>
      </c>
    </row>
    <row r="1933" spans="1:36" hidden="1" x14ac:dyDescent="0.25">
      <c r="A1933" s="59"/>
      <c r="B1933" s="59"/>
      <c r="C1933" s="63"/>
      <c r="D1933" s="65"/>
      <c r="E1933" s="51">
        <f t="shared" si="833"/>
        <v>0</v>
      </c>
      <c r="F1933" s="65"/>
      <c r="G1933" s="51">
        <f t="shared" si="834"/>
        <v>0</v>
      </c>
      <c r="H1933" s="65"/>
      <c r="I1933" s="51">
        <f t="shared" si="835"/>
        <v>0</v>
      </c>
      <c r="J1933" s="65"/>
      <c r="K1933" s="51">
        <f t="shared" si="836"/>
        <v>0</v>
      </c>
      <c r="L1933" s="91"/>
      <c r="M1933" s="63"/>
      <c r="N1933" s="63"/>
      <c r="O1933" s="63"/>
      <c r="P1933" s="63"/>
      <c r="Q1933" s="63"/>
      <c r="R1933" s="63"/>
      <c r="S1933" s="51">
        <f t="shared" si="837"/>
        <v>0</v>
      </c>
      <c r="T1933" s="51">
        <f t="shared" si="838"/>
        <v>0</v>
      </c>
      <c r="U1933" s="51">
        <f t="shared" si="839"/>
        <v>0</v>
      </c>
      <c r="V1933" s="51">
        <f t="shared" si="840"/>
        <v>0</v>
      </c>
      <c r="W1933" s="51">
        <f t="shared" si="841"/>
        <v>0</v>
      </c>
      <c r="X1933" s="51">
        <f t="shared" si="842"/>
        <v>0</v>
      </c>
      <c r="Y1933" s="51">
        <f t="shared" si="843"/>
        <v>0</v>
      </c>
      <c r="Z1933" s="42"/>
      <c r="AB1933" s="274" t="str">
        <f t="shared" si="845"/>
        <v>niet invulbaar</v>
      </c>
      <c r="AC1933" s="34"/>
      <c r="AD1933" s="34"/>
      <c r="AE1933" s="34"/>
      <c r="AF1933" s="86"/>
      <c r="AH1933" s="28" t="s">
        <v>245</v>
      </c>
      <c r="AI1933" s="28" t="str" cm="1">
        <f t="array" ref="AI1933">IF(AH1933="h",_xlfn.XLOOKUP(AJ1933,AJ1934:$AJ$2125,AH1934:$AH$2125,""),IF(AH1933="l",IF(AJ1932&lt;&gt;"","sub",""),""))</f>
        <v/>
      </c>
      <c r="AJ1933" s="28" t="str">
        <f t="shared" si="844"/>
        <v/>
      </c>
    </row>
    <row r="1934" spans="1:36" hidden="1" x14ac:dyDescent="0.25">
      <c r="A1934" s="93" t="s">
        <v>143</v>
      </c>
      <c r="B1934" s="35"/>
      <c r="C1934" s="35"/>
      <c r="D1934" s="92"/>
      <c r="E1934" s="57">
        <f>SUM(E1910:E1933)</f>
        <v>0</v>
      </c>
      <c r="F1934" s="92"/>
      <c r="G1934" s="57">
        <f>SUM(G1910:G1933)</f>
        <v>0</v>
      </c>
      <c r="H1934" s="92"/>
      <c r="I1934" s="57">
        <f>SUM(I1910:I1933)</f>
        <v>0</v>
      </c>
      <c r="J1934" s="92"/>
      <c r="K1934" s="57">
        <f>SUM(K1910:K1933)</f>
        <v>0</v>
      </c>
      <c r="L1934" s="91"/>
      <c r="M1934" s="90"/>
      <c r="N1934" s="90"/>
      <c r="O1934" s="90"/>
      <c r="P1934" s="90"/>
      <c r="Q1934" s="90"/>
      <c r="R1934" s="90"/>
      <c r="S1934" s="57">
        <f t="shared" ref="S1934:Y1934" si="846">SUM(S1910:S1933)</f>
        <v>0</v>
      </c>
      <c r="T1934" s="57">
        <f t="shared" si="846"/>
        <v>0</v>
      </c>
      <c r="U1934" s="57">
        <f t="shared" si="846"/>
        <v>0</v>
      </c>
      <c r="V1934" s="57">
        <f t="shared" si="846"/>
        <v>0</v>
      </c>
      <c r="W1934" s="57">
        <f t="shared" si="846"/>
        <v>0</v>
      </c>
      <c r="X1934" s="57">
        <f t="shared" si="846"/>
        <v>0</v>
      </c>
      <c r="Y1934" s="57">
        <f t="shared" si="846"/>
        <v>0</v>
      </c>
      <c r="Z1934" s="35"/>
      <c r="AB1934" s="274" t="str">
        <f t="shared" si="845"/>
        <v>niet invulbaar</v>
      </c>
      <c r="AC1934" s="34"/>
      <c r="AD1934" s="34"/>
      <c r="AE1934" s="34"/>
      <c r="AF1934" s="86"/>
      <c r="AH1934" s="28" t="s">
        <v>245</v>
      </c>
      <c r="AI1934" s="28" t="str" cm="1">
        <f t="array" ref="AI1934">IF(AH1934="h",_xlfn.XLOOKUP(AJ1934,AJ1935:$AJ$2125,AH1935:$AH$2125,""),IF(AH1934="l",IF(AJ1933&lt;&gt;"","sub",""),""))</f>
        <v/>
      </c>
      <c r="AJ1934" s="28" t="str">
        <f t="shared" si="844"/>
        <v/>
      </c>
    </row>
    <row r="1935" spans="1:36" hidden="1" x14ac:dyDescent="0.25">
      <c r="A1935" s="59"/>
      <c r="B1935" s="59"/>
      <c r="C1935" s="59"/>
      <c r="D1935" s="65"/>
      <c r="E1935" s="59"/>
      <c r="F1935" s="65"/>
      <c r="G1935" s="65"/>
      <c r="H1935" s="65"/>
      <c r="I1935" s="65"/>
      <c r="J1935" s="65"/>
      <c r="K1935" s="65"/>
      <c r="L1935" s="91"/>
      <c r="M1935" s="63"/>
      <c r="N1935" s="63"/>
      <c r="O1935" s="63"/>
      <c r="P1935" s="63"/>
      <c r="Q1935" s="63"/>
      <c r="R1935" s="63"/>
      <c r="S1935" s="65"/>
      <c r="T1935" s="65"/>
      <c r="U1935" s="65"/>
      <c r="V1935" s="65"/>
      <c r="W1935" s="65"/>
      <c r="X1935" s="65"/>
      <c r="Y1935" s="65"/>
      <c r="Z1935" s="42"/>
      <c r="AB1935" s="274" t="str">
        <f t="shared" si="845"/>
        <v>niet invulbaar</v>
      </c>
      <c r="AC1935" s="34"/>
      <c r="AD1935" s="34"/>
      <c r="AE1935" s="34"/>
      <c r="AF1935" s="86"/>
      <c r="AH1935" s="28" t="s">
        <v>245</v>
      </c>
      <c r="AI1935" s="28" t="str" cm="1">
        <f t="array" ref="AI1935">IF(AH1935="h",_xlfn.XLOOKUP(AJ1935,AJ1936:$AJ$2125,AH1936:$AH$2125,""),IF(AH1935="l",IF(AJ1934&lt;&gt;"","sub",""),""))</f>
        <v/>
      </c>
      <c r="AJ1935" s="28" t="str">
        <f t="shared" si="844"/>
        <v/>
      </c>
    </row>
    <row r="1936" spans="1:36" ht="27" hidden="1" x14ac:dyDescent="0.25">
      <c r="A1936" s="94" t="s">
        <v>76</v>
      </c>
      <c r="B1936" s="59"/>
      <c r="C1936" s="63"/>
      <c r="D1936" s="59"/>
      <c r="E1936" s="59"/>
      <c r="F1936" s="65"/>
      <c r="G1936" s="65"/>
      <c r="H1936" s="65"/>
      <c r="I1936" s="65"/>
      <c r="J1936" s="65"/>
      <c r="K1936" s="65"/>
      <c r="L1936" s="91"/>
      <c r="M1936" s="63"/>
      <c r="N1936" s="63"/>
      <c r="O1936" s="63"/>
      <c r="P1936" s="63"/>
      <c r="Q1936" s="63"/>
      <c r="R1936" s="63"/>
      <c r="S1936" s="65"/>
      <c r="T1936" s="65"/>
      <c r="U1936" s="65"/>
      <c r="V1936" s="65"/>
      <c r="W1936" s="65"/>
      <c r="X1936" s="65"/>
      <c r="Y1936" s="65"/>
      <c r="Z1936" s="42"/>
      <c r="AB1936" s="274" t="str">
        <f t="shared" si="845"/>
        <v>niet invulbaar</v>
      </c>
      <c r="AC1936" s="34"/>
      <c r="AD1936" s="34"/>
      <c r="AE1936" s="34"/>
      <c r="AF1936" s="86"/>
      <c r="AH1936" s="28" t="s">
        <v>245</v>
      </c>
      <c r="AI1936" s="28" t="str" cm="1">
        <f t="array" ref="AI1936">IF(AH1936="h",_xlfn.XLOOKUP(AJ1936,AJ1937:$AJ$2125,AH1937:$AH$2125,""),IF(AH1936="l",IF(AJ1935&lt;&gt;"","sub",""),""))</f>
        <v/>
      </c>
      <c r="AJ1936" s="28" t="str">
        <f t="shared" si="844"/>
        <v/>
      </c>
    </row>
    <row r="1937" spans="1:36" hidden="1" x14ac:dyDescent="0.25">
      <c r="A1937" s="59"/>
      <c r="B1937" s="59"/>
      <c r="C1937" s="63"/>
      <c r="D1937" s="65"/>
      <c r="E1937" s="51">
        <f t="shared" ref="E1937:E1944" si="847">B1937*D1937</f>
        <v>0</v>
      </c>
      <c r="F1937" s="65"/>
      <c r="G1937" s="51">
        <f t="shared" ref="G1937:G1944" si="848">B1937*F1937</f>
        <v>0</v>
      </c>
      <c r="H1937" s="65"/>
      <c r="I1937" s="51">
        <f t="shared" ref="I1937:I1944" si="849">B1937*H1937</f>
        <v>0</v>
      </c>
      <c r="J1937" s="65"/>
      <c r="K1937" s="51">
        <f t="shared" ref="K1937:K1944" si="850">(E1937*$J$6)+G1937+I1937+J1937</f>
        <v>0</v>
      </c>
      <c r="L1937" s="91"/>
      <c r="M1937" s="63"/>
      <c r="N1937" s="63"/>
      <c r="O1937" s="63"/>
      <c r="P1937" s="63"/>
      <c r="Q1937" s="63"/>
      <c r="R1937" s="63"/>
      <c r="S1937" s="51">
        <f t="shared" ref="S1937:X1944" si="851">IF(M1937="j",$K1937,0)</f>
        <v>0</v>
      </c>
      <c r="T1937" s="51">
        <f t="shared" si="851"/>
        <v>0</v>
      </c>
      <c r="U1937" s="51">
        <f t="shared" si="851"/>
        <v>0</v>
      </c>
      <c r="V1937" s="51">
        <f t="shared" si="851"/>
        <v>0</v>
      </c>
      <c r="W1937" s="51">
        <f t="shared" si="851"/>
        <v>0</v>
      </c>
      <c r="X1937" s="51">
        <f t="shared" si="851"/>
        <v>0</v>
      </c>
      <c r="Y1937" s="51">
        <f t="shared" ref="Y1937:Y1944" si="852">SUM(S1937:X1937)</f>
        <v>0</v>
      </c>
      <c r="Z1937" s="42"/>
      <c r="AB1937" s="274" t="str">
        <f t="shared" si="845"/>
        <v>niet invulbaar</v>
      </c>
      <c r="AC1937" s="34"/>
      <c r="AD1937" s="34"/>
      <c r="AE1937" s="34"/>
      <c r="AF1937" s="86"/>
      <c r="AH1937" s="28" t="s">
        <v>245</v>
      </c>
      <c r="AI1937" s="28" t="str" cm="1">
        <f t="array" ref="AI1937">IF(AH1937="h",_xlfn.XLOOKUP(AJ1937,AJ1938:$AJ$2125,AH1938:$AH$2125,""),IF(AH1937="l",IF(AJ1936&lt;&gt;"","sub",""),""))</f>
        <v/>
      </c>
      <c r="AJ1937" s="28" t="str">
        <f t="shared" si="844"/>
        <v/>
      </c>
    </row>
    <row r="1938" spans="1:36" hidden="1" x14ac:dyDescent="0.25">
      <c r="A1938" s="59"/>
      <c r="B1938" s="59"/>
      <c r="C1938" s="63"/>
      <c r="D1938" s="65"/>
      <c r="E1938" s="51">
        <f t="shared" si="847"/>
        <v>0</v>
      </c>
      <c r="F1938" s="65"/>
      <c r="G1938" s="51">
        <f t="shared" si="848"/>
        <v>0</v>
      </c>
      <c r="H1938" s="65"/>
      <c r="I1938" s="51">
        <f t="shared" si="849"/>
        <v>0</v>
      </c>
      <c r="J1938" s="65"/>
      <c r="K1938" s="51">
        <f t="shared" si="850"/>
        <v>0</v>
      </c>
      <c r="L1938" s="91"/>
      <c r="M1938" s="63"/>
      <c r="N1938" s="63"/>
      <c r="O1938" s="63"/>
      <c r="P1938" s="63"/>
      <c r="Q1938" s="63"/>
      <c r="R1938" s="63"/>
      <c r="S1938" s="51">
        <f t="shared" si="851"/>
        <v>0</v>
      </c>
      <c r="T1938" s="51">
        <f t="shared" si="851"/>
        <v>0</v>
      </c>
      <c r="U1938" s="51">
        <f t="shared" si="851"/>
        <v>0</v>
      </c>
      <c r="V1938" s="51">
        <f t="shared" si="851"/>
        <v>0</v>
      </c>
      <c r="W1938" s="51">
        <f t="shared" si="851"/>
        <v>0</v>
      </c>
      <c r="X1938" s="51">
        <f t="shared" si="851"/>
        <v>0</v>
      </c>
      <c r="Y1938" s="51">
        <f t="shared" si="852"/>
        <v>0</v>
      </c>
      <c r="Z1938" s="42"/>
      <c r="AB1938" s="274" t="str">
        <f t="shared" si="845"/>
        <v>niet invulbaar</v>
      </c>
      <c r="AC1938" s="34"/>
      <c r="AD1938" s="34"/>
      <c r="AE1938" s="34"/>
      <c r="AF1938" s="86"/>
      <c r="AH1938" s="28" t="s">
        <v>245</v>
      </c>
      <c r="AI1938" s="28" t="str" cm="1">
        <f t="array" ref="AI1938">IF(AH1938="h",_xlfn.XLOOKUP(AJ1938,AJ1939:$AJ$2125,AH1939:$AH$2125,""),IF(AH1938="l",IF(AJ1937&lt;&gt;"","sub",""),""))</f>
        <v/>
      </c>
      <c r="AJ1938" s="28" t="str">
        <f t="shared" si="844"/>
        <v/>
      </c>
    </row>
    <row r="1939" spans="1:36" hidden="1" x14ac:dyDescent="0.25">
      <c r="A1939" s="59"/>
      <c r="B1939" s="59"/>
      <c r="C1939" s="63"/>
      <c r="D1939" s="65"/>
      <c r="E1939" s="51">
        <f t="shared" si="847"/>
        <v>0</v>
      </c>
      <c r="F1939" s="65"/>
      <c r="G1939" s="51">
        <f t="shared" si="848"/>
        <v>0</v>
      </c>
      <c r="H1939" s="65"/>
      <c r="I1939" s="51">
        <f t="shared" si="849"/>
        <v>0</v>
      </c>
      <c r="J1939" s="65"/>
      <c r="K1939" s="51">
        <f t="shared" si="850"/>
        <v>0</v>
      </c>
      <c r="L1939" s="91"/>
      <c r="M1939" s="63"/>
      <c r="N1939" s="63"/>
      <c r="O1939" s="63"/>
      <c r="P1939" s="63"/>
      <c r="Q1939" s="63"/>
      <c r="R1939" s="63"/>
      <c r="S1939" s="51">
        <f t="shared" si="851"/>
        <v>0</v>
      </c>
      <c r="T1939" s="51">
        <f t="shared" si="851"/>
        <v>0</v>
      </c>
      <c r="U1939" s="51">
        <f t="shared" si="851"/>
        <v>0</v>
      </c>
      <c r="V1939" s="51">
        <f t="shared" si="851"/>
        <v>0</v>
      </c>
      <c r="W1939" s="51">
        <f t="shared" si="851"/>
        <v>0</v>
      </c>
      <c r="X1939" s="51">
        <f t="shared" si="851"/>
        <v>0</v>
      </c>
      <c r="Y1939" s="51">
        <f t="shared" si="852"/>
        <v>0</v>
      </c>
      <c r="Z1939" s="42"/>
      <c r="AB1939" s="274" t="str">
        <f t="shared" si="845"/>
        <v>niet invulbaar</v>
      </c>
      <c r="AC1939" s="34"/>
      <c r="AD1939" s="34"/>
      <c r="AE1939" s="34"/>
      <c r="AF1939" s="86"/>
      <c r="AH1939" s="28" t="s">
        <v>245</v>
      </c>
      <c r="AI1939" s="28" t="str" cm="1">
        <f t="array" ref="AI1939">IF(AH1939="h",_xlfn.XLOOKUP(AJ1939,AJ1940:$AJ$2125,AH1940:$AH$2125,""),IF(AH1939="l",IF(AJ1938&lt;&gt;"","sub",""),""))</f>
        <v/>
      </c>
      <c r="AJ1939" s="28" t="str">
        <f t="shared" si="844"/>
        <v/>
      </c>
    </row>
    <row r="1940" spans="1:36" hidden="1" x14ac:dyDescent="0.25">
      <c r="A1940" s="59"/>
      <c r="B1940" s="59"/>
      <c r="C1940" s="63"/>
      <c r="D1940" s="65"/>
      <c r="E1940" s="51">
        <f t="shared" si="847"/>
        <v>0</v>
      </c>
      <c r="F1940" s="65"/>
      <c r="G1940" s="51">
        <f t="shared" si="848"/>
        <v>0</v>
      </c>
      <c r="H1940" s="65"/>
      <c r="I1940" s="51">
        <f t="shared" si="849"/>
        <v>0</v>
      </c>
      <c r="J1940" s="65"/>
      <c r="K1940" s="51">
        <f t="shared" si="850"/>
        <v>0</v>
      </c>
      <c r="L1940" s="91"/>
      <c r="M1940" s="63"/>
      <c r="N1940" s="63"/>
      <c r="O1940" s="63"/>
      <c r="P1940" s="63"/>
      <c r="Q1940" s="63"/>
      <c r="R1940" s="63"/>
      <c r="S1940" s="51">
        <f t="shared" si="851"/>
        <v>0</v>
      </c>
      <c r="T1940" s="51">
        <f t="shared" si="851"/>
        <v>0</v>
      </c>
      <c r="U1940" s="51">
        <f t="shared" si="851"/>
        <v>0</v>
      </c>
      <c r="V1940" s="51">
        <f t="shared" si="851"/>
        <v>0</v>
      </c>
      <c r="W1940" s="51">
        <f t="shared" si="851"/>
        <v>0</v>
      </c>
      <c r="X1940" s="51">
        <f t="shared" si="851"/>
        <v>0</v>
      </c>
      <c r="Y1940" s="51">
        <f t="shared" si="852"/>
        <v>0</v>
      </c>
      <c r="Z1940" s="42"/>
      <c r="AB1940" s="274" t="str">
        <f t="shared" si="845"/>
        <v>niet invulbaar</v>
      </c>
      <c r="AC1940" s="34"/>
      <c r="AD1940" s="34"/>
      <c r="AE1940" s="34"/>
      <c r="AF1940" s="86"/>
      <c r="AH1940" s="28" t="s">
        <v>245</v>
      </c>
      <c r="AI1940" s="28" t="str" cm="1">
        <f t="array" ref="AI1940">IF(AH1940="h",_xlfn.XLOOKUP(AJ1940,AJ1941:$AJ$2125,AH1941:$AH$2125,""),IF(AH1940="l",IF(AJ1939&lt;&gt;"","sub",""),""))</f>
        <v/>
      </c>
      <c r="AJ1940" s="28" t="str">
        <f t="shared" si="844"/>
        <v/>
      </c>
    </row>
    <row r="1941" spans="1:36" hidden="1" x14ac:dyDescent="0.25">
      <c r="A1941" s="59"/>
      <c r="B1941" s="59"/>
      <c r="C1941" s="63"/>
      <c r="D1941" s="65"/>
      <c r="E1941" s="51">
        <f t="shared" si="847"/>
        <v>0</v>
      </c>
      <c r="F1941" s="65"/>
      <c r="G1941" s="51">
        <f t="shared" si="848"/>
        <v>0</v>
      </c>
      <c r="H1941" s="65"/>
      <c r="I1941" s="51">
        <f t="shared" si="849"/>
        <v>0</v>
      </c>
      <c r="J1941" s="65"/>
      <c r="K1941" s="51">
        <f t="shared" si="850"/>
        <v>0</v>
      </c>
      <c r="L1941" s="91"/>
      <c r="M1941" s="63"/>
      <c r="N1941" s="63"/>
      <c r="O1941" s="63"/>
      <c r="P1941" s="63"/>
      <c r="Q1941" s="63"/>
      <c r="R1941" s="63"/>
      <c r="S1941" s="51">
        <f t="shared" si="851"/>
        <v>0</v>
      </c>
      <c r="T1941" s="51">
        <f t="shared" si="851"/>
        <v>0</v>
      </c>
      <c r="U1941" s="51">
        <f t="shared" si="851"/>
        <v>0</v>
      </c>
      <c r="V1941" s="51">
        <f t="shared" si="851"/>
        <v>0</v>
      </c>
      <c r="W1941" s="51">
        <f t="shared" si="851"/>
        <v>0</v>
      </c>
      <c r="X1941" s="51">
        <f t="shared" si="851"/>
        <v>0</v>
      </c>
      <c r="Y1941" s="51">
        <f t="shared" si="852"/>
        <v>0</v>
      </c>
      <c r="Z1941" s="42"/>
      <c r="AB1941" s="274" t="str">
        <f t="shared" si="845"/>
        <v>niet invulbaar</v>
      </c>
      <c r="AC1941" s="34"/>
      <c r="AD1941" s="34"/>
      <c r="AE1941" s="34"/>
      <c r="AF1941" s="86"/>
      <c r="AH1941" s="28" t="s">
        <v>245</v>
      </c>
      <c r="AI1941" s="28" t="str" cm="1">
        <f t="array" ref="AI1941">IF(AH1941="h",_xlfn.XLOOKUP(AJ1941,AJ1942:$AJ$2125,AH1942:$AH$2125,""),IF(AH1941="l",IF(AJ1940&lt;&gt;"","sub",""),""))</f>
        <v/>
      </c>
      <c r="AJ1941" s="28" t="str">
        <f t="shared" si="844"/>
        <v/>
      </c>
    </row>
    <row r="1942" spans="1:36" hidden="1" x14ac:dyDescent="0.25">
      <c r="A1942" s="59"/>
      <c r="B1942" s="59"/>
      <c r="C1942" s="63"/>
      <c r="D1942" s="65"/>
      <c r="E1942" s="51">
        <f t="shared" si="847"/>
        <v>0</v>
      </c>
      <c r="F1942" s="65"/>
      <c r="G1942" s="51">
        <f t="shared" si="848"/>
        <v>0</v>
      </c>
      <c r="H1942" s="65"/>
      <c r="I1942" s="51">
        <f t="shared" si="849"/>
        <v>0</v>
      </c>
      <c r="J1942" s="65"/>
      <c r="K1942" s="51">
        <f t="shared" si="850"/>
        <v>0</v>
      </c>
      <c r="L1942" s="91"/>
      <c r="M1942" s="63"/>
      <c r="N1942" s="63"/>
      <c r="O1942" s="63"/>
      <c r="P1942" s="63"/>
      <c r="Q1942" s="63"/>
      <c r="R1942" s="63"/>
      <c r="S1942" s="51">
        <f t="shared" si="851"/>
        <v>0</v>
      </c>
      <c r="T1942" s="51">
        <f t="shared" si="851"/>
        <v>0</v>
      </c>
      <c r="U1942" s="51">
        <f t="shared" si="851"/>
        <v>0</v>
      </c>
      <c r="V1942" s="51">
        <f t="shared" si="851"/>
        <v>0</v>
      </c>
      <c r="W1942" s="51">
        <f t="shared" si="851"/>
        <v>0</v>
      </c>
      <c r="X1942" s="51">
        <f t="shared" si="851"/>
        <v>0</v>
      </c>
      <c r="Y1942" s="51">
        <f t="shared" si="852"/>
        <v>0</v>
      </c>
      <c r="Z1942" s="42"/>
      <c r="AB1942" s="274" t="str">
        <f t="shared" si="845"/>
        <v>niet invulbaar</v>
      </c>
      <c r="AC1942" s="34"/>
      <c r="AD1942" s="34"/>
      <c r="AE1942" s="34"/>
      <c r="AF1942" s="86"/>
      <c r="AH1942" s="28" t="s">
        <v>245</v>
      </c>
      <c r="AI1942" s="28" t="str" cm="1">
        <f t="array" ref="AI1942">IF(AH1942="h",_xlfn.XLOOKUP(AJ1942,AJ1943:$AJ$2125,AH1943:$AH$2125,""),IF(AH1942="l",IF(AJ1941&lt;&gt;"","sub",""),""))</f>
        <v/>
      </c>
      <c r="AJ1942" s="28" t="str">
        <f t="shared" si="844"/>
        <v/>
      </c>
    </row>
    <row r="1943" spans="1:36" hidden="1" x14ac:dyDescent="0.25">
      <c r="A1943" s="59"/>
      <c r="B1943" s="59"/>
      <c r="C1943" s="63"/>
      <c r="D1943" s="65"/>
      <c r="E1943" s="51">
        <f t="shared" si="847"/>
        <v>0</v>
      </c>
      <c r="F1943" s="65"/>
      <c r="G1943" s="51">
        <f t="shared" si="848"/>
        <v>0</v>
      </c>
      <c r="H1943" s="65"/>
      <c r="I1943" s="51">
        <f t="shared" si="849"/>
        <v>0</v>
      </c>
      <c r="J1943" s="65"/>
      <c r="K1943" s="51">
        <f t="shared" si="850"/>
        <v>0</v>
      </c>
      <c r="L1943" s="91"/>
      <c r="M1943" s="63"/>
      <c r="N1943" s="63"/>
      <c r="O1943" s="63"/>
      <c r="P1943" s="63"/>
      <c r="Q1943" s="63"/>
      <c r="R1943" s="63"/>
      <c r="S1943" s="51">
        <f t="shared" si="851"/>
        <v>0</v>
      </c>
      <c r="T1943" s="51">
        <f t="shared" si="851"/>
        <v>0</v>
      </c>
      <c r="U1943" s="51">
        <f t="shared" si="851"/>
        <v>0</v>
      </c>
      <c r="V1943" s="51">
        <f t="shared" si="851"/>
        <v>0</v>
      </c>
      <c r="W1943" s="51">
        <f t="shared" si="851"/>
        <v>0</v>
      </c>
      <c r="X1943" s="51">
        <f t="shared" si="851"/>
        <v>0</v>
      </c>
      <c r="Y1943" s="51">
        <f t="shared" si="852"/>
        <v>0</v>
      </c>
      <c r="Z1943" s="42"/>
      <c r="AB1943" s="274" t="str">
        <f t="shared" si="845"/>
        <v>niet invulbaar</v>
      </c>
      <c r="AC1943" s="34"/>
      <c r="AD1943" s="34"/>
      <c r="AE1943" s="34"/>
      <c r="AF1943" s="86"/>
      <c r="AH1943" s="28" t="s">
        <v>245</v>
      </c>
      <c r="AI1943" s="28" t="str" cm="1">
        <f t="array" ref="AI1943">IF(AH1943="h",_xlfn.XLOOKUP(AJ1943,AJ1944:$AJ$2125,AH1944:$AH$2125,""),IF(AH1943="l",IF(AJ1942&lt;&gt;"","sub",""),""))</f>
        <v/>
      </c>
      <c r="AJ1943" s="28" t="str">
        <f t="shared" si="844"/>
        <v/>
      </c>
    </row>
    <row r="1944" spans="1:36" hidden="1" x14ac:dyDescent="0.25">
      <c r="A1944" s="59"/>
      <c r="B1944" s="59"/>
      <c r="C1944" s="63"/>
      <c r="D1944" s="65"/>
      <c r="E1944" s="51">
        <f t="shared" si="847"/>
        <v>0</v>
      </c>
      <c r="F1944" s="65"/>
      <c r="G1944" s="51">
        <f t="shared" si="848"/>
        <v>0</v>
      </c>
      <c r="H1944" s="65"/>
      <c r="I1944" s="51">
        <f t="shared" si="849"/>
        <v>0</v>
      </c>
      <c r="J1944" s="65"/>
      <c r="K1944" s="51">
        <f t="shared" si="850"/>
        <v>0</v>
      </c>
      <c r="L1944" s="91"/>
      <c r="M1944" s="63"/>
      <c r="N1944" s="63"/>
      <c r="O1944" s="63"/>
      <c r="P1944" s="63"/>
      <c r="Q1944" s="63"/>
      <c r="R1944" s="63"/>
      <c r="S1944" s="51">
        <f t="shared" si="851"/>
        <v>0</v>
      </c>
      <c r="T1944" s="51">
        <f t="shared" si="851"/>
        <v>0</v>
      </c>
      <c r="U1944" s="51">
        <f t="shared" si="851"/>
        <v>0</v>
      </c>
      <c r="V1944" s="51">
        <f t="shared" si="851"/>
        <v>0</v>
      </c>
      <c r="W1944" s="51">
        <f t="shared" si="851"/>
        <v>0</v>
      </c>
      <c r="X1944" s="51">
        <f t="shared" si="851"/>
        <v>0</v>
      </c>
      <c r="Y1944" s="51">
        <f t="shared" si="852"/>
        <v>0</v>
      </c>
      <c r="Z1944" s="42"/>
      <c r="AB1944" s="274" t="str">
        <f t="shared" si="845"/>
        <v>niet invulbaar</v>
      </c>
      <c r="AC1944" s="34"/>
      <c r="AD1944" s="34"/>
      <c r="AE1944" s="34"/>
      <c r="AF1944" s="86"/>
      <c r="AH1944" s="28" t="s">
        <v>245</v>
      </c>
      <c r="AI1944" s="28" t="str" cm="1">
        <f t="array" ref="AI1944">IF(AH1944="h",_xlfn.XLOOKUP(AJ1944,AJ1945:$AJ$2125,AH1945:$AH$2125,""),IF(AH1944="l",IF(AJ1943&lt;&gt;"","sub",""),""))</f>
        <v/>
      </c>
      <c r="AJ1944" s="28" t="str">
        <f t="shared" si="844"/>
        <v/>
      </c>
    </row>
    <row r="1945" spans="1:36" hidden="1" x14ac:dyDescent="0.25">
      <c r="A1945" s="93" t="s">
        <v>144</v>
      </c>
      <c r="B1945" s="35"/>
      <c r="C1945" s="35"/>
      <c r="D1945" s="92"/>
      <c r="E1945" s="57">
        <f>SUM(E1937:E1944)</f>
        <v>0</v>
      </c>
      <c r="F1945" s="92"/>
      <c r="G1945" s="57">
        <f>SUM(G1937:G1944)</f>
        <v>0</v>
      </c>
      <c r="H1945" s="92"/>
      <c r="I1945" s="57">
        <f>SUM(I1937:I1944)</f>
        <v>0</v>
      </c>
      <c r="J1945" s="92"/>
      <c r="K1945" s="57">
        <f>SUM(K1937:K1944)</f>
        <v>0</v>
      </c>
      <c r="L1945" s="91"/>
      <c r="M1945" s="90"/>
      <c r="N1945" s="90"/>
      <c r="O1945" s="90"/>
      <c r="P1945" s="90"/>
      <c r="Q1945" s="90"/>
      <c r="R1945" s="90"/>
      <c r="S1945" s="57">
        <f t="shared" ref="S1945:Y1945" si="853">SUM(S1937:S1944)</f>
        <v>0</v>
      </c>
      <c r="T1945" s="57">
        <f t="shared" si="853"/>
        <v>0</v>
      </c>
      <c r="U1945" s="57">
        <f t="shared" si="853"/>
        <v>0</v>
      </c>
      <c r="V1945" s="57">
        <f t="shared" si="853"/>
        <v>0</v>
      </c>
      <c r="W1945" s="57">
        <f t="shared" si="853"/>
        <v>0</v>
      </c>
      <c r="X1945" s="57">
        <f t="shared" si="853"/>
        <v>0</v>
      </c>
      <c r="Y1945" s="57">
        <f t="shared" si="853"/>
        <v>0</v>
      </c>
      <c r="Z1945" s="35"/>
      <c r="AB1945" s="274" t="str">
        <f t="shared" si="845"/>
        <v>niet invulbaar</v>
      </c>
      <c r="AC1945" s="34"/>
      <c r="AD1945" s="34"/>
      <c r="AE1945" s="34"/>
      <c r="AF1945" s="86"/>
      <c r="AH1945" s="28" t="s">
        <v>245</v>
      </c>
      <c r="AI1945" s="28" t="str" cm="1">
        <f t="array" ref="AI1945">IF(AH1945="h",_xlfn.XLOOKUP(AJ1945,AJ1946:$AJ$2125,AH1946:$AH$2125,""),IF(AH1945="l",IF(AJ1944&lt;&gt;"","sub",""),""))</f>
        <v/>
      </c>
      <c r="AJ1945" s="28" t="str">
        <f t="shared" si="844"/>
        <v/>
      </c>
    </row>
    <row r="1946" spans="1:36" hidden="1" x14ac:dyDescent="0.25">
      <c r="A1946" s="59"/>
      <c r="B1946" s="59"/>
      <c r="C1946" s="59"/>
      <c r="D1946" s="65"/>
      <c r="E1946" s="59"/>
      <c r="F1946" s="65"/>
      <c r="G1946" s="65"/>
      <c r="H1946" s="65"/>
      <c r="I1946" s="65"/>
      <c r="J1946" s="65"/>
      <c r="K1946" s="65"/>
      <c r="L1946" s="91"/>
      <c r="M1946" s="63"/>
      <c r="N1946" s="63"/>
      <c r="O1946" s="63"/>
      <c r="P1946" s="63"/>
      <c r="Q1946" s="63"/>
      <c r="R1946" s="63"/>
      <c r="S1946" s="65"/>
      <c r="T1946" s="65"/>
      <c r="U1946" s="65"/>
      <c r="V1946" s="65"/>
      <c r="W1946" s="65"/>
      <c r="X1946" s="65"/>
      <c r="Y1946" s="65"/>
      <c r="Z1946" s="42"/>
      <c r="AB1946" s="274" t="str">
        <f t="shared" si="845"/>
        <v>niet invulbaar</v>
      </c>
      <c r="AC1946" s="34"/>
      <c r="AD1946" s="34"/>
      <c r="AE1946" s="34"/>
      <c r="AF1946" s="86"/>
      <c r="AH1946" s="28" t="s">
        <v>245</v>
      </c>
      <c r="AI1946" s="28" t="str" cm="1">
        <f t="array" ref="AI1946">IF(AH1946="h",_xlfn.XLOOKUP(AJ1946,AJ1947:$AJ$2125,AH1947:$AH$2125,""),IF(AH1946="l",IF(AJ1945&lt;&gt;"","sub",""),""))</f>
        <v/>
      </c>
      <c r="AJ1946" s="28" t="str">
        <f t="shared" si="844"/>
        <v/>
      </c>
    </row>
    <row r="1947" spans="1:36" hidden="1" x14ac:dyDescent="0.25">
      <c r="A1947" s="94" t="s">
        <v>69</v>
      </c>
      <c r="B1947" s="59"/>
      <c r="C1947" s="63"/>
      <c r="D1947" s="59"/>
      <c r="E1947" s="59"/>
      <c r="F1947" s="65"/>
      <c r="G1947" s="65"/>
      <c r="H1947" s="65"/>
      <c r="I1947" s="65"/>
      <c r="J1947" s="65"/>
      <c r="K1947" s="65"/>
      <c r="L1947" s="91"/>
      <c r="M1947" s="63"/>
      <c r="N1947" s="63"/>
      <c r="O1947" s="63"/>
      <c r="P1947" s="63"/>
      <c r="Q1947" s="63"/>
      <c r="R1947" s="63"/>
      <c r="S1947" s="65"/>
      <c r="T1947" s="65"/>
      <c r="U1947" s="65"/>
      <c r="V1947" s="65"/>
      <c r="W1947" s="65"/>
      <c r="X1947" s="65"/>
      <c r="Y1947" s="65"/>
      <c r="Z1947" s="42"/>
      <c r="AB1947" s="274" t="str">
        <f t="shared" si="845"/>
        <v>niet invulbaar</v>
      </c>
      <c r="AC1947" s="34"/>
      <c r="AD1947" s="34"/>
      <c r="AE1947" s="34"/>
      <c r="AF1947" s="86"/>
      <c r="AH1947" s="28" t="s">
        <v>245</v>
      </c>
      <c r="AI1947" s="28" t="str" cm="1">
        <f t="array" ref="AI1947">IF(AH1947="h",_xlfn.XLOOKUP(AJ1947,AJ1948:$AJ$2125,AH1948:$AH$2125,""),IF(AH1947="l",IF(AJ1946&lt;&gt;"","sub",""),""))</f>
        <v/>
      </c>
      <c r="AJ1947" s="28" t="str">
        <f t="shared" si="844"/>
        <v/>
      </c>
    </row>
    <row r="1948" spans="1:36" hidden="1" x14ac:dyDescent="0.25">
      <c r="A1948" s="59"/>
      <c r="B1948" s="59"/>
      <c r="C1948" s="63"/>
      <c r="D1948" s="65"/>
      <c r="E1948" s="51">
        <f t="shared" ref="E1948:E1955" si="854">B1948*D1948</f>
        <v>0</v>
      </c>
      <c r="F1948" s="65"/>
      <c r="G1948" s="51">
        <f t="shared" ref="G1948:G1955" si="855">B1948*F1948</f>
        <v>0</v>
      </c>
      <c r="H1948" s="65"/>
      <c r="I1948" s="51">
        <f t="shared" ref="I1948:I1955" si="856">B1948*H1948</f>
        <v>0</v>
      </c>
      <c r="J1948" s="65"/>
      <c r="K1948" s="51">
        <f t="shared" ref="K1948:K1955" si="857">(E1948*$J$6)+G1948+I1948+J1948</f>
        <v>0</v>
      </c>
      <c r="L1948" s="91"/>
      <c r="M1948" s="63"/>
      <c r="N1948" s="63"/>
      <c r="O1948" s="63"/>
      <c r="P1948" s="63"/>
      <c r="Q1948" s="63"/>
      <c r="R1948" s="63"/>
      <c r="S1948" s="51">
        <f t="shared" ref="S1948:X1955" si="858">IF(M1948="j",$K1948,0)</f>
        <v>0</v>
      </c>
      <c r="T1948" s="51">
        <f t="shared" si="858"/>
        <v>0</v>
      </c>
      <c r="U1948" s="51">
        <f t="shared" si="858"/>
        <v>0</v>
      </c>
      <c r="V1948" s="51">
        <f t="shared" si="858"/>
        <v>0</v>
      </c>
      <c r="W1948" s="51">
        <f t="shared" si="858"/>
        <v>0</v>
      </c>
      <c r="X1948" s="51">
        <f t="shared" si="858"/>
        <v>0</v>
      </c>
      <c r="Y1948" s="51">
        <f t="shared" ref="Y1948:Y1955" si="859">SUM(S1948:X1948)</f>
        <v>0</v>
      </c>
      <c r="Z1948" s="42"/>
      <c r="AB1948" s="274" t="str">
        <f t="shared" si="845"/>
        <v>niet invulbaar</v>
      </c>
      <c r="AC1948" s="34"/>
      <c r="AD1948" s="34"/>
      <c r="AE1948" s="34"/>
      <c r="AF1948" s="86"/>
      <c r="AH1948" s="28" t="s">
        <v>245</v>
      </c>
      <c r="AI1948" s="28" t="str" cm="1">
        <f t="array" ref="AI1948">IF(AH1948="h",_xlfn.XLOOKUP(AJ1948,AJ1949:$AJ$2125,AH1949:$AH$2125,""),IF(AH1948="l",IF(AJ1947&lt;&gt;"","sub",""),""))</f>
        <v/>
      </c>
      <c r="AJ1948" s="28" t="str">
        <f t="shared" si="844"/>
        <v/>
      </c>
    </row>
    <row r="1949" spans="1:36" hidden="1" x14ac:dyDescent="0.25">
      <c r="A1949" s="59"/>
      <c r="B1949" s="59"/>
      <c r="C1949" s="63"/>
      <c r="D1949" s="65"/>
      <c r="E1949" s="51">
        <f t="shared" si="854"/>
        <v>0</v>
      </c>
      <c r="F1949" s="65"/>
      <c r="G1949" s="51">
        <f t="shared" si="855"/>
        <v>0</v>
      </c>
      <c r="H1949" s="65"/>
      <c r="I1949" s="51">
        <f t="shared" si="856"/>
        <v>0</v>
      </c>
      <c r="J1949" s="65"/>
      <c r="K1949" s="51">
        <f t="shared" si="857"/>
        <v>0</v>
      </c>
      <c r="L1949" s="91"/>
      <c r="M1949" s="63"/>
      <c r="N1949" s="63"/>
      <c r="O1949" s="63"/>
      <c r="P1949" s="63"/>
      <c r="Q1949" s="63"/>
      <c r="R1949" s="63"/>
      <c r="S1949" s="51">
        <f t="shared" si="858"/>
        <v>0</v>
      </c>
      <c r="T1949" s="51">
        <f t="shared" si="858"/>
        <v>0</v>
      </c>
      <c r="U1949" s="51">
        <f t="shared" si="858"/>
        <v>0</v>
      </c>
      <c r="V1949" s="51">
        <f t="shared" si="858"/>
        <v>0</v>
      </c>
      <c r="W1949" s="51">
        <f t="shared" si="858"/>
        <v>0</v>
      </c>
      <c r="X1949" s="51">
        <f t="shared" si="858"/>
        <v>0</v>
      </c>
      <c r="Y1949" s="51">
        <f t="shared" si="859"/>
        <v>0</v>
      </c>
      <c r="Z1949" s="42"/>
      <c r="AB1949" s="274" t="str">
        <f t="shared" si="845"/>
        <v>niet invulbaar</v>
      </c>
      <c r="AC1949" s="34"/>
      <c r="AD1949" s="34"/>
      <c r="AE1949" s="34"/>
      <c r="AF1949" s="86"/>
      <c r="AH1949" s="28" t="s">
        <v>245</v>
      </c>
      <c r="AI1949" s="28" t="str" cm="1">
        <f t="array" ref="AI1949">IF(AH1949="h",_xlfn.XLOOKUP(AJ1949,AJ1950:$AJ$2125,AH1950:$AH$2125,""),IF(AH1949="l",IF(AJ1948&lt;&gt;"","sub",""),""))</f>
        <v/>
      </c>
      <c r="AJ1949" s="28" t="str">
        <f t="shared" si="844"/>
        <v/>
      </c>
    </row>
    <row r="1950" spans="1:36" hidden="1" x14ac:dyDescent="0.25">
      <c r="A1950" s="59"/>
      <c r="B1950" s="59"/>
      <c r="C1950" s="63"/>
      <c r="D1950" s="65"/>
      <c r="E1950" s="51">
        <f t="shared" si="854"/>
        <v>0</v>
      </c>
      <c r="F1950" s="65"/>
      <c r="G1950" s="51">
        <f t="shared" si="855"/>
        <v>0</v>
      </c>
      <c r="H1950" s="65"/>
      <c r="I1950" s="51">
        <f t="shared" si="856"/>
        <v>0</v>
      </c>
      <c r="J1950" s="65"/>
      <c r="K1950" s="51">
        <f t="shared" si="857"/>
        <v>0</v>
      </c>
      <c r="L1950" s="91"/>
      <c r="M1950" s="63"/>
      <c r="N1950" s="63"/>
      <c r="O1950" s="63"/>
      <c r="P1950" s="63"/>
      <c r="Q1950" s="63"/>
      <c r="R1950" s="63"/>
      <c r="S1950" s="51">
        <f t="shared" si="858"/>
        <v>0</v>
      </c>
      <c r="T1950" s="51">
        <f t="shared" si="858"/>
        <v>0</v>
      </c>
      <c r="U1950" s="51">
        <f t="shared" si="858"/>
        <v>0</v>
      </c>
      <c r="V1950" s="51">
        <f t="shared" si="858"/>
        <v>0</v>
      </c>
      <c r="W1950" s="51">
        <f t="shared" si="858"/>
        <v>0</v>
      </c>
      <c r="X1950" s="51">
        <f t="shared" si="858"/>
        <v>0</v>
      </c>
      <c r="Y1950" s="51">
        <f t="shared" si="859"/>
        <v>0</v>
      </c>
      <c r="Z1950" s="42"/>
      <c r="AB1950" s="274" t="str">
        <f t="shared" si="845"/>
        <v>niet invulbaar</v>
      </c>
      <c r="AC1950" s="34"/>
      <c r="AD1950" s="34"/>
      <c r="AE1950" s="34"/>
      <c r="AF1950" s="86"/>
      <c r="AH1950" s="28" t="s">
        <v>245</v>
      </c>
      <c r="AI1950" s="28" t="str" cm="1">
        <f t="array" ref="AI1950">IF(AH1950="h",_xlfn.XLOOKUP(AJ1950,AJ1951:$AJ$2125,AH1951:$AH$2125,""),IF(AH1950="l",IF(AJ1949&lt;&gt;"","sub",""),""))</f>
        <v/>
      </c>
      <c r="AJ1950" s="28" t="str">
        <f t="shared" si="844"/>
        <v/>
      </c>
    </row>
    <row r="1951" spans="1:36" hidden="1" x14ac:dyDescent="0.25">
      <c r="A1951" s="59"/>
      <c r="B1951" s="59"/>
      <c r="C1951" s="63"/>
      <c r="D1951" s="65"/>
      <c r="E1951" s="51">
        <f t="shared" si="854"/>
        <v>0</v>
      </c>
      <c r="F1951" s="65"/>
      <c r="G1951" s="51">
        <f t="shared" si="855"/>
        <v>0</v>
      </c>
      <c r="H1951" s="65"/>
      <c r="I1951" s="51">
        <f t="shared" si="856"/>
        <v>0</v>
      </c>
      <c r="J1951" s="65"/>
      <c r="K1951" s="51">
        <f t="shared" si="857"/>
        <v>0</v>
      </c>
      <c r="L1951" s="91"/>
      <c r="M1951" s="63"/>
      <c r="N1951" s="63"/>
      <c r="O1951" s="63"/>
      <c r="P1951" s="63"/>
      <c r="Q1951" s="63"/>
      <c r="R1951" s="63"/>
      <c r="S1951" s="51">
        <f t="shared" si="858"/>
        <v>0</v>
      </c>
      <c r="T1951" s="51">
        <f t="shared" si="858"/>
        <v>0</v>
      </c>
      <c r="U1951" s="51">
        <f t="shared" si="858"/>
        <v>0</v>
      </c>
      <c r="V1951" s="51">
        <f t="shared" si="858"/>
        <v>0</v>
      </c>
      <c r="W1951" s="51">
        <f t="shared" si="858"/>
        <v>0</v>
      </c>
      <c r="X1951" s="51">
        <f t="shared" si="858"/>
        <v>0</v>
      </c>
      <c r="Y1951" s="51">
        <f t="shared" si="859"/>
        <v>0</v>
      </c>
      <c r="Z1951" s="42"/>
      <c r="AB1951" s="274" t="str">
        <f t="shared" si="845"/>
        <v>niet invulbaar</v>
      </c>
      <c r="AC1951" s="34"/>
      <c r="AD1951" s="34"/>
      <c r="AE1951" s="34"/>
      <c r="AF1951" s="86"/>
      <c r="AH1951" s="28" t="s">
        <v>245</v>
      </c>
      <c r="AI1951" s="28" t="str" cm="1">
        <f t="array" ref="AI1951">IF(AH1951="h",_xlfn.XLOOKUP(AJ1951,AJ1952:$AJ$2125,AH1952:$AH$2125,""),IF(AH1951="l",IF(AJ1950&lt;&gt;"","sub",""),""))</f>
        <v/>
      </c>
      <c r="AJ1951" s="28" t="str">
        <f t="shared" si="844"/>
        <v/>
      </c>
    </row>
    <row r="1952" spans="1:36" hidden="1" x14ac:dyDescent="0.25">
      <c r="A1952" s="59"/>
      <c r="B1952" s="59"/>
      <c r="C1952" s="63"/>
      <c r="D1952" s="65"/>
      <c r="E1952" s="51">
        <f t="shared" si="854"/>
        <v>0</v>
      </c>
      <c r="F1952" s="65"/>
      <c r="G1952" s="51">
        <f t="shared" si="855"/>
        <v>0</v>
      </c>
      <c r="H1952" s="65"/>
      <c r="I1952" s="51">
        <f t="shared" si="856"/>
        <v>0</v>
      </c>
      <c r="J1952" s="65"/>
      <c r="K1952" s="51">
        <f t="shared" si="857"/>
        <v>0</v>
      </c>
      <c r="L1952" s="91"/>
      <c r="M1952" s="63"/>
      <c r="N1952" s="63"/>
      <c r="O1952" s="63"/>
      <c r="P1952" s="63"/>
      <c r="Q1952" s="63"/>
      <c r="R1952" s="63"/>
      <c r="S1952" s="51">
        <f t="shared" si="858"/>
        <v>0</v>
      </c>
      <c r="T1952" s="51">
        <f t="shared" si="858"/>
        <v>0</v>
      </c>
      <c r="U1952" s="51">
        <f t="shared" si="858"/>
        <v>0</v>
      </c>
      <c r="V1952" s="51">
        <f t="shared" si="858"/>
        <v>0</v>
      </c>
      <c r="W1952" s="51">
        <f t="shared" si="858"/>
        <v>0</v>
      </c>
      <c r="X1952" s="51">
        <f t="shared" si="858"/>
        <v>0</v>
      </c>
      <c r="Y1952" s="51">
        <f t="shared" si="859"/>
        <v>0</v>
      </c>
      <c r="Z1952" s="42"/>
      <c r="AB1952" s="274" t="str">
        <f t="shared" si="845"/>
        <v>niet invulbaar</v>
      </c>
      <c r="AC1952" s="34"/>
      <c r="AD1952" s="34"/>
      <c r="AE1952" s="34"/>
      <c r="AF1952" s="86"/>
      <c r="AH1952" s="28" t="s">
        <v>245</v>
      </c>
      <c r="AI1952" s="28" t="str" cm="1">
        <f t="array" ref="AI1952">IF(AH1952="h",_xlfn.XLOOKUP(AJ1952,AJ1953:$AJ$2125,AH1953:$AH$2125,""),IF(AH1952="l",IF(AJ1951&lt;&gt;"","sub",""),""))</f>
        <v/>
      </c>
      <c r="AJ1952" s="28" t="str">
        <f t="shared" si="844"/>
        <v/>
      </c>
    </row>
    <row r="1953" spans="1:36" hidden="1" x14ac:dyDescent="0.25">
      <c r="A1953" s="59"/>
      <c r="B1953" s="59"/>
      <c r="C1953" s="63"/>
      <c r="D1953" s="65"/>
      <c r="E1953" s="51">
        <f t="shared" si="854"/>
        <v>0</v>
      </c>
      <c r="F1953" s="65"/>
      <c r="G1953" s="51">
        <f t="shared" si="855"/>
        <v>0</v>
      </c>
      <c r="H1953" s="65"/>
      <c r="I1953" s="51">
        <f t="shared" si="856"/>
        <v>0</v>
      </c>
      <c r="J1953" s="65"/>
      <c r="K1953" s="51">
        <f t="shared" si="857"/>
        <v>0</v>
      </c>
      <c r="L1953" s="91"/>
      <c r="M1953" s="63"/>
      <c r="N1953" s="63"/>
      <c r="O1953" s="63"/>
      <c r="P1953" s="63"/>
      <c r="Q1953" s="63"/>
      <c r="R1953" s="63"/>
      <c r="S1953" s="51">
        <f t="shared" si="858"/>
        <v>0</v>
      </c>
      <c r="T1953" s="51">
        <f t="shared" si="858"/>
        <v>0</v>
      </c>
      <c r="U1953" s="51">
        <f t="shared" si="858"/>
        <v>0</v>
      </c>
      <c r="V1953" s="51">
        <f t="shared" si="858"/>
        <v>0</v>
      </c>
      <c r="W1953" s="51">
        <f t="shared" si="858"/>
        <v>0</v>
      </c>
      <c r="X1953" s="51">
        <f t="shared" si="858"/>
        <v>0</v>
      </c>
      <c r="Y1953" s="51">
        <f t="shared" si="859"/>
        <v>0</v>
      </c>
      <c r="Z1953" s="42"/>
      <c r="AB1953" s="274" t="str">
        <f t="shared" si="845"/>
        <v>niet invulbaar</v>
      </c>
      <c r="AC1953" s="34"/>
      <c r="AD1953" s="34"/>
      <c r="AE1953" s="34"/>
      <c r="AF1953" s="86"/>
      <c r="AH1953" s="28" t="s">
        <v>245</v>
      </c>
      <c r="AI1953" s="28" t="str" cm="1">
        <f t="array" ref="AI1953">IF(AH1953="h",_xlfn.XLOOKUP(AJ1953,AJ1954:$AJ$2125,AH1954:$AH$2125,""),IF(AH1953="l",IF(AJ1952&lt;&gt;"","sub",""),""))</f>
        <v/>
      </c>
      <c r="AJ1953" s="28" t="str">
        <f t="shared" si="844"/>
        <v/>
      </c>
    </row>
    <row r="1954" spans="1:36" hidden="1" x14ac:dyDescent="0.25">
      <c r="A1954" s="59"/>
      <c r="B1954" s="59"/>
      <c r="C1954" s="63"/>
      <c r="D1954" s="65"/>
      <c r="E1954" s="51">
        <f t="shared" si="854"/>
        <v>0</v>
      </c>
      <c r="F1954" s="65"/>
      <c r="G1954" s="51">
        <f t="shared" si="855"/>
        <v>0</v>
      </c>
      <c r="H1954" s="65"/>
      <c r="I1954" s="51">
        <f t="shared" si="856"/>
        <v>0</v>
      </c>
      <c r="J1954" s="65"/>
      <c r="K1954" s="51">
        <f t="shared" si="857"/>
        <v>0</v>
      </c>
      <c r="L1954" s="91"/>
      <c r="M1954" s="63"/>
      <c r="N1954" s="63"/>
      <c r="O1954" s="63"/>
      <c r="P1954" s="63"/>
      <c r="Q1954" s="63"/>
      <c r="R1954" s="63"/>
      <c r="S1954" s="51">
        <f t="shared" si="858"/>
        <v>0</v>
      </c>
      <c r="T1954" s="51">
        <f t="shared" si="858"/>
        <v>0</v>
      </c>
      <c r="U1954" s="51">
        <f t="shared" si="858"/>
        <v>0</v>
      </c>
      <c r="V1954" s="51">
        <f t="shared" si="858"/>
        <v>0</v>
      </c>
      <c r="W1954" s="51">
        <f t="shared" si="858"/>
        <v>0</v>
      </c>
      <c r="X1954" s="51">
        <f t="shared" si="858"/>
        <v>0</v>
      </c>
      <c r="Y1954" s="51">
        <f t="shared" si="859"/>
        <v>0</v>
      </c>
      <c r="Z1954" s="42"/>
      <c r="AB1954" s="274" t="str">
        <f t="shared" si="845"/>
        <v>niet invulbaar</v>
      </c>
      <c r="AC1954" s="34"/>
      <c r="AD1954" s="34"/>
      <c r="AE1954" s="34"/>
      <c r="AF1954" s="86"/>
      <c r="AH1954" s="28" t="s">
        <v>245</v>
      </c>
      <c r="AI1954" s="28" t="str" cm="1">
        <f t="array" ref="AI1954">IF(AH1954="h",_xlfn.XLOOKUP(AJ1954,AJ1955:$AJ$2125,AH1955:$AH$2125,""),IF(AH1954="l",IF(AJ1953&lt;&gt;"","sub",""),""))</f>
        <v/>
      </c>
      <c r="AJ1954" s="28" t="str">
        <f t="shared" si="844"/>
        <v/>
      </c>
    </row>
    <row r="1955" spans="1:36" hidden="1" x14ac:dyDescent="0.25">
      <c r="A1955" s="59"/>
      <c r="B1955" s="59"/>
      <c r="C1955" s="63"/>
      <c r="D1955" s="65"/>
      <c r="E1955" s="51">
        <f t="shared" si="854"/>
        <v>0</v>
      </c>
      <c r="F1955" s="65"/>
      <c r="G1955" s="51">
        <f t="shared" si="855"/>
        <v>0</v>
      </c>
      <c r="H1955" s="65"/>
      <c r="I1955" s="51">
        <f t="shared" si="856"/>
        <v>0</v>
      </c>
      <c r="J1955" s="65"/>
      <c r="K1955" s="51">
        <f t="shared" si="857"/>
        <v>0</v>
      </c>
      <c r="L1955" s="91"/>
      <c r="M1955" s="63"/>
      <c r="N1955" s="63"/>
      <c r="O1955" s="63"/>
      <c r="P1955" s="63"/>
      <c r="Q1955" s="63"/>
      <c r="R1955" s="63"/>
      <c r="S1955" s="51">
        <f t="shared" si="858"/>
        <v>0</v>
      </c>
      <c r="T1955" s="51">
        <f t="shared" si="858"/>
        <v>0</v>
      </c>
      <c r="U1955" s="51">
        <f t="shared" si="858"/>
        <v>0</v>
      </c>
      <c r="V1955" s="51">
        <f t="shared" si="858"/>
        <v>0</v>
      </c>
      <c r="W1955" s="51">
        <f t="shared" si="858"/>
        <v>0</v>
      </c>
      <c r="X1955" s="51">
        <f t="shared" si="858"/>
        <v>0</v>
      </c>
      <c r="Y1955" s="51">
        <f t="shared" si="859"/>
        <v>0</v>
      </c>
      <c r="Z1955" s="42"/>
      <c r="AB1955" s="274" t="str">
        <f t="shared" si="845"/>
        <v>niet invulbaar</v>
      </c>
      <c r="AC1955" s="34"/>
      <c r="AD1955" s="34"/>
      <c r="AE1955" s="34"/>
      <c r="AF1955" s="86"/>
      <c r="AH1955" s="28" t="s">
        <v>245</v>
      </c>
      <c r="AI1955" s="28" t="str" cm="1">
        <f t="array" ref="AI1955">IF(AH1955="h",_xlfn.XLOOKUP(AJ1955,AJ1956:$AJ$2125,AH1956:$AH$2125,""),IF(AH1955="l",IF(AJ1954&lt;&gt;"","sub",""),""))</f>
        <v/>
      </c>
      <c r="AJ1955" s="28" t="str">
        <f t="shared" si="844"/>
        <v/>
      </c>
    </row>
    <row r="1956" spans="1:36" hidden="1" x14ac:dyDescent="0.25">
      <c r="A1956" s="93" t="s">
        <v>145</v>
      </c>
      <c r="B1956" s="35"/>
      <c r="C1956" s="35"/>
      <c r="D1956" s="92"/>
      <c r="E1956" s="57">
        <f>SUM(E1948:E1955)</f>
        <v>0</v>
      </c>
      <c r="F1956" s="92"/>
      <c r="G1956" s="57">
        <f>SUM(G1948:G1955)</f>
        <v>0</v>
      </c>
      <c r="H1956" s="92"/>
      <c r="I1956" s="57">
        <f>SUM(I1948:I1955)</f>
        <v>0</v>
      </c>
      <c r="J1956" s="92"/>
      <c r="K1956" s="57">
        <f>SUM(K1948:K1955)</f>
        <v>0</v>
      </c>
      <c r="L1956" s="91"/>
      <c r="M1956" s="90"/>
      <c r="N1956" s="90"/>
      <c r="O1956" s="90"/>
      <c r="P1956" s="90"/>
      <c r="Q1956" s="90"/>
      <c r="R1956" s="90"/>
      <c r="S1956" s="57">
        <f t="shared" ref="S1956:Y1956" si="860">SUM(S1948:S1955)</f>
        <v>0</v>
      </c>
      <c r="T1956" s="57">
        <f t="shared" si="860"/>
        <v>0</v>
      </c>
      <c r="U1956" s="57">
        <f t="shared" si="860"/>
        <v>0</v>
      </c>
      <c r="V1956" s="57">
        <f t="shared" si="860"/>
        <v>0</v>
      </c>
      <c r="W1956" s="57">
        <f t="shared" si="860"/>
        <v>0</v>
      </c>
      <c r="X1956" s="57">
        <f t="shared" si="860"/>
        <v>0</v>
      </c>
      <c r="Y1956" s="57">
        <f t="shared" si="860"/>
        <v>0</v>
      </c>
      <c r="Z1956" s="35"/>
      <c r="AB1956" s="274" t="str">
        <f t="shared" si="845"/>
        <v>niet invulbaar</v>
      </c>
      <c r="AC1956" s="34"/>
      <c r="AD1956" s="34"/>
      <c r="AE1956" s="34"/>
      <c r="AF1956" s="86"/>
      <c r="AH1956" s="28" t="s">
        <v>245</v>
      </c>
      <c r="AI1956" s="28" t="str" cm="1">
        <f t="array" ref="AI1956">IF(AH1956="h",_xlfn.XLOOKUP(AJ1956,AJ1957:$AJ$2125,AH1957:$AH$2125,""),IF(AH1956="l",IF(AJ1955&lt;&gt;"","sub",""),""))</f>
        <v/>
      </c>
      <c r="AJ1956" s="28" t="str">
        <f t="shared" si="844"/>
        <v/>
      </c>
    </row>
    <row r="1957" spans="1:36" hidden="1" x14ac:dyDescent="0.25">
      <c r="A1957" s="59"/>
      <c r="B1957" s="59"/>
      <c r="C1957" s="59"/>
      <c r="D1957" s="65"/>
      <c r="E1957" s="59"/>
      <c r="F1957" s="65"/>
      <c r="G1957" s="65"/>
      <c r="H1957" s="65"/>
      <c r="I1957" s="65"/>
      <c r="J1957" s="65"/>
      <c r="K1957" s="65"/>
      <c r="L1957" s="91"/>
      <c r="M1957" s="63"/>
      <c r="N1957" s="63"/>
      <c r="O1957" s="63"/>
      <c r="P1957" s="63"/>
      <c r="Q1957" s="63"/>
      <c r="R1957" s="63"/>
      <c r="S1957" s="65"/>
      <c r="T1957" s="65"/>
      <c r="U1957" s="65"/>
      <c r="V1957" s="65"/>
      <c r="W1957" s="65"/>
      <c r="X1957" s="65"/>
      <c r="Y1957" s="65"/>
      <c r="Z1957" s="42"/>
      <c r="AB1957" s="274" t="str">
        <f t="shared" si="845"/>
        <v>niet invulbaar</v>
      </c>
      <c r="AC1957" s="34"/>
      <c r="AD1957" s="34"/>
      <c r="AE1957" s="34"/>
      <c r="AF1957" s="86"/>
      <c r="AH1957" s="28" t="s">
        <v>245</v>
      </c>
      <c r="AI1957" s="28" t="str" cm="1">
        <f t="array" ref="AI1957">IF(AH1957="h",_xlfn.XLOOKUP(AJ1957,AJ1958:$AJ$2125,AH1958:$AH$2125,""),IF(AH1957="l",IF(AJ1956&lt;&gt;"","sub",""),""))</f>
        <v/>
      </c>
      <c r="AJ1957" s="28" t="str">
        <f t="shared" si="844"/>
        <v/>
      </c>
    </row>
    <row r="1958" spans="1:36" hidden="1" x14ac:dyDescent="0.25">
      <c r="A1958" s="94" t="s">
        <v>70</v>
      </c>
      <c r="B1958" s="59"/>
      <c r="C1958" s="63"/>
      <c r="D1958" s="59"/>
      <c r="E1958" s="59"/>
      <c r="F1958" s="65"/>
      <c r="G1958" s="65"/>
      <c r="H1958" s="65"/>
      <c r="I1958" s="65"/>
      <c r="J1958" s="65"/>
      <c r="K1958" s="65"/>
      <c r="L1958" s="91"/>
      <c r="M1958" s="63"/>
      <c r="N1958" s="63"/>
      <c r="O1958" s="63"/>
      <c r="P1958" s="63"/>
      <c r="Q1958" s="63"/>
      <c r="R1958" s="63"/>
      <c r="S1958" s="65"/>
      <c r="T1958" s="65"/>
      <c r="U1958" s="65"/>
      <c r="V1958" s="65"/>
      <c r="W1958" s="65"/>
      <c r="X1958" s="65"/>
      <c r="Y1958" s="65"/>
      <c r="Z1958" s="42"/>
      <c r="AB1958" s="274" t="str">
        <f t="shared" si="845"/>
        <v>niet invulbaar</v>
      </c>
      <c r="AC1958" s="34"/>
      <c r="AD1958" s="34"/>
      <c r="AE1958" s="34"/>
      <c r="AF1958" s="86"/>
      <c r="AH1958" s="28" t="s">
        <v>245</v>
      </c>
      <c r="AI1958" s="28" t="str" cm="1">
        <f t="array" ref="AI1958">IF(AH1958="h",_xlfn.XLOOKUP(AJ1958,AJ1959:$AJ$2125,AH1959:$AH$2125,""),IF(AH1958="l",IF(AJ1957&lt;&gt;"","sub",""),""))</f>
        <v/>
      </c>
      <c r="AJ1958" s="28" t="str">
        <f t="shared" si="844"/>
        <v/>
      </c>
    </row>
    <row r="1959" spans="1:36" hidden="1" x14ac:dyDescent="0.25">
      <c r="A1959" s="59"/>
      <c r="B1959" s="59"/>
      <c r="C1959" s="63"/>
      <c r="D1959" s="65"/>
      <c r="E1959" s="51">
        <f>B1959*D1959</f>
        <v>0</v>
      </c>
      <c r="F1959" s="65"/>
      <c r="G1959" s="51">
        <f>B1959*F1959</f>
        <v>0</v>
      </c>
      <c r="H1959" s="65"/>
      <c r="I1959" s="51">
        <f>B1959*H1959</f>
        <v>0</v>
      </c>
      <c r="J1959" s="65"/>
      <c r="K1959" s="51">
        <f>(E1959*$J$6)+G1959+I1959+J1959</f>
        <v>0</v>
      </c>
      <c r="L1959" s="91"/>
      <c r="M1959" s="63"/>
      <c r="N1959" s="63"/>
      <c r="O1959" s="63"/>
      <c r="P1959" s="63"/>
      <c r="Q1959" s="63"/>
      <c r="R1959" s="63"/>
      <c r="S1959" s="51">
        <f t="shared" ref="S1959:X1963" si="861">IF(M1959="j",$K1959,0)</f>
        <v>0</v>
      </c>
      <c r="T1959" s="51">
        <f t="shared" si="861"/>
        <v>0</v>
      </c>
      <c r="U1959" s="51">
        <f t="shared" si="861"/>
        <v>0</v>
      </c>
      <c r="V1959" s="51">
        <f t="shared" si="861"/>
        <v>0</v>
      </c>
      <c r="W1959" s="51">
        <f t="shared" si="861"/>
        <v>0</v>
      </c>
      <c r="X1959" s="51">
        <f t="shared" si="861"/>
        <v>0</v>
      </c>
      <c r="Y1959" s="51">
        <f>SUM(S1959:X1959)</f>
        <v>0</v>
      </c>
      <c r="Z1959" s="42"/>
      <c r="AB1959" s="274" t="str">
        <f t="shared" si="845"/>
        <v>niet invulbaar</v>
      </c>
      <c r="AC1959" s="34"/>
      <c r="AD1959" s="34"/>
      <c r="AE1959" s="34"/>
      <c r="AF1959" s="86"/>
      <c r="AH1959" s="28" t="s">
        <v>245</v>
      </c>
      <c r="AI1959" s="28" t="str" cm="1">
        <f t="array" ref="AI1959">IF(AH1959="h",_xlfn.XLOOKUP(AJ1959,AJ1960:$AJ$2125,AH1960:$AH$2125,""),IF(AH1959="l",IF(AJ1958&lt;&gt;"","sub",""),""))</f>
        <v/>
      </c>
      <c r="AJ1959" s="28" t="str">
        <f t="shared" si="844"/>
        <v/>
      </c>
    </row>
    <row r="1960" spans="1:36" hidden="1" x14ac:dyDescent="0.25">
      <c r="A1960" s="59"/>
      <c r="B1960" s="59"/>
      <c r="C1960" s="63"/>
      <c r="D1960" s="65"/>
      <c r="E1960" s="51">
        <f>B1960*D1960</f>
        <v>0</v>
      </c>
      <c r="F1960" s="65"/>
      <c r="G1960" s="51">
        <f>B1960*F1960</f>
        <v>0</v>
      </c>
      <c r="H1960" s="65"/>
      <c r="I1960" s="51">
        <f>B1960*H1960</f>
        <v>0</v>
      </c>
      <c r="J1960" s="65"/>
      <c r="K1960" s="51">
        <f>(E1960*$J$6)+G1960+I1960+J1960</f>
        <v>0</v>
      </c>
      <c r="L1960" s="91"/>
      <c r="M1960" s="63"/>
      <c r="N1960" s="63"/>
      <c r="O1960" s="63"/>
      <c r="P1960" s="63"/>
      <c r="Q1960" s="63"/>
      <c r="R1960" s="63"/>
      <c r="S1960" s="51">
        <f t="shared" si="861"/>
        <v>0</v>
      </c>
      <c r="T1960" s="51">
        <f t="shared" si="861"/>
        <v>0</v>
      </c>
      <c r="U1960" s="51">
        <f t="shared" si="861"/>
        <v>0</v>
      </c>
      <c r="V1960" s="51">
        <f t="shared" si="861"/>
        <v>0</v>
      </c>
      <c r="W1960" s="51">
        <f t="shared" si="861"/>
        <v>0</v>
      </c>
      <c r="X1960" s="51">
        <f t="shared" si="861"/>
        <v>0</v>
      </c>
      <c r="Y1960" s="51">
        <f>SUM(S1960:X1960)</f>
        <v>0</v>
      </c>
      <c r="Z1960" s="42"/>
      <c r="AB1960" s="274" t="str">
        <f t="shared" si="845"/>
        <v>niet invulbaar</v>
      </c>
      <c r="AC1960" s="34"/>
      <c r="AD1960" s="34"/>
      <c r="AE1960" s="34"/>
      <c r="AF1960" s="86"/>
      <c r="AH1960" s="28" t="s">
        <v>245</v>
      </c>
      <c r="AI1960" s="28" t="str" cm="1">
        <f t="array" ref="AI1960">IF(AH1960="h",_xlfn.XLOOKUP(AJ1960,AJ1961:$AJ$2125,AH1961:$AH$2125,""),IF(AH1960="l",IF(AJ1959&lt;&gt;"","sub",""),""))</f>
        <v/>
      </c>
      <c r="AJ1960" s="28" t="str">
        <f t="shared" si="844"/>
        <v/>
      </c>
    </row>
    <row r="1961" spans="1:36" hidden="1" x14ac:dyDescent="0.25">
      <c r="A1961" s="59"/>
      <c r="B1961" s="59"/>
      <c r="C1961" s="63"/>
      <c r="D1961" s="65"/>
      <c r="E1961" s="51">
        <f>B1961*D1961</f>
        <v>0</v>
      </c>
      <c r="F1961" s="65"/>
      <c r="G1961" s="51">
        <f>B1961*F1961</f>
        <v>0</v>
      </c>
      <c r="H1961" s="65"/>
      <c r="I1961" s="51">
        <f>B1961*H1961</f>
        <v>0</v>
      </c>
      <c r="J1961" s="65"/>
      <c r="K1961" s="51">
        <f>(E1961*$J$6)+G1961+I1961+J1961</f>
        <v>0</v>
      </c>
      <c r="L1961" s="91"/>
      <c r="M1961" s="63"/>
      <c r="N1961" s="63"/>
      <c r="O1961" s="63"/>
      <c r="P1961" s="63"/>
      <c r="Q1961" s="63"/>
      <c r="R1961" s="63"/>
      <c r="S1961" s="51">
        <f t="shared" si="861"/>
        <v>0</v>
      </c>
      <c r="T1961" s="51">
        <f t="shared" si="861"/>
        <v>0</v>
      </c>
      <c r="U1961" s="51">
        <f t="shared" si="861"/>
        <v>0</v>
      </c>
      <c r="V1961" s="51">
        <f t="shared" si="861"/>
        <v>0</v>
      </c>
      <c r="W1961" s="51">
        <f t="shared" si="861"/>
        <v>0</v>
      </c>
      <c r="X1961" s="51">
        <f t="shared" si="861"/>
        <v>0</v>
      </c>
      <c r="Y1961" s="51">
        <f>SUM(S1961:X1961)</f>
        <v>0</v>
      </c>
      <c r="Z1961" s="42"/>
      <c r="AB1961" s="274" t="str">
        <f t="shared" si="845"/>
        <v>niet invulbaar</v>
      </c>
      <c r="AC1961" s="34"/>
      <c r="AD1961" s="34"/>
      <c r="AE1961" s="34"/>
      <c r="AF1961" s="86"/>
      <c r="AH1961" s="28" t="s">
        <v>245</v>
      </c>
      <c r="AI1961" s="28" t="str" cm="1">
        <f t="array" ref="AI1961">IF(AH1961="h",_xlfn.XLOOKUP(AJ1961,AJ1962:$AJ$2125,AH1962:$AH$2125,""),IF(AH1961="l",IF(AJ1960&lt;&gt;"","sub",""),""))</f>
        <v/>
      </c>
      <c r="AJ1961" s="28" t="str">
        <f t="shared" si="844"/>
        <v/>
      </c>
    </row>
    <row r="1962" spans="1:36" hidden="1" x14ac:dyDescent="0.25">
      <c r="A1962" s="59"/>
      <c r="B1962" s="59"/>
      <c r="C1962" s="63"/>
      <c r="D1962" s="65"/>
      <c r="E1962" s="51">
        <f>B1962*D1962</f>
        <v>0</v>
      </c>
      <c r="F1962" s="65"/>
      <c r="G1962" s="51">
        <f>B1962*F1962</f>
        <v>0</v>
      </c>
      <c r="H1962" s="65"/>
      <c r="I1962" s="51">
        <f>B1962*H1962</f>
        <v>0</v>
      </c>
      <c r="J1962" s="65"/>
      <c r="K1962" s="51">
        <f>(E1962*$J$6)+G1962+I1962+J1962</f>
        <v>0</v>
      </c>
      <c r="L1962" s="91"/>
      <c r="M1962" s="63"/>
      <c r="N1962" s="63"/>
      <c r="O1962" s="63"/>
      <c r="P1962" s="63"/>
      <c r="Q1962" s="63"/>
      <c r="R1962" s="63"/>
      <c r="S1962" s="51">
        <f t="shared" si="861"/>
        <v>0</v>
      </c>
      <c r="T1962" s="51">
        <f t="shared" si="861"/>
        <v>0</v>
      </c>
      <c r="U1962" s="51">
        <f t="shared" si="861"/>
        <v>0</v>
      </c>
      <c r="V1962" s="51">
        <f t="shared" si="861"/>
        <v>0</v>
      </c>
      <c r="W1962" s="51">
        <f t="shared" si="861"/>
        <v>0</v>
      </c>
      <c r="X1962" s="51">
        <f t="shared" si="861"/>
        <v>0</v>
      </c>
      <c r="Y1962" s="51">
        <f>SUM(S1962:X1962)</f>
        <v>0</v>
      </c>
      <c r="Z1962" s="42"/>
      <c r="AB1962" s="274" t="str">
        <f t="shared" si="845"/>
        <v>niet invulbaar</v>
      </c>
      <c r="AC1962" s="34"/>
      <c r="AD1962" s="34"/>
      <c r="AE1962" s="34"/>
      <c r="AF1962" s="86"/>
      <c r="AH1962" s="28" t="s">
        <v>245</v>
      </c>
      <c r="AI1962" s="28" t="str" cm="1">
        <f t="array" ref="AI1962">IF(AH1962="h",_xlfn.XLOOKUP(AJ1962,AJ1963:$AJ$2125,AH1963:$AH$2125,""),IF(AH1962="l",IF(AJ1961&lt;&gt;"","sub",""),""))</f>
        <v/>
      </c>
      <c r="AJ1962" s="28" t="str">
        <f t="shared" si="844"/>
        <v/>
      </c>
    </row>
    <row r="1963" spans="1:36" hidden="1" x14ac:dyDescent="0.25">
      <c r="A1963" s="59"/>
      <c r="B1963" s="59"/>
      <c r="C1963" s="63"/>
      <c r="D1963" s="65"/>
      <c r="E1963" s="51">
        <f>B1963*D1963</f>
        <v>0</v>
      </c>
      <c r="F1963" s="65"/>
      <c r="G1963" s="51">
        <f>B1963*F1963</f>
        <v>0</v>
      </c>
      <c r="H1963" s="65"/>
      <c r="I1963" s="51">
        <f>B1963*H1963</f>
        <v>0</v>
      </c>
      <c r="J1963" s="65"/>
      <c r="K1963" s="51">
        <f>(E1963*$J$6)+G1963+I1963+J1963</f>
        <v>0</v>
      </c>
      <c r="L1963" s="91"/>
      <c r="M1963" s="63"/>
      <c r="N1963" s="63"/>
      <c r="O1963" s="63"/>
      <c r="P1963" s="63"/>
      <c r="Q1963" s="63"/>
      <c r="R1963" s="63"/>
      <c r="S1963" s="51">
        <f t="shared" si="861"/>
        <v>0</v>
      </c>
      <c r="T1963" s="51">
        <f t="shared" si="861"/>
        <v>0</v>
      </c>
      <c r="U1963" s="51">
        <f t="shared" si="861"/>
        <v>0</v>
      </c>
      <c r="V1963" s="51">
        <f t="shared" si="861"/>
        <v>0</v>
      </c>
      <c r="W1963" s="51">
        <f t="shared" si="861"/>
        <v>0</v>
      </c>
      <c r="X1963" s="51">
        <f t="shared" si="861"/>
        <v>0</v>
      </c>
      <c r="Y1963" s="51">
        <f>SUM(S1963:X1963)</f>
        <v>0</v>
      </c>
      <c r="Z1963" s="42"/>
      <c r="AB1963" s="274" t="str">
        <f t="shared" si="845"/>
        <v>niet invulbaar</v>
      </c>
      <c r="AC1963" s="34"/>
      <c r="AD1963" s="34"/>
      <c r="AE1963" s="34"/>
      <c r="AF1963" s="86"/>
      <c r="AH1963" s="28" t="s">
        <v>245</v>
      </c>
      <c r="AI1963" s="28" t="str" cm="1">
        <f t="array" ref="AI1963">IF(AH1963="h",_xlfn.XLOOKUP(AJ1963,AJ1964:$AJ$2125,AH1964:$AH$2125,""),IF(AH1963="l",IF(AJ1962&lt;&gt;"","sub",""),""))</f>
        <v/>
      </c>
      <c r="AJ1963" s="28" t="str">
        <f t="shared" si="844"/>
        <v/>
      </c>
    </row>
    <row r="1964" spans="1:36" hidden="1" x14ac:dyDescent="0.25">
      <c r="A1964" s="93" t="s">
        <v>146</v>
      </c>
      <c r="B1964" s="35"/>
      <c r="C1964" s="35"/>
      <c r="D1964" s="92"/>
      <c r="E1964" s="57">
        <f>SUM(E1959:E1963)</f>
        <v>0</v>
      </c>
      <c r="F1964" s="92"/>
      <c r="G1964" s="57">
        <f>SUM(G1959:G1963)</f>
        <v>0</v>
      </c>
      <c r="H1964" s="92"/>
      <c r="I1964" s="57">
        <f>SUM(I1959:I1963)</f>
        <v>0</v>
      </c>
      <c r="J1964" s="92"/>
      <c r="K1964" s="57">
        <f>SUM(K1959:K1963)</f>
        <v>0</v>
      </c>
      <c r="L1964" s="91"/>
      <c r="M1964" s="90"/>
      <c r="N1964" s="90"/>
      <c r="O1964" s="90"/>
      <c r="P1964" s="90"/>
      <c r="Q1964" s="90"/>
      <c r="R1964" s="90"/>
      <c r="S1964" s="57">
        <f t="shared" ref="S1964:Y1964" si="862">SUM(S1959:S1963)</f>
        <v>0</v>
      </c>
      <c r="T1964" s="57">
        <f t="shared" si="862"/>
        <v>0</v>
      </c>
      <c r="U1964" s="57">
        <f t="shared" si="862"/>
        <v>0</v>
      </c>
      <c r="V1964" s="57">
        <f t="shared" si="862"/>
        <v>0</v>
      </c>
      <c r="W1964" s="57">
        <f t="shared" si="862"/>
        <v>0</v>
      </c>
      <c r="X1964" s="57">
        <f t="shared" si="862"/>
        <v>0</v>
      </c>
      <c r="Y1964" s="57">
        <f t="shared" si="862"/>
        <v>0</v>
      </c>
      <c r="Z1964" s="35"/>
      <c r="AB1964" s="274" t="str">
        <f t="shared" si="845"/>
        <v>niet invulbaar</v>
      </c>
      <c r="AC1964" s="34"/>
      <c r="AD1964" s="34"/>
      <c r="AE1964" s="34"/>
      <c r="AF1964" s="86"/>
      <c r="AH1964" s="28" t="s">
        <v>245</v>
      </c>
      <c r="AI1964" s="28" t="str" cm="1">
        <f t="array" ref="AI1964">IF(AH1964="h",_xlfn.XLOOKUP(AJ1964,AJ1965:$AJ$2125,AH1965:$AH$2125,""),IF(AH1964="l",IF(AJ1963&lt;&gt;"","sub",""),""))</f>
        <v/>
      </c>
      <c r="AJ1964" s="28" t="str">
        <f t="shared" si="844"/>
        <v/>
      </c>
    </row>
    <row r="1965" spans="1:36" hidden="1" x14ac:dyDescent="0.25">
      <c r="A1965" s="59"/>
      <c r="B1965" s="59"/>
      <c r="C1965" s="59"/>
      <c r="D1965" s="65"/>
      <c r="E1965" s="59"/>
      <c r="F1965" s="65"/>
      <c r="G1965" s="65"/>
      <c r="H1965" s="65"/>
      <c r="I1965" s="65"/>
      <c r="J1965" s="65"/>
      <c r="K1965" s="65"/>
      <c r="L1965" s="91"/>
      <c r="M1965" s="63"/>
      <c r="N1965" s="63"/>
      <c r="O1965" s="63"/>
      <c r="P1965" s="63"/>
      <c r="Q1965" s="63"/>
      <c r="R1965" s="63"/>
      <c r="S1965" s="65"/>
      <c r="T1965" s="65"/>
      <c r="U1965" s="65"/>
      <c r="V1965" s="65"/>
      <c r="W1965" s="65"/>
      <c r="X1965" s="65"/>
      <c r="Y1965" s="65"/>
      <c r="Z1965" s="42"/>
      <c r="AB1965" s="274" t="str">
        <f t="shared" si="845"/>
        <v>niet invulbaar</v>
      </c>
      <c r="AC1965" s="34"/>
      <c r="AD1965" s="34"/>
      <c r="AE1965" s="34"/>
      <c r="AF1965" s="86"/>
      <c r="AH1965" s="28" t="s">
        <v>245</v>
      </c>
      <c r="AI1965" s="28" t="str" cm="1">
        <f t="array" ref="AI1965">IF(AH1965="h",_xlfn.XLOOKUP(AJ1965,AJ1966:$AJ$2125,AH1966:$AH$2125,""),IF(AH1965="l",IF(AJ1964&lt;&gt;"","sub",""),""))</f>
        <v/>
      </c>
      <c r="AJ1965" s="28" t="str">
        <f t="shared" si="844"/>
        <v/>
      </c>
    </row>
    <row r="1966" spans="1:36" hidden="1" x14ac:dyDescent="0.25">
      <c r="A1966" s="94" t="s">
        <v>71</v>
      </c>
      <c r="B1966" s="59"/>
      <c r="C1966" s="63"/>
      <c r="D1966" s="59"/>
      <c r="E1966" s="59"/>
      <c r="F1966" s="65"/>
      <c r="G1966" s="65"/>
      <c r="H1966" s="65"/>
      <c r="I1966" s="65"/>
      <c r="J1966" s="65"/>
      <c r="K1966" s="65"/>
      <c r="L1966" s="91"/>
      <c r="M1966" s="63"/>
      <c r="N1966" s="63"/>
      <c r="O1966" s="63"/>
      <c r="P1966" s="63"/>
      <c r="Q1966" s="63"/>
      <c r="R1966" s="63"/>
      <c r="S1966" s="65"/>
      <c r="T1966" s="65"/>
      <c r="U1966" s="65"/>
      <c r="V1966" s="65"/>
      <c r="W1966" s="65"/>
      <c r="X1966" s="65"/>
      <c r="Y1966" s="65"/>
      <c r="Z1966" s="42"/>
      <c r="AB1966" s="274" t="str">
        <f t="shared" si="845"/>
        <v>niet invulbaar</v>
      </c>
      <c r="AC1966" s="34"/>
      <c r="AD1966" s="34"/>
      <c r="AE1966" s="34"/>
      <c r="AF1966" s="86"/>
      <c r="AH1966" s="28" t="s">
        <v>245</v>
      </c>
      <c r="AI1966" s="28" t="str" cm="1">
        <f t="array" ref="AI1966">IF(AH1966="h",_xlfn.XLOOKUP(AJ1966,AJ1967:$AJ$2125,AH1967:$AH$2125,""),IF(AH1966="l",IF(AJ1965&lt;&gt;"","sub",""),""))</f>
        <v/>
      </c>
      <c r="AJ1966" s="28" t="str">
        <f t="shared" si="844"/>
        <v/>
      </c>
    </row>
    <row r="1967" spans="1:36" hidden="1" x14ac:dyDescent="0.25">
      <c r="A1967" s="59"/>
      <c r="B1967" s="59"/>
      <c r="C1967" s="63"/>
      <c r="D1967" s="65"/>
      <c r="E1967" s="51">
        <f>B1967*D1967</f>
        <v>0</v>
      </c>
      <c r="F1967" s="65"/>
      <c r="G1967" s="51">
        <f>B1967*F1967</f>
        <v>0</v>
      </c>
      <c r="H1967" s="65"/>
      <c r="I1967" s="51">
        <f>B1967*H1967</f>
        <v>0</v>
      </c>
      <c r="J1967" s="65"/>
      <c r="K1967" s="51">
        <f>(E1967*$J$6)+G1967+I1967+J1967</f>
        <v>0</v>
      </c>
      <c r="L1967" s="91"/>
      <c r="M1967" s="63"/>
      <c r="N1967" s="63"/>
      <c r="O1967" s="63"/>
      <c r="P1967" s="63"/>
      <c r="Q1967" s="63"/>
      <c r="R1967" s="63"/>
      <c r="S1967" s="51">
        <f t="shared" ref="S1967:X1971" si="863">IF(M1967="j",$K1967,0)</f>
        <v>0</v>
      </c>
      <c r="T1967" s="51">
        <f t="shared" si="863"/>
        <v>0</v>
      </c>
      <c r="U1967" s="51">
        <f t="shared" si="863"/>
        <v>0</v>
      </c>
      <c r="V1967" s="51">
        <f t="shared" si="863"/>
        <v>0</v>
      </c>
      <c r="W1967" s="51">
        <f t="shared" si="863"/>
        <v>0</v>
      </c>
      <c r="X1967" s="51">
        <f t="shared" si="863"/>
        <v>0</v>
      </c>
      <c r="Y1967" s="51">
        <f>SUM(S1967:X1967)</f>
        <v>0</v>
      </c>
      <c r="Z1967" s="42"/>
      <c r="AB1967" s="274" t="str">
        <f t="shared" si="845"/>
        <v>niet invulbaar</v>
      </c>
      <c r="AC1967" s="34"/>
      <c r="AD1967" s="34"/>
      <c r="AE1967" s="34"/>
      <c r="AF1967" s="86"/>
      <c r="AH1967" s="28" t="s">
        <v>245</v>
      </c>
      <c r="AI1967" s="28" t="str" cm="1">
        <f t="array" ref="AI1967">IF(AH1967="h",_xlfn.XLOOKUP(AJ1967,AJ1968:$AJ$2125,AH1968:$AH$2125,""),IF(AH1967="l",IF(AJ1966&lt;&gt;"","sub",""),""))</f>
        <v/>
      </c>
      <c r="AJ1967" s="28" t="str">
        <f t="shared" si="844"/>
        <v/>
      </c>
    </row>
    <row r="1968" spans="1:36" hidden="1" x14ac:dyDescent="0.25">
      <c r="A1968" s="59"/>
      <c r="B1968" s="59"/>
      <c r="C1968" s="63"/>
      <c r="D1968" s="65"/>
      <c r="E1968" s="51">
        <f>B1968*D1968</f>
        <v>0</v>
      </c>
      <c r="F1968" s="65"/>
      <c r="G1968" s="51">
        <f>B1968*F1968</f>
        <v>0</v>
      </c>
      <c r="H1968" s="65"/>
      <c r="I1968" s="51">
        <f>B1968*H1968</f>
        <v>0</v>
      </c>
      <c r="J1968" s="65"/>
      <c r="K1968" s="51">
        <f>(E1968*$J$6)+G1968+I1968+J1968</f>
        <v>0</v>
      </c>
      <c r="L1968" s="91"/>
      <c r="M1968" s="63"/>
      <c r="N1968" s="63"/>
      <c r="O1968" s="63"/>
      <c r="P1968" s="63"/>
      <c r="Q1968" s="63"/>
      <c r="R1968" s="63"/>
      <c r="S1968" s="51">
        <f t="shared" si="863"/>
        <v>0</v>
      </c>
      <c r="T1968" s="51">
        <f t="shared" si="863"/>
        <v>0</v>
      </c>
      <c r="U1968" s="51">
        <f t="shared" si="863"/>
        <v>0</v>
      </c>
      <c r="V1968" s="51">
        <f t="shared" si="863"/>
        <v>0</v>
      </c>
      <c r="W1968" s="51">
        <f t="shared" si="863"/>
        <v>0</v>
      </c>
      <c r="X1968" s="51">
        <f t="shared" si="863"/>
        <v>0</v>
      </c>
      <c r="Y1968" s="51">
        <f>SUM(S1968:X1968)</f>
        <v>0</v>
      </c>
      <c r="Z1968" s="42"/>
      <c r="AB1968" s="274" t="str">
        <f t="shared" si="845"/>
        <v>niet invulbaar</v>
      </c>
      <c r="AC1968" s="34"/>
      <c r="AD1968" s="34"/>
      <c r="AE1968" s="34"/>
      <c r="AF1968" s="86"/>
      <c r="AH1968" s="28" t="s">
        <v>245</v>
      </c>
      <c r="AI1968" s="28" t="str" cm="1">
        <f t="array" ref="AI1968">IF(AH1968="h",_xlfn.XLOOKUP(AJ1968,AJ1969:$AJ$2125,AH1969:$AH$2125,""),IF(AH1968="l",IF(AJ1967&lt;&gt;"","sub",""),""))</f>
        <v/>
      </c>
      <c r="AJ1968" s="28" t="str">
        <f t="shared" si="844"/>
        <v/>
      </c>
    </row>
    <row r="1969" spans="1:36" hidden="1" x14ac:dyDescent="0.25">
      <c r="A1969" s="59"/>
      <c r="B1969" s="59"/>
      <c r="C1969" s="63"/>
      <c r="D1969" s="65"/>
      <c r="E1969" s="51">
        <f>B1969*D1969</f>
        <v>0</v>
      </c>
      <c r="F1969" s="65"/>
      <c r="G1969" s="51">
        <f>B1969*F1969</f>
        <v>0</v>
      </c>
      <c r="H1969" s="65"/>
      <c r="I1969" s="51">
        <f>B1969*H1969</f>
        <v>0</v>
      </c>
      <c r="J1969" s="65"/>
      <c r="K1969" s="51">
        <f>(E1969*$J$6)+G1969+I1969+J1969</f>
        <v>0</v>
      </c>
      <c r="L1969" s="91"/>
      <c r="M1969" s="63"/>
      <c r="N1969" s="63"/>
      <c r="O1969" s="63"/>
      <c r="P1969" s="63"/>
      <c r="Q1969" s="63"/>
      <c r="R1969" s="63"/>
      <c r="S1969" s="51">
        <f t="shared" si="863"/>
        <v>0</v>
      </c>
      <c r="T1969" s="51">
        <f t="shared" si="863"/>
        <v>0</v>
      </c>
      <c r="U1969" s="51">
        <f t="shared" si="863"/>
        <v>0</v>
      </c>
      <c r="V1969" s="51">
        <f t="shared" si="863"/>
        <v>0</v>
      </c>
      <c r="W1969" s="51">
        <f t="shared" si="863"/>
        <v>0</v>
      </c>
      <c r="X1969" s="51">
        <f t="shared" si="863"/>
        <v>0</v>
      </c>
      <c r="Y1969" s="51">
        <f>SUM(S1969:X1969)</f>
        <v>0</v>
      </c>
      <c r="Z1969" s="42"/>
      <c r="AB1969" s="274" t="str">
        <f t="shared" si="845"/>
        <v>niet invulbaar</v>
      </c>
      <c r="AC1969" s="34"/>
      <c r="AD1969" s="34"/>
      <c r="AE1969" s="34"/>
      <c r="AF1969" s="86"/>
      <c r="AH1969" s="28" t="s">
        <v>245</v>
      </c>
      <c r="AI1969" s="28" t="str" cm="1">
        <f t="array" ref="AI1969">IF(AH1969="h",_xlfn.XLOOKUP(AJ1969,AJ1970:$AJ$2125,AH1970:$AH$2125,""),IF(AH1969="l",IF(AJ1968&lt;&gt;"","sub",""),""))</f>
        <v/>
      </c>
      <c r="AJ1969" s="28" t="str">
        <f t="shared" si="844"/>
        <v/>
      </c>
    </row>
    <row r="1970" spans="1:36" hidden="1" x14ac:dyDescent="0.25">
      <c r="A1970" s="59"/>
      <c r="B1970" s="59"/>
      <c r="C1970" s="63"/>
      <c r="D1970" s="65"/>
      <c r="E1970" s="51">
        <f>B1970*D1970</f>
        <v>0</v>
      </c>
      <c r="F1970" s="65"/>
      <c r="G1970" s="51">
        <f>B1970*F1970</f>
        <v>0</v>
      </c>
      <c r="H1970" s="65"/>
      <c r="I1970" s="51">
        <f>B1970*H1970</f>
        <v>0</v>
      </c>
      <c r="J1970" s="65"/>
      <c r="K1970" s="51">
        <f>(E1970*$J$6)+G1970+I1970+J1970</f>
        <v>0</v>
      </c>
      <c r="L1970" s="91"/>
      <c r="M1970" s="63"/>
      <c r="N1970" s="63"/>
      <c r="O1970" s="63"/>
      <c r="P1970" s="63"/>
      <c r="Q1970" s="63"/>
      <c r="R1970" s="63"/>
      <c r="S1970" s="51">
        <f t="shared" si="863"/>
        <v>0</v>
      </c>
      <c r="T1970" s="51">
        <f t="shared" si="863"/>
        <v>0</v>
      </c>
      <c r="U1970" s="51">
        <f t="shared" si="863"/>
        <v>0</v>
      </c>
      <c r="V1970" s="51">
        <f t="shared" si="863"/>
        <v>0</v>
      </c>
      <c r="W1970" s="51">
        <f t="shared" si="863"/>
        <v>0</v>
      </c>
      <c r="X1970" s="51">
        <f t="shared" si="863"/>
        <v>0</v>
      </c>
      <c r="Y1970" s="51">
        <f>SUM(S1970:X1970)</f>
        <v>0</v>
      </c>
      <c r="Z1970" s="42"/>
      <c r="AB1970" s="274" t="str">
        <f t="shared" si="845"/>
        <v>niet invulbaar</v>
      </c>
      <c r="AC1970" s="34"/>
      <c r="AD1970" s="34"/>
      <c r="AE1970" s="34"/>
      <c r="AF1970" s="86"/>
      <c r="AH1970" s="28" t="s">
        <v>245</v>
      </c>
      <c r="AI1970" s="28" t="str" cm="1">
        <f t="array" ref="AI1970">IF(AH1970="h",_xlfn.XLOOKUP(AJ1970,AJ1971:$AJ$2125,AH1971:$AH$2125,""),IF(AH1970="l",IF(AJ1969&lt;&gt;"","sub",""),""))</f>
        <v/>
      </c>
      <c r="AJ1970" s="28" t="str">
        <f t="shared" si="844"/>
        <v/>
      </c>
    </row>
    <row r="1971" spans="1:36" hidden="1" x14ac:dyDescent="0.25">
      <c r="A1971" s="59"/>
      <c r="B1971" s="59"/>
      <c r="C1971" s="63"/>
      <c r="D1971" s="65"/>
      <c r="E1971" s="51">
        <f>B1971*D1971</f>
        <v>0</v>
      </c>
      <c r="F1971" s="65"/>
      <c r="G1971" s="51">
        <f>B1971*F1971</f>
        <v>0</v>
      </c>
      <c r="H1971" s="65"/>
      <c r="I1971" s="51">
        <f>B1971*H1971</f>
        <v>0</v>
      </c>
      <c r="J1971" s="65"/>
      <c r="K1971" s="51">
        <f>(E1971*$J$6)+G1971+I1971+J1971</f>
        <v>0</v>
      </c>
      <c r="L1971" s="91"/>
      <c r="M1971" s="63"/>
      <c r="N1971" s="63"/>
      <c r="O1971" s="63"/>
      <c r="P1971" s="63"/>
      <c r="Q1971" s="63"/>
      <c r="R1971" s="63"/>
      <c r="S1971" s="51">
        <f t="shared" si="863"/>
        <v>0</v>
      </c>
      <c r="T1971" s="51">
        <f t="shared" si="863"/>
        <v>0</v>
      </c>
      <c r="U1971" s="51">
        <f t="shared" si="863"/>
        <v>0</v>
      </c>
      <c r="V1971" s="51">
        <f t="shared" si="863"/>
        <v>0</v>
      </c>
      <c r="W1971" s="51">
        <f t="shared" si="863"/>
        <v>0</v>
      </c>
      <c r="X1971" s="51">
        <f t="shared" si="863"/>
        <v>0</v>
      </c>
      <c r="Y1971" s="51">
        <f>SUM(S1971:X1971)</f>
        <v>0</v>
      </c>
      <c r="Z1971" s="42"/>
      <c r="AB1971" s="274" t="str">
        <f t="shared" si="845"/>
        <v>niet invulbaar</v>
      </c>
      <c r="AC1971" s="34"/>
      <c r="AD1971" s="34"/>
      <c r="AE1971" s="34"/>
      <c r="AF1971" s="86"/>
      <c r="AH1971" s="28" t="s">
        <v>245</v>
      </c>
      <c r="AI1971" s="28" t="str" cm="1">
        <f t="array" ref="AI1971">IF(AH1971="h",_xlfn.XLOOKUP(AJ1971,AJ1972:$AJ$2125,AH1972:$AH$2125,""),IF(AH1971="l",IF(AJ1970&lt;&gt;"","sub",""),""))</f>
        <v/>
      </c>
      <c r="AJ1971" s="28" t="str">
        <f t="shared" si="844"/>
        <v/>
      </c>
    </row>
    <row r="1972" spans="1:36" hidden="1" x14ac:dyDescent="0.25">
      <c r="A1972" s="93" t="s">
        <v>147</v>
      </c>
      <c r="B1972" s="35"/>
      <c r="C1972" s="35"/>
      <c r="D1972" s="92"/>
      <c r="E1972" s="57">
        <f>SUM(E1967:E1971)</f>
        <v>0</v>
      </c>
      <c r="F1972" s="92"/>
      <c r="G1972" s="57">
        <f>SUM(G1967:G1971)</f>
        <v>0</v>
      </c>
      <c r="H1972" s="92"/>
      <c r="I1972" s="57">
        <f>SUM(I1967:I1971)</f>
        <v>0</v>
      </c>
      <c r="J1972" s="92"/>
      <c r="K1972" s="57">
        <f>SUM(K1967:K1971)</f>
        <v>0</v>
      </c>
      <c r="L1972" s="91"/>
      <c r="M1972" s="90"/>
      <c r="N1972" s="90"/>
      <c r="O1972" s="90"/>
      <c r="P1972" s="90"/>
      <c r="Q1972" s="90"/>
      <c r="R1972" s="90"/>
      <c r="S1972" s="57">
        <f t="shared" ref="S1972:Y1972" si="864">SUM(S1967:S1971)</f>
        <v>0</v>
      </c>
      <c r="T1972" s="57">
        <f t="shared" si="864"/>
        <v>0</v>
      </c>
      <c r="U1972" s="57">
        <f t="shared" si="864"/>
        <v>0</v>
      </c>
      <c r="V1972" s="57">
        <f t="shared" si="864"/>
        <v>0</v>
      </c>
      <c r="W1972" s="57">
        <f t="shared" si="864"/>
        <v>0</v>
      </c>
      <c r="X1972" s="57">
        <f t="shared" si="864"/>
        <v>0</v>
      </c>
      <c r="Y1972" s="57">
        <f t="shared" si="864"/>
        <v>0</v>
      </c>
      <c r="Z1972" s="35"/>
      <c r="AB1972" s="274" t="str">
        <f t="shared" si="845"/>
        <v>niet invulbaar</v>
      </c>
      <c r="AC1972" s="34"/>
      <c r="AD1972" s="34"/>
      <c r="AE1972" s="34"/>
      <c r="AF1972" s="86"/>
      <c r="AH1972" s="28" t="s">
        <v>245</v>
      </c>
      <c r="AI1972" s="28" t="str" cm="1">
        <f t="array" ref="AI1972">IF(AH1972="h",_xlfn.XLOOKUP(AJ1972,AJ1973:$AJ$2125,AH1973:$AH$2125,""),IF(AH1972="l",IF(AJ1971&lt;&gt;"","sub",""),""))</f>
        <v/>
      </c>
      <c r="AJ1972" s="28" t="str">
        <f t="shared" si="844"/>
        <v/>
      </c>
    </row>
    <row r="1973" spans="1:36" hidden="1" x14ac:dyDescent="0.25">
      <c r="A1973" s="59"/>
      <c r="B1973" s="59"/>
      <c r="C1973" s="59"/>
      <c r="D1973" s="65"/>
      <c r="E1973" s="59"/>
      <c r="F1973" s="65"/>
      <c r="G1973" s="65"/>
      <c r="H1973" s="65"/>
      <c r="I1973" s="65"/>
      <c r="J1973" s="65"/>
      <c r="K1973" s="65"/>
      <c r="L1973" s="91"/>
      <c r="M1973" s="63"/>
      <c r="N1973" s="63"/>
      <c r="O1973" s="63"/>
      <c r="P1973" s="63"/>
      <c r="Q1973" s="63"/>
      <c r="R1973" s="63"/>
      <c r="S1973" s="65"/>
      <c r="T1973" s="65"/>
      <c r="U1973" s="65"/>
      <c r="V1973" s="65"/>
      <c r="W1973" s="65"/>
      <c r="X1973" s="65"/>
      <c r="Y1973" s="65"/>
      <c r="Z1973" s="42"/>
      <c r="AB1973" s="274" t="str">
        <f t="shared" si="845"/>
        <v>niet invulbaar</v>
      </c>
      <c r="AC1973" s="34"/>
      <c r="AD1973" s="34"/>
      <c r="AE1973" s="34"/>
      <c r="AF1973" s="86"/>
      <c r="AH1973" s="28" t="s">
        <v>245</v>
      </c>
      <c r="AI1973" s="28" t="str" cm="1">
        <f t="array" ref="AI1973">IF(AH1973="h",_xlfn.XLOOKUP(AJ1973,AJ1974:$AJ$2125,AH1974:$AH$2125,""),IF(AH1973="l",IF(AJ1972&lt;&gt;"","sub",""),""))</f>
        <v/>
      </c>
      <c r="AJ1973" s="28" t="str">
        <f t="shared" si="844"/>
        <v/>
      </c>
    </row>
    <row r="1974" spans="1:36" hidden="1" x14ac:dyDescent="0.25">
      <c r="A1974" s="94" t="s">
        <v>72</v>
      </c>
      <c r="B1974" s="59"/>
      <c r="C1974" s="63"/>
      <c r="D1974" s="59"/>
      <c r="E1974" s="59"/>
      <c r="F1974" s="65"/>
      <c r="G1974" s="65"/>
      <c r="H1974" s="65"/>
      <c r="I1974" s="65"/>
      <c r="J1974" s="65"/>
      <c r="K1974" s="65"/>
      <c r="L1974" s="91"/>
      <c r="M1974" s="63"/>
      <c r="N1974" s="63"/>
      <c r="O1974" s="63"/>
      <c r="P1974" s="63"/>
      <c r="Q1974" s="63"/>
      <c r="R1974" s="63"/>
      <c r="S1974" s="65"/>
      <c r="T1974" s="65"/>
      <c r="U1974" s="65"/>
      <c r="V1974" s="65"/>
      <c r="W1974" s="65"/>
      <c r="X1974" s="65"/>
      <c r="Y1974" s="65"/>
      <c r="Z1974" s="42"/>
      <c r="AB1974" s="274" t="str">
        <f t="shared" si="845"/>
        <v>niet invulbaar</v>
      </c>
      <c r="AC1974" s="34"/>
      <c r="AD1974" s="34"/>
      <c r="AE1974" s="34"/>
      <c r="AF1974" s="86"/>
      <c r="AH1974" s="28" t="s">
        <v>245</v>
      </c>
      <c r="AI1974" s="28" t="str" cm="1">
        <f t="array" ref="AI1974">IF(AH1974="h",_xlfn.XLOOKUP(AJ1974,AJ1975:$AJ$2125,AH1975:$AH$2125,""),IF(AH1974="l",IF(AJ1973&lt;&gt;"","sub",""),""))</f>
        <v/>
      </c>
      <c r="AJ1974" s="28" t="str">
        <f t="shared" si="844"/>
        <v/>
      </c>
    </row>
    <row r="1975" spans="1:36" hidden="1" x14ac:dyDescent="0.25">
      <c r="A1975" s="59"/>
      <c r="B1975" s="59"/>
      <c r="C1975" s="63"/>
      <c r="D1975" s="65"/>
      <c r="E1975" s="51">
        <f>B1975*D1975</f>
        <v>0</v>
      </c>
      <c r="F1975" s="65"/>
      <c r="G1975" s="51">
        <f>B1975*F1975</f>
        <v>0</v>
      </c>
      <c r="H1975" s="65"/>
      <c r="I1975" s="51">
        <f>B1975*H1975</f>
        <v>0</v>
      </c>
      <c r="J1975" s="65"/>
      <c r="K1975" s="51">
        <f>(E1975*$J$6)+G1975+I1975+J1975</f>
        <v>0</v>
      </c>
      <c r="L1975" s="91"/>
      <c r="M1975" s="63"/>
      <c r="N1975" s="63"/>
      <c r="O1975" s="63"/>
      <c r="P1975" s="63"/>
      <c r="Q1975" s="63"/>
      <c r="R1975" s="63"/>
      <c r="S1975" s="51">
        <f t="shared" ref="S1975:X1979" si="865">IF(M1975="j",$K1975,0)</f>
        <v>0</v>
      </c>
      <c r="T1975" s="51">
        <f t="shared" si="865"/>
        <v>0</v>
      </c>
      <c r="U1975" s="51">
        <f t="shared" si="865"/>
        <v>0</v>
      </c>
      <c r="V1975" s="51">
        <f t="shared" si="865"/>
        <v>0</v>
      </c>
      <c r="W1975" s="51">
        <f t="shared" si="865"/>
        <v>0</v>
      </c>
      <c r="X1975" s="51">
        <f t="shared" si="865"/>
        <v>0</v>
      </c>
      <c r="Y1975" s="51">
        <f>SUM(S1975:X1975)</f>
        <v>0</v>
      </c>
      <c r="Z1975" s="42"/>
      <c r="AB1975" s="274" t="str">
        <f t="shared" si="845"/>
        <v>niet invulbaar</v>
      </c>
      <c r="AC1975" s="34"/>
      <c r="AD1975" s="34"/>
      <c r="AE1975" s="34"/>
      <c r="AF1975" s="86"/>
      <c r="AH1975" s="28" t="s">
        <v>245</v>
      </c>
      <c r="AI1975" s="28" t="str" cm="1">
        <f t="array" ref="AI1975">IF(AH1975="h",_xlfn.XLOOKUP(AJ1975,AJ1976:$AJ$2125,AH1976:$AH$2125,""),IF(AH1975="l",IF(AJ1974&lt;&gt;"","sub",""),""))</f>
        <v/>
      </c>
      <c r="AJ1975" s="28" t="str">
        <f t="shared" si="844"/>
        <v/>
      </c>
    </row>
    <row r="1976" spans="1:36" hidden="1" x14ac:dyDescent="0.25">
      <c r="A1976" s="59"/>
      <c r="B1976" s="59"/>
      <c r="C1976" s="63"/>
      <c r="D1976" s="65"/>
      <c r="E1976" s="51">
        <f>B1976*D1976</f>
        <v>0</v>
      </c>
      <c r="F1976" s="65"/>
      <c r="G1976" s="51">
        <f>B1976*F1976</f>
        <v>0</v>
      </c>
      <c r="H1976" s="65"/>
      <c r="I1976" s="51">
        <f>B1976*H1976</f>
        <v>0</v>
      </c>
      <c r="J1976" s="65"/>
      <c r="K1976" s="51">
        <f>(E1976*$J$6)+G1976+I1976+J1976</f>
        <v>0</v>
      </c>
      <c r="L1976" s="91"/>
      <c r="M1976" s="63"/>
      <c r="N1976" s="63"/>
      <c r="O1976" s="63"/>
      <c r="P1976" s="63"/>
      <c r="Q1976" s="63"/>
      <c r="R1976" s="63"/>
      <c r="S1976" s="51">
        <f t="shared" si="865"/>
        <v>0</v>
      </c>
      <c r="T1976" s="51">
        <f t="shared" si="865"/>
        <v>0</v>
      </c>
      <c r="U1976" s="51">
        <f t="shared" si="865"/>
        <v>0</v>
      </c>
      <c r="V1976" s="51">
        <f t="shared" si="865"/>
        <v>0</v>
      </c>
      <c r="W1976" s="51">
        <f t="shared" si="865"/>
        <v>0</v>
      </c>
      <c r="X1976" s="51">
        <f t="shared" si="865"/>
        <v>0</v>
      </c>
      <c r="Y1976" s="51">
        <f>SUM(S1976:X1976)</f>
        <v>0</v>
      </c>
      <c r="Z1976" s="42"/>
      <c r="AB1976" s="274" t="str">
        <f t="shared" si="845"/>
        <v>niet invulbaar</v>
      </c>
      <c r="AC1976" s="34"/>
      <c r="AD1976" s="34"/>
      <c r="AE1976" s="34"/>
      <c r="AF1976" s="86"/>
      <c r="AH1976" s="28" t="s">
        <v>245</v>
      </c>
      <c r="AI1976" s="28" t="str" cm="1">
        <f t="array" ref="AI1976">IF(AH1976="h",_xlfn.XLOOKUP(AJ1976,AJ1977:$AJ$2125,AH1977:$AH$2125,""),IF(AH1976="l",IF(AJ1975&lt;&gt;"","sub",""),""))</f>
        <v/>
      </c>
      <c r="AJ1976" s="28" t="str">
        <f t="shared" si="844"/>
        <v/>
      </c>
    </row>
    <row r="1977" spans="1:36" hidden="1" x14ac:dyDescent="0.25">
      <c r="A1977" s="59"/>
      <c r="B1977" s="59"/>
      <c r="C1977" s="63"/>
      <c r="D1977" s="65"/>
      <c r="E1977" s="51">
        <f>B1977*D1977</f>
        <v>0</v>
      </c>
      <c r="F1977" s="65"/>
      <c r="G1977" s="51">
        <f>B1977*F1977</f>
        <v>0</v>
      </c>
      <c r="H1977" s="65"/>
      <c r="I1977" s="51">
        <f>B1977*H1977</f>
        <v>0</v>
      </c>
      <c r="J1977" s="65"/>
      <c r="K1977" s="51">
        <f>(E1977*$J$6)+G1977+I1977+J1977</f>
        <v>0</v>
      </c>
      <c r="L1977" s="91"/>
      <c r="M1977" s="63"/>
      <c r="N1977" s="63"/>
      <c r="O1977" s="63"/>
      <c r="P1977" s="63"/>
      <c r="Q1977" s="63"/>
      <c r="R1977" s="63"/>
      <c r="S1977" s="51">
        <f t="shared" si="865"/>
        <v>0</v>
      </c>
      <c r="T1977" s="51">
        <f t="shared" si="865"/>
        <v>0</v>
      </c>
      <c r="U1977" s="51">
        <f t="shared" si="865"/>
        <v>0</v>
      </c>
      <c r="V1977" s="51">
        <f t="shared" si="865"/>
        <v>0</v>
      </c>
      <c r="W1977" s="51">
        <f t="shared" si="865"/>
        <v>0</v>
      </c>
      <c r="X1977" s="51">
        <f t="shared" si="865"/>
        <v>0</v>
      </c>
      <c r="Y1977" s="51">
        <f>SUM(S1977:X1977)</f>
        <v>0</v>
      </c>
      <c r="Z1977" s="42"/>
      <c r="AB1977" s="274" t="str">
        <f t="shared" si="845"/>
        <v>niet invulbaar</v>
      </c>
      <c r="AC1977" s="34"/>
      <c r="AD1977" s="34"/>
      <c r="AE1977" s="34"/>
      <c r="AF1977" s="86"/>
      <c r="AH1977" s="28" t="s">
        <v>245</v>
      </c>
      <c r="AI1977" s="28" t="str" cm="1">
        <f t="array" ref="AI1977">IF(AH1977="h",_xlfn.XLOOKUP(AJ1977,AJ1978:$AJ$2125,AH1978:$AH$2125,""),IF(AH1977="l",IF(AJ1976&lt;&gt;"","sub",""),""))</f>
        <v/>
      </c>
      <c r="AJ1977" s="28" t="str">
        <f t="shared" si="844"/>
        <v/>
      </c>
    </row>
    <row r="1978" spans="1:36" hidden="1" x14ac:dyDescent="0.25">
      <c r="A1978" s="59"/>
      <c r="B1978" s="59"/>
      <c r="C1978" s="63"/>
      <c r="D1978" s="65"/>
      <c r="E1978" s="51">
        <f>B1978*D1978</f>
        <v>0</v>
      </c>
      <c r="F1978" s="65"/>
      <c r="G1978" s="51">
        <f>B1978*F1978</f>
        <v>0</v>
      </c>
      <c r="H1978" s="65"/>
      <c r="I1978" s="51">
        <f>B1978*H1978</f>
        <v>0</v>
      </c>
      <c r="J1978" s="65"/>
      <c r="K1978" s="51">
        <f>(E1978*$J$6)+G1978+I1978+J1978</f>
        <v>0</v>
      </c>
      <c r="L1978" s="91"/>
      <c r="M1978" s="63"/>
      <c r="N1978" s="63"/>
      <c r="O1978" s="63"/>
      <c r="P1978" s="63"/>
      <c r="Q1978" s="63"/>
      <c r="R1978" s="63"/>
      <c r="S1978" s="51">
        <f t="shared" si="865"/>
        <v>0</v>
      </c>
      <c r="T1978" s="51">
        <f t="shared" si="865"/>
        <v>0</v>
      </c>
      <c r="U1978" s="51">
        <f t="shared" si="865"/>
        <v>0</v>
      </c>
      <c r="V1978" s="51">
        <f t="shared" si="865"/>
        <v>0</v>
      </c>
      <c r="W1978" s="51">
        <f t="shared" si="865"/>
        <v>0</v>
      </c>
      <c r="X1978" s="51">
        <f t="shared" si="865"/>
        <v>0</v>
      </c>
      <c r="Y1978" s="51">
        <f>SUM(S1978:X1978)</f>
        <v>0</v>
      </c>
      <c r="Z1978" s="42"/>
      <c r="AB1978" s="274" t="str">
        <f t="shared" si="845"/>
        <v>niet invulbaar</v>
      </c>
      <c r="AC1978" s="34"/>
      <c r="AD1978" s="34"/>
      <c r="AE1978" s="34"/>
      <c r="AF1978" s="86"/>
      <c r="AH1978" s="28" t="s">
        <v>245</v>
      </c>
      <c r="AI1978" s="28" t="str" cm="1">
        <f t="array" ref="AI1978">IF(AH1978="h",_xlfn.XLOOKUP(AJ1978,AJ1979:$AJ$2125,AH1979:$AH$2125,""),IF(AH1978="l",IF(AJ1977&lt;&gt;"","sub",""),""))</f>
        <v/>
      </c>
      <c r="AJ1978" s="28" t="str">
        <f t="shared" si="844"/>
        <v/>
      </c>
    </row>
    <row r="1979" spans="1:36" hidden="1" x14ac:dyDescent="0.25">
      <c r="A1979" s="59"/>
      <c r="B1979" s="59"/>
      <c r="C1979" s="63"/>
      <c r="D1979" s="65"/>
      <c r="E1979" s="51">
        <f>B1979*D1979</f>
        <v>0</v>
      </c>
      <c r="F1979" s="65"/>
      <c r="G1979" s="51">
        <f>B1979*F1979</f>
        <v>0</v>
      </c>
      <c r="H1979" s="65"/>
      <c r="I1979" s="51">
        <f>B1979*H1979</f>
        <v>0</v>
      </c>
      <c r="J1979" s="65"/>
      <c r="K1979" s="51">
        <f>(E1979*$J$6)+G1979+I1979+J1979</f>
        <v>0</v>
      </c>
      <c r="L1979" s="91"/>
      <c r="M1979" s="63"/>
      <c r="N1979" s="63"/>
      <c r="O1979" s="63"/>
      <c r="P1979" s="63"/>
      <c r="Q1979" s="63"/>
      <c r="R1979" s="63"/>
      <c r="S1979" s="51">
        <f t="shared" si="865"/>
        <v>0</v>
      </c>
      <c r="T1979" s="51">
        <f t="shared" si="865"/>
        <v>0</v>
      </c>
      <c r="U1979" s="51">
        <f t="shared" si="865"/>
        <v>0</v>
      </c>
      <c r="V1979" s="51">
        <f t="shared" si="865"/>
        <v>0</v>
      </c>
      <c r="W1979" s="51">
        <f t="shared" si="865"/>
        <v>0</v>
      </c>
      <c r="X1979" s="51">
        <f t="shared" si="865"/>
        <v>0</v>
      </c>
      <c r="Y1979" s="51">
        <f>SUM(S1979:X1979)</f>
        <v>0</v>
      </c>
      <c r="Z1979" s="42"/>
      <c r="AB1979" s="274" t="str">
        <f t="shared" si="845"/>
        <v>niet invulbaar</v>
      </c>
      <c r="AC1979" s="34"/>
      <c r="AD1979" s="34"/>
      <c r="AE1979" s="34"/>
      <c r="AF1979" s="86"/>
      <c r="AH1979" s="28" t="s">
        <v>245</v>
      </c>
      <c r="AI1979" s="28" t="str" cm="1">
        <f t="array" ref="AI1979">IF(AH1979="h",_xlfn.XLOOKUP(AJ1979,AJ1980:$AJ$2125,AH1980:$AH$2125,""),IF(AH1979="l",IF(AJ1978&lt;&gt;"","sub",""),""))</f>
        <v/>
      </c>
      <c r="AJ1979" s="28" t="str">
        <f t="shared" si="844"/>
        <v/>
      </c>
    </row>
    <row r="1980" spans="1:36" hidden="1" x14ac:dyDescent="0.25">
      <c r="A1980" s="93" t="s">
        <v>148</v>
      </c>
      <c r="B1980" s="35"/>
      <c r="C1980" s="35"/>
      <c r="D1980" s="92"/>
      <c r="E1980" s="57">
        <f>SUM(E1975:E1979)</f>
        <v>0</v>
      </c>
      <c r="F1980" s="92"/>
      <c r="G1980" s="57">
        <f>SUM(G1975:G1979)</f>
        <v>0</v>
      </c>
      <c r="H1980" s="92"/>
      <c r="I1980" s="57">
        <f>SUM(I1975:I1979)</f>
        <v>0</v>
      </c>
      <c r="J1980" s="92"/>
      <c r="K1980" s="57">
        <f>SUM(K1975:K1979)</f>
        <v>0</v>
      </c>
      <c r="L1980" s="91"/>
      <c r="M1980" s="90"/>
      <c r="N1980" s="90"/>
      <c r="O1980" s="90"/>
      <c r="P1980" s="90"/>
      <c r="Q1980" s="90"/>
      <c r="R1980" s="90"/>
      <c r="S1980" s="57">
        <f t="shared" ref="S1980:Y1980" si="866">SUM(S1975:S1979)</f>
        <v>0</v>
      </c>
      <c r="T1980" s="57">
        <f t="shared" si="866"/>
        <v>0</v>
      </c>
      <c r="U1980" s="57">
        <f t="shared" si="866"/>
        <v>0</v>
      </c>
      <c r="V1980" s="57">
        <f t="shared" si="866"/>
        <v>0</v>
      </c>
      <c r="W1980" s="57">
        <f t="shared" si="866"/>
        <v>0</v>
      </c>
      <c r="X1980" s="57">
        <f t="shared" si="866"/>
        <v>0</v>
      </c>
      <c r="Y1980" s="57">
        <f t="shared" si="866"/>
        <v>0</v>
      </c>
      <c r="Z1980" s="35"/>
      <c r="AB1980" s="274" t="str">
        <f t="shared" si="845"/>
        <v>niet invulbaar</v>
      </c>
      <c r="AC1980" s="34"/>
      <c r="AD1980" s="34"/>
      <c r="AE1980" s="34"/>
      <c r="AF1980" s="86"/>
      <c r="AH1980" s="28" t="s">
        <v>245</v>
      </c>
      <c r="AI1980" s="28" t="str" cm="1">
        <f t="array" ref="AI1980">IF(AH1980="h",_xlfn.XLOOKUP(AJ1980,AJ1981:$AJ$2125,AH1981:$AH$2125,""),IF(AH1980="l",IF(AJ1979&lt;&gt;"","sub",""),""))</f>
        <v/>
      </c>
      <c r="AJ1980" s="28" t="str">
        <f t="shared" si="844"/>
        <v/>
      </c>
    </row>
    <row r="1981" spans="1:36" hidden="1" x14ac:dyDescent="0.25">
      <c r="A1981" s="59"/>
      <c r="B1981" s="59"/>
      <c r="C1981" s="59"/>
      <c r="D1981" s="65"/>
      <c r="E1981" s="59"/>
      <c r="F1981" s="65"/>
      <c r="G1981" s="65"/>
      <c r="H1981" s="65"/>
      <c r="I1981" s="65"/>
      <c r="J1981" s="65"/>
      <c r="K1981" s="65"/>
      <c r="L1981" s="91"/>
      <c r="M1981" s="63"/>
      <c r="N1981" s="63"/>
      <c r="O1981" s="63"/>
      <c r="P1981" s="63"/>
      <c r="Q1981" s="63"/>
      <c r="R1981" s="63"/>
      <c r="S1981" s="65"/>
      <c r="T1981" s="65"/>
      <c r="U1981" s="65"/>
      <c r="V1981" s="65"/>
      <c r="W1981" s="65"/>
      <c r="X1981" s="65"/>
      <c r="Y1981" s="65"/>
      <c r="Z1981" s="42"/>
      <c r="AB1981" s="274" t="str">
        <f t="shared" si="845"/>
        <v>niet invulbaar</v>
      </c>
      <c r="AC1981" s="34"/>
      <c r="AD1981" s="34"/>
      <c r="AE1981" s="34"/>
      <c r="AF1981" s="86"/>
      <c r="AH1981" s="28" t="s">
        <v>245</v>
      </c>
      <c r="AI1981" s="28" t="str" cm="1">
        <f t="array" ref="AI1981">IF(AH1981="h",_xlfn.XLOOKUP(AJ1981,AJ1982:$AJ$2125,AH1982:$AH$2125,""),IF(AH1981="l",IF(AJ1980&lt;&gt;"","sub",""),""))</f>
        <v/>
      </c>
      <c r="AJ1981" s="28" t="str">
        <f t="shared" si="844"/>
        <v/>
      </c>
    </row>
    <row r="1982" spans="1:36" ht="27" hidden="1" x14ac:dyDescent="0.25">
      <c r="A1982" s="94" t="s">
        <v>77</v>
      </c>
      <c r="B1982" s="59"/>
      <c r="C1982" s="63"/>
      <c r="D1982" s="59"/>
      <c r="E1982" s="59"/>
      <c r="F1982" s="65"/>
      <c r="G1982" s="65"/>
      <c r="H1982" s="65"/>
      <c r="I1982" s="65"/>
      <c r="J1982" s="65"/>
      <c r="K1982" s="65"/>
      <c r="L1982" s="91"/>
      <c r="M1982" s="63"/>
      <c r="N1982" s="63"/>
      <c r="O1982" s="63"/>
      <c r="P1982" s="63"/>
      <c r="Q1982" s="63"/>
      <c r="R1982" s="63"/>
      <c r="S1982" s="65"/>
      <c r="T1982" s="65"/>
      <c r="U1982" s="65"/>
      <c r="V1982" s="65"/>
      <c r="W1982" s="65"/>
      <c r="X1982" s="65"/>
      <c r="Y1982" s="65"/>
      <c r="Z1982" s="42"/>
      <c r="AB1982" s="274" t="str">
        <f t="shared" si="845"/>
        <v>niet invulbaar</v>
      </c>
      <c r="AC1982" s="34"/>
      <c r="AD1982" s="34"/>
      <c r="AE1982" s="34"/>
      <c r="AF1982" s="86"/>
      <c r="AH1982" s="28" t="s">
        <v>245</v>
      </c>
      <c r="AI1982" s="28" t="str" cm="1">
        <f t="array" ref="AI1982">IF(AH1982="h",_xlfn.XLOOKUP(AJ1982,AJ1983:$AJ$2125,AH1983:$AH$2125,""),IF(AH1982="l",IF(AJ1981&lt;&gt;"","sub",""),""))</f>
        <v/>
      </c>
      <c r="AJ1982" s="28" t="str">
        <f t="shared" si="844"/>
        <v/>
      </c>
    </row>
    <row r="1983" spans="1:36" hidden="1" x14ac:dyDescent="0.25">
      <c r="A1983" s="59"/>
      <c r="B1983" s="59"/>
      <c r="C1983" s="63"/>
      <c r="D1983" s="65"/>
      <c r="E1983" s="51">
        <f>B1983*D1983</f>
        <v>0</v>
      </c>
      <c r="F1983" s="65"/>
      <c r="G1983" s="51">
        <f>B1983*F1983</f>
        <v>0</v>
      </c>
      <c r="H1983" s="65"/>
      <c r="I1983" s="51">
        <f>B1983*H1983</f>
        <v>0</v>
      </c>
      <c r="J1983" s="65"/>
      <c r="K1983" s="51">
        <f>(E1983*$J$6)+G1983+I1983+J1983</f>
        <v>0</v>
      </c>
      <c r="L1983" s="91"/>
      <c r="M1983" s="63"/>
      <c r="N1983" s="63"/>
      <c r="O1983" s="63"/>
      <c r="P1983" s="63"/>
      <c r="Q1983" s="63"/>
      <c r="R1983" s="63"/>
      <c r="S1983" s="51">
        <f t="shared" ref="S1983:X1987" si="867">IF(M1983="j",$K1983,0)</f>
        <v>0</v>
      </c>
      <c r="T1983" s="51">
        <f t="shared" si="867"/>
        <v>0</v>
      </c>
      <c r="U1983" s="51">
        <f t="shared" si="867"/>
        <v>0</v>
      </c>
      <c r="V1983" s="51">
        <f t="shared" si="867"/>
        <v>0</v>
      </c>
      <c r="W1983" s="51">
        <f t="shared" si="867"/>
        <v>0</v>
      </c>
      <c r="X1983" s="51">
        <f t="shared" si="867"/>
        <v>0</v>
      </c>
      <c r="Y1983" s="51">
        <f>SUM(S1983:X1983)</f>
        <v>0</v>
      </c>
      <c r="Z1983" s="42"/>
      <c r="AB1983" s="274" t="str">
        <f t="shared" si="845"/>
        <v>niet invulbaar</v>
      </c>
      <c r="AC1983" s="34"/>
      <c r="AD1983" s="34"/>
      <c r="AE1983" s="34"/>
      <c r="AF1983" s="86"/>
      <c r="AH1983" s="28" t="s">
        <v>245</v>
      </c>
      <c r="AI1983" s="28" t="str" cm="1">
        <f t="array" ref="AI1983">IF(AH1983="h",_xlfn.XLOOKUP(AJ1983,AJ1984:$AJ$2125,AH1984:$AH$2125,""),IF(AH1983="l",IF(AJ1982&lt;&gt;"","sub",""),""))</f>
        <v/>
      </c>
      <c r="AJ1983" s="28" t="str">
        <f t="shared" si="844"/>
        <v/>
      </c>
    </row>
    <row r="1984" spans="1:36" hidden="1" x14ac:dyDescent="0.25">
      <c r="A1984" s="59"/>
      <c r="B1984" s="59"/>
      <c r="C1984" s="63"/>
      <c r="D1984" s="65"/>
      <c r="E1984" s="51">
        <f>B1984*D1984</f>
        <v>0</v>
      </c>
      <c r="F1984" s="65"/>
      <c r="G1984" s="51">
        <f>B1984*F1984</f>
        <v>0</v>
      </c>
      <c r="H1984" s="65"/>
      <c r="I1984" s="51">
        <f>B1984*H1984</f>
        <v>0</v>
      </c>
      <c r="J1984" s="65"/>
      <c r="K1984" s="51">
        <f>(E1984*$J$6)+G1984+I1984+J1984</f>
        <v>0</v>
      </c>
      <c r="L1984" s="91"/>
      <c r="M1984" s="63"/>
      <c r="N1984" s="63"/>
      <c r="O1984" s="63"/>
      <c r="P1984" s="63"/>
      <c r="Q1984" s="63"/>
      <c r="R1984" s="63"/>
      <c r="S1984" s="51">
        <f t="shared" si="867"/>
        <v>0</v>
      </c>
      <c r="T1984" s="51">
        <f t="shared" si="867"/>
        <v>0</v>
      </c>
      <c r="U1984" s="51">
        <f t="shared" si="867"/>
        <v>0</v>
      </c>
      <c r="V1984" s="51">
        <f t="shared" si="867"/>
        <v>0</v>
      </c>
      <c r="W1984" s="51">
        <f t="shared" si="867"/>
        <v>0</v>
      </c>
      <c r="X1984" s="51">
        <f t="shared" si="867"/>
        <v>0</v>
      </c>
      <c r="Y1984" s="51">
        <f>SUM(S1984:X1984)</f>
        <v>0</v>
      </c>
      <c r="Z1984" s="42"/>
      <c r="AB1984" s="274" t="str">
        <f t="shared" si="845"/>
        <v>niet invulbaar</v>
      </c>
      <c r="AC1984" s="34"/>
      <c r="AD1984" s="34"/>
      <c r="AE1984" s="34"/>
      <c r="AF1984" s="86"/>
      <c r="AH1984" s="28" t="s">
        <v>245</v>
      </c>
      <c r="AI1984" s="28" t="str" cm="1">
        <f t="array" ref="AI1984">IF(AH1984="h",_xlfn.XLOOKUP(AJ1984,AJ1985:$AJ$2125,AH1985:$AH$2125,""),IF(AH1984="l",IF(AJ1983&lt;&gt;"","sub",""),""))</f>
        <v/>
      </c>
      <c r="AJ1984" s="28" t="str">
        <f t="shared" si="844"/>
        <v/>
      </c>
    </row>
    <row r="1985" spans="1:36" hidden="1" x14ac:dyDescent="0.25">
      <c r="A1985" s="59"/>
      <c r="B1985" s="59"/>
      <c r="C1985" s="63"/>
      <c r="D1985" s="65"/>
      <c r="E1985" s="51">
        <f>B1985*D1985</f>
        <v>0</v>
      </c>
      <c r="F1985" s="65"/>
      <c r="G1985" s="51">
        <f>B1985*F1985</f>
        <v>0</v>
      </c>
      <c r="H1985" s="65"/>
      <c r="I1985" s="51">
        <f>B1985*H1985</f>
        <v>0</v>
      </c>
      <c r="J1985" s="65"/>
      <c r="K1985" s="51">
        <f>(E1985*$J$6)+G1985+I1985+J1985</f>
        <v>0</v>
      </c>
      <c r="L1985" s="91"/>
      <c r="M1985" s="63"/>
      <c r="N1985" s="63"/>
      <c r="O1985" s="63"/>
      <c r="P1985" s="63"/>
      <c r="Q1985" s="63"/>
      <c r="R1985" s="63"/>
      <c r="S1985" s="51">
        <f t="shared" si="867"/>
        <v>0</v>
      </c>
      <c r="T1985" s="51">
        <f t="shared" si="867"/>
        <v>0</v>
      </c>
      <c r="U1985" s="51">
        <f t="shared" si="867"/>
        <v>0</v>
      </c>
      <c r="V1985" s="51">
        <f t="shared" si="867"/>
        <v>0</v>
      </c>
      <c r="W1985" s="51">
        <f t="shared" si="867"/>
        <v>0</v>
      </c>
      <c r="X1985" s="51">
        <f t="shared" si="867"/>
        <v>0</v>
      </c>
      <c r="Y1985" s="51">
        <f>SUM(S1985:X1985)</f>
        <v>0</v>
      </c>
      <c r="Z1985" s="42"/>
      <c r="AB1985" s="274" t="str">
        <f t="shared" si="845"/>
        <v>niet invulbaar</v>
      </c>
      <c r="AC1985" s="34"/>
      <c r="AD1985" s="34"/>
      <c r="AE1985" s="34"/>
      <c r="AF1985" s="86"/>
      <c r="AH1985" s="28" t="s">
        <v>245</v>
      </c>
      <c r="AI1985" s="28" t="str" cm="1">
        <f t="array" ref="AI1985">IF(AH1985="h",_xlfn.XLOOKUP(AJ1985,AJ1986:$AJ$2125,AH1986:$AH$2125,""),IF(AH1985="l",IF(AJ1984&lt;&gt;"","sub",""),""))</f>
        <v/>
      </c>
      <c r="AJ1985" s="28" t="str">
        <f t="shared" si="844"/>
        <v/>
      </c>
    </row>
    <row r="1986" spans="1:36" hidden="1" x14ac:dyDescent="0.25">
      <c r="A1986" s="59"/>
      <c r="B1986" s="59"/>
      <c r="C1986" s="63"/>
      <c r="D1986" s="65"/>
      <c r="E1986" s="51">
        <f>B1986*D1986</f>
        <v>0</v>
      </c>
      <c r="F1986" s="65"/>
      <c r="G1986" s="51">
        <f>B1986*F1986</f>
        <v>0</v>
      </c>
      <c r="H1986" s="65"/>
      <c r="I1986" s="51">
        <f>B1986*H1986</f>
        <v>0</v>
      </c>
      <c r="J1986" s="65"/>
      <c r="K1986" s="51">
        <f>(E1986*$J$6)+G1986+I1986+J1986</f>
        <v>0</v>
      </c>
      <c r="L1986" s="91"/>
      <c r="M1986" s="63"/>
      <c r="N1986" s="63"/>
      <c r="O1986" s="63"/>
      <c r="P1986" s="63"/>
      <c r="Q1986" s="63"/>
      <c r="R1986" s="63"/>
      <c r="S1986" s="51">
        <f t="shared" si="867"/>
        <v>0</v>
      </c>
      <c r="T1986" s="51">
        <f t="shared" si="867"/>
        <v>0</v>
      </c>
      <c r="U1986" s="51">
        <f t="shared" si="867"/>
        <v>0</v>
      </c>
      <c r="V1986" s="51">
        <f t="shared" si="867"/>
        <v>0</v>
      </c>
      <c r="W1986" s="51">
        <f t="shared" si="867"/>
        <v>0</v>
      </c>
      <c r="X1986" s="51">
        <f t="shared" si="867"/>
        <v>0</v>
      </c>
      <c r="Y1986" s="51">
        <f>SUM(S1986:X1986)</f>
        <v>0</v>
      </c>
      <c r="Z1986" s="42"/>
      <c r="AB1986" s="274" t="str">
        <f t="shared" si="845"/>
        <v>niet invulbaar</v>
      </c>
      <c r="AC1986" s="34"/>
      <c r="AD1986" s="34"/>
      <c r="AE1986" s="34"/>
      <c r="AF1986" s="86"/>
      <c r="AH1986" s="28" t="s">
        <v>245</v>
      </c>
      <c r="AI1986" s="28" t="str" cm="1">
        <f t="array" ref="AI1986">IF(AH1986="h",_xlfn.XLOOKUP(AJ1986,AJ1987:$AJ$2125,AH1987:$AH$2125,""),IF(AH1986="l",IF(AJ1985&lt;&gt;"","sub",""),""))</f>
        <v/>
      </c>
      <c r="AJ1986" s="28" t="str">
        <f t="shared" si="844"/>
        <v/>
      </c>
    </row>
    <row r="1987" spans="1:36" hidden="1" x14ac:dyDescent="0.25">
      <c r="A1987" s="59"/>
      <c r="B1987" s="59"/>
      <c r="C1987" s="63"/>
      <c r="D1987" s="65"/>
      <c r="E1987" s="51">
        <f>B1987*D1987</f>
        <v>0</v>
      </c>
      <c r="F1987" s="65"/>
      <c r="G1987" s="51">
        <f>B1987*F1987</f>
        <v>0</v>
      </c>
      <c r="H1987" s="65"/>
      <c r="I1987" s="51">
        <f>B1987*H1987</f>
        <v>0</v>
      </c>
      <c r="J1987" s="65"/>
      <c r="K1987" s="51">
        <f>(E1987*$J$6)+G1987+I1987+J1987</f>
        <v>0</v>
      </c>
      <c r="L1987" s="91"/>
      <c r="M1987" s="63"/>
      <c r="N1987" s="63"/>
      <c r="O1987" s="63"/>
      <c r="P1987" s="63"/>
      <c r="Q1987" s="63"/>
      <c r="R1987" s="63"/>
      <c r="S1987" s="51">
        <f t="shared" si="867"/>
        <v>0</v>
      </c>
      <c r="T1987" s="51">
        <f t="shared" si="867"/>
        <v>0</v>
      </c>
      <c r="U1987" s="51">
        <f t="shared" si="867"/>
        <v>0</v>
      </c>
      <c r="V1987" s="51">
        <f t="shared" si="867"/>
        <v>0</v>
      </c>
      <c r="W1987" s="51">
        <f t="shared" si="867"/>
        <v>0</v>
      </c>
      <c r="X1987" s="51">
        <f t="shared" si="867"/>
        <v>0</v>
      </c>
      <c r="Y1987" s="51">
        <f>SUM(S1987:X1987)</f>
        <v>0</v>
      </c>
      <c r="Z1987" s="42"/>
      <c r="AB1987" s="274" t="str">
        <f t="shared" si="845"/>
        <v>niet invulbaar</v>
      </c>
      <c r="AC1987" s="34"/>
      <c r="AD1987" s="34"/>
      <c r="AE1987" s="34"/>
      <c r="AF1987" s="86"/>
      <c r="AH1987" s="28" t="s">
        <v>245</v>
      </c>
      <c r="AI1987" s="28" t="str" cm="1">
        <f t="array" ref="AI1987">IF(AH1987="h",_xlfn.XLOOKUP(AJ1987,AJ1988:$AJ$2125,AH1988:$AH$2125,""),IF(AH1987="l",IF(AJ1986&lt;&gt;"","sub",""),""))</f>
        <v/>
      </c>
      <c r="AJ1987" s="28" t="str">
        <f t="shared" si="844"/>
        <v/>
      </c>
    </row>
    <row r="1988" spans="1:36" hidden="1" x14ac:dyDescent="0.25">
      <c r="A1988" s="93" t="s">
        <v>149</v>
      </c>
      <c r="B1988" s="35"/>
      <c r="C1988" s="35"/>
      <c r="D1988" s="92"/>
      <c r="E1988" s="57">
        <f>SUM(E1983:E1987)</f>
        <v>0</v>
      </c>
      <c r="F1988" s="92"/>
      <c r="G1988" s="57">
        <f>SUM(G1983:G1987)</f>
        <v>0</v>
      </c>
      <c r="H1988" s="92"/>
      <c r="I1988" s="57">
        <f>SUM(I1983:I1987)</f>
        <v>0</v>
      </c>
      <c r="J1988" s="92"/>
      <c r="K1988" s="57">
        <f>SUM(K1983:K1987)</f>
        <v>0</v>
      </c>
      <c r="L1988" s="91"/>
      <c r="M1988" s="90"/>
      <c r="N1988" s="90"/>
      <c r="O1988" s="90"/>
      <c r="P1988" s="90"/>
      <c r="Q1988" s="90"/>
      <c r="R1988" s="90"/>
      <c r="S1988" s="57">
        <f t="shared" ref="S1988:Y1988" si="868">SUM(S1983:S1987)</f>
        <v>0</v>
      </c>
      <c r="T1988" s="57">
        <f t="shared" si="868"/>
        <v>0</v>
      </c>
      <c r="U1988" s="57">
        <f t="shared" si="868"/>
        <v>0</v>
      </c>
      <c r="V1988" s="57">
        <f t="shared" si="868"/>
        <v>0</v>
      </c>
      <c r="W1988" s="57">
        <f t="shared" si="868"/>
        <v>0</v>
      </c>
      <c r="X1988" s="57">
        <f t="shared" si="868"/>
        <v>0</v>
      </c>
      <c r="Y1988" s="57">
        <f t="shared" si="868"/>
        <v>0</v>
      </c>
      <c r="Z1988" s="35"/>
      <c r="AB1988" s="274" t="str">
        <f t="shared" si="845"/>
        <v>niet invulbaar</v>
      </c>
      <c r="AC1988" s="34"/>
      <c r="AD1988" s="34"/>
      <c r="AE1988" s="34"/>
      <c r="AF1988" s="86"/>
      <c r="AH1988" s="28" t="s">
        <v>245</v>
      </c>
      <c r="AI1988" s="28" t="str" cm="1">
        <f t="array" ref="AI1988">IF(AH1988="h",_xlfn.XLOOKUP(AJ1988,AJ1989:$AJ$2125,AH1989:$AH$2125,""),IF(AH1988="l",IF(AJ1987&lt;&gt;"","sub",""),""))</f>
        <v/>
      </c>
      <c r="AJ1988" s="28" t="str">
        <f t="shared" si="844"/>
        <v/>
      </c>
    </row>
    <row r="1989" spans="1:36" hidden="1" x14ac:dyDescent="0.25">
      <c r="A1989" s="59"/>
      <c r="B1989" s="59"/>
      <c r="C1989" s="59"/>
      <c r="D1989" s="65"/>
      <c r="E1989" s="59"/>
      <c r="F1989" s="65"/>
      <c r="G1989" s="65"/>
      <c r="H1989" s="65"/>
      <c r="I1989" s="65"/>
      <c r="J1989" s="65"/>
      <c r="K1989" s="65"/>
      <c r="L1989" s="91"/>
      <c r="M1989" s="63"/>
      <c r="N1989" s="63"/>
      <c r="O1989" s="63"/>
      <c r="P1989" s="63"/>
      <c r="Q1989" s="63"/>
      <c r="R1989" s="63"/>
      <c r="S1989" s="65"/>
      <c r="T1989" s="65"/>
      <c r="U1989" s="65"/>
      <c r="V1989" s="65"/>
      <c r="W1989" s="65"/>
      <c r="X1989" s="65"/>
      <c r="Y1989" s="65"/>
      <c r="Z1989" s="42"/>
      <c r="AB1989" s="274" t="str">
        <f t="shared" si="845"/>
        <v>niet invulbaar</v>
      </c>
      <c r="AC1989" s="34"/>
      <c r="AD1989" s="34"/>
      <c r="AE1989" s="34"/>
      <c r="AF1989" s="86"/>
      <c r="AH1989" s="28" t="s">
        <v>245</v>
      </c>
      <c r="AI1989" s="28" t="str" cm="1">
        <f t="array" ref="AI1989">IF(AH1989="h",_xlfn.XLOOKUP(AJ1989,AJ1990:$AJ$2125,AH1990:$AH$2125,""),IF(AH1989="l",IF(AJ1988&lt;&gt;"","sub",""),""))</f>
        <v/>
      </c>
      <c r="AJ1989" s="28" t="str">
        <f t="shared" si="844"/>
        <v/>
      </c>
    </row>
    <row r="1990" spans="1:36" hidden="1" x14ac:dyDescent="0.25">
      <c r="A1990" s="94" t="s">
        <v>73</v>
      </c>
      <c r="B1990" s="59"/>
      <c r="C1990" s="63"/>
      <c r="D1990" s="59"/>
      <c r="E1990" s="59"/>
      <c r="F1990" s="65"/>
      <c r="G1990" s="65"/>
      <c r="H1990" s="65"/>
      <c r="I1990" s="65"/>
      <c r="J1990" s="65"/>
      <c r="K1990" s="65"/>
      <c r="L1990" s="91"/>
      <c r="M1990" s="63"/>
      <c r="N1990" s="63"/>
      <c r="O1990" s="63"/>
      <c r="P1990" s="63"/>
      <c r="Q1990" s="63"/>
      <c r="R1990" s="63"/>
      <c r="S1990" s="65"/>
      <c r="T1990" s="65"/>
      <c r="U1990" s="65"/>
      <c r="V1990" s="65"/>
      <c r="W1990" s="65"/>
      <c r="X1990" s="65"/>
      <c r="Y1990" s="65"/>
      <c r="Z1990" s="42"/>
      <c r="AB1990" s="274" t="str">
        <f t="shared" si="845"/>
        <v>niet invulbaar</v>
      </c>
      <c r="AC1990" s="34"/>
      <c r="AD1990" s="34"/>
      <c r="AE1990" s="34"/>
      <c r="AF1990" s="86"/>
      <c r="AH1990" s="28" t="s">
        <v>245</v>
      </c>
      <c r="AI1990" s="28" t="str" cm="1">
        <f t="array" ref="AI1990">IF(AH1990="h",_xlfn.XLOOKUP(AJ1990,AJ1991:$AJ$2125,AH1991:$AH$2125,""),IF(AH1990="l",IF(AJ1989&lt;&gt;"","sub",""),""))</f>
        <v/>
      </c>
      <c r="AJ1990" s="28" t="str">
        <f t="shared" si="844"/>
        <v/>
      </c>
    </row>
    <row r="1991" spans="1:36" hidden="1" x14ac:dyDescent="0.25">
      <c r="A1991" s="59"/>
      <c r="B1991" s="59"/>
      <c r="C1991" s="63"/>
      <c r="D1991" s="65"/>
      <c r="E1991" s="51">
        <f>B1991*D1991</f>
        <v>0</v>
      </c>
      <c r="F1991" s="65"/>
      <c r="G1991" s="51">
        <f>B1991*F1991</f>
        <v>0</v>
      </c>
      <c r="H1991" s="65"/>
      <c r="I1991" s="51">
        <f>B1991*H1991</f>
        <v>0</v>
      </c>
      <c r="J1991" s="65"/>
      <c r="K1991" s="51">
        <f>(E1991*$J$6)+G1991+I1991+J1991</f>
        <v>0</v>
      </c>
      <c r="L1991" s="91"/>
      <c r="M1991" s="63"/>
      <c r="N1991" s="63"/>
      <c r="O1991" s="63"/>
      <c r="P1991" s="63"/>
      <c r="Q1991" s="63"/>
      <c r="R1991" s="63"/>
      <c r="S1991" s="51">
        <f t="shared" ref="S1991:X1995" si="869">IF(M1991="j",$K1991,0)</f>
        <v>0</v>
      </c>
      <c r="T1991" s="51">
        <f t="shared" si="869"/>
        <v>0</v>
      </c>
      <c r="U1991" s="51">
        <f t="shared" si="869"/>
        <v>0</v>
      </c>
      <c r="V1991" s="51">
        <f t="shared" si="869"/>
        <v>0</v>
      </c>
      <c r="W1991" s="51">
        <f t="shared" si="869"/>
        <v>0</v>
      </c>
      <c r="X1991" s="51">
        <f t="shared" si="869"/>
        <v>0</v>
      </c>
      <c r="Y1991" s="51">
        <f>SUM(S1991:X1991)</f>
        <v>0</v>
      </c>
      <c r="Z1991" s="42"/>
      <c r="AB1991" s="274" t="str">
        <f t="shared" si="845"/>
        <v>niet invulbaar</v>
      </c>
      <c r="AC1991" s="34"/>
      <c r="AD1991" s="34"/>
      <c r="AE1991" s="34"/>
      <c r="AF1991" s="86"/>
      <c r="AH1991" s="28" t="s">
        <v>245</v>
      </c>
      <c r="AI1991" s="28" t="str" cm="1">
        <f t="array" ref="AI1991">IF(AH1991="h",_xlfn.XLOOKUP(AJ1991,AJ1992:$AJ$2125,AH1992:$AH$2125,""),IF(AH1991="l",IF(AJ1990&lt;&gt;"","sub",""),""))</f>
        <v/>
      </c>
      <c r="AJ1991" s="28" t="str">
        <f t="shared" si="844"/>
        <v/>
      </c>
    </row>
    <row r="1992" spans="1:36" hidden="1" x14ac:dyDescent="0.25">
      <c r="A1992" s="59"/>
      <c r="B1992" s="59"/>
      <c r="C1992" s="63"/>
      <c r="D1992" s="65"/>
      <c r="E1992" s="51">
        <f>B1992*D1992</f>
        <v>0</v>
      </c>
      <c r="F1992" s="65"/>
      <c r="G1992" s="51">
        <f>B1992*F1992</f>
        <v>0</v>
      </c>
      <c r="H1992" s="65"/>
      <c r="I1992" s="51">
        <f>B1992*H1992</f>
        <v>0</v>
      </c>
      <c r="J1992" s="65"/>
      <c r="K1992" s="51">
        <f>(E1992*$J$6)+G1992+I1992+J1992</f>
        <v>0</v>
      </c>
      <c r="L1992" s="91"/>
      <c r="M1992" s="63"/>
      <c r="N1992" s="63"/>
      <c r="O1992" s="63"/>
      <c r="P1992" s="63"/>
      <c r="Q1992" s="63"/>
      <c r="R1992" s="63"/>
      <c r="S1992" s="51">
        <f t="shared" si="869"/>
        <v>0</v>
      </c>
      <c r="T1992" s="51">
        <f t="shared" si="869"/>
        <v>0</v>
      </c>
      <c r="U1992" s="51">
        <f t="shared" si="869"/>
        <v>0</v>
      </c>
      <c r="V1992" s="51">
        <f t="shared" si="869"/>
        <v>0</v>
      </c>
      <c r="W1992" s="51">
        <f t="shared" si="869"/>
        <v>0</v>
      </c>
      <c r="X1992" s="51">
        <f t="shared" si="869"/>
        <v>0</v>
      </c>
      <c r="Y1992" s="51">
        <f>SUM(S1992:X1992)</f>
        <v>0</v>
      </c>
      <c r="Z1992" s="42"/>
      <c r="AB1992" s="274" t="str">
        <f t="shared" si="845"/>
        <v>niet invulbaar</v>
      </c>
      <c r="AC1992" s="34"/>
      <c r="AD1992" s="34"/>
      <c r="AE1992" s="34"/>
      <c r="AF1992" s="86"/>
      <c r="AH1992" s="28" t="s">
        <v>245</v>
      </c>
      <c r="AI1992" s="28" t="str" cm="1">
        <f t="array" ref="AI1992">IF(AH1992="h",_xlfn.XLOOKUP(AJ1992,AJ1993:$AJ$2125,AH1993:$AH$2125,""),IF(AH1992="l",IF(AJ1991&lt;&gt;"","sub",""),""))</f>
        <v/>
      </c>
      <c r="AJ1992" s="28" t="str">
        <f t="shared" si="844"/>
        <v/>
      </c>
    </row>
    <row r="1993" spans="1:36" hidden="1" x14ac:dyDescent="0.25">
      <c r="A1993" s="59"/>
      <c r="B1993" s="59"/>
      <c r="C1993" s="63"/>
      <c r="D1993" s="65"/>
      <c r="E1993" s="51">
        <f>B1993*D1993</f>
        <v>0</v>
      </c>
      <c r="F1993" s="65"/>
      <c r="G1993" s="51">
        <f>B1993*F1993</f>
        <v>0</v>
      </c>
      <c r="H1993" s="65"/>
      <c r="I1993" s="51">
        <f>B1993*H1993</f>
        <v>0</v>
      </c>
      <c r="J1993" s="65"/>
      <c r="K1993" s="51">
        <f>(E1993*$J$6)+G1993+I1993+J1993</f>
        <v>0</v>
      </c>
      <c r="L1993" s="91"/>
      <c r="M1993" s="63"/>
      <c r="N1993" s="63"/>
      <c r="O1993" s="63"/>
      <c r="P1993" s="63"/>
      <c r="Q1993" s="63"/>
      <c r="R1993" s="63"/>
      <c r="S1993" s="51">
        <f t="shared" si="869"/>
        <v>0</v>
      </c>
      <c r="T1993" s="51">
        <f t="shared" si="869"/>
        <v>0</v>
      </c>
      <c r="U1993" s="51">
        <f t="shared" si="869"/>
        <v>0</v>
      </c>
      <c r="V1993" s="51">
        <f t="shared" si="869"/>
        <v>0</v>
      </c>
      <c r="W1993" s="51">
        <f t="shared" si="869"/>
        <v>0</v>
      </c>
      <c r="X1993" s="51">
        <f t="shared" si="869"/>
        <v>0</v>
      </c>
      <c r="Y1993" s="51">
        <f>SUM(S1993:X1993)</f>
        <v>0</v>
      </c>
      <c r="Z1993" s="42"/>
      <c r="AB1993" s="274" t="str">
        <f t="shared" si="845"/>
        <v>niet invulbaar</v>
      </c>
      <c r="AC1993" s="34"/>
      <c r="AD1993" s="34"/>
      <c r="AE1993" s="34"/>
      <c r="AF1993" s="86"/>
      <c r="AH1993" s="28" t="s">
        <v>245</v>
      </c>
      <c r="AI1993" s="28" t="str" cm="1">
        <f t="array" ref="AI1993">IF(AH1993="h",_xlfn.XLOOKUP(AJ1993,AJ1994:$AJ$2125,AH1994:$AH$2125,""),IF(AH1993="l",IF(AJ1992&lt;&gt;"","sub",""),""))</f>
        <v/>
      </c>
      <c r="AJ1993" s="28" t="str">
        <f t="shared" si="844"/>
        <v/>
      </c>
    </row>
    <row r="1994" spans="1:36" hidden="1" x14ac:dyDescent="0.25">
      <c r="A1994" s="59"/>
      <c r="B1994" s="59"/>
      <c r="C1994" s="63"/>
      <c r="D1994" s="65"/>
      <c r="E1994" s="51">
        <f>B1994*D1994</f>
        <v>0</v>
      </c>
      <c r="F1994" s="65"/>
      <c r="G1994" s="51">
        <f>B1994*F1994</f>
        <v>0</v>
      </c>
      <c r="H1994" s="65"/>
      <c r="I1994" s="51">
        <f>B1994*H1994</f>
        <v>0</v>
      </c>
      <c r="J1994" s="65"/>
      <c r="K1994" s="51">
        <f>(E1994*$J$6)+G1994+I1994+J1994</f>
        <v>0</v>
      </c>
      <c r="L1994" s="91"/>
      <c r="M1994" s="63"/>
      <c r="N1994" s="63"/>
      <c r="O1994" s="63"/>
      <c r="P1994" s="63"/>
      <c r="Q1994" s="63"/>
      <c r="R1994" s="63"/>
      <c r="S1994" s="51">
        <f t="shared" si="869"/>
        <v>0</v>
      </c>
      <c r="T1994" s="51">
        <f t="shared" si="869"/>
        <v>0</v>
      </c>
      <c r="U1994" s="51">
        <f t="shared" si="869"/>
        <v>0</v>
      </c>
      <c r="V1994" s="51">
        <f t="shared" si="869"/>
        <v>0</v>
      </c>
      <c r="W1994" s="51">
        <f t="shared" si="869"/>
        <v>0</v>
      </c>
      <c r="X1994" s="51">
        <f t="shared" si="869"/>
        <v>0</v>
      </c>
      <c r="Y1994" s="51">
        <f>SUM(S1994:X1994)</f>
        <v>0</v>
      </c>
      <c r="Z1994" s="42"/>
      <c r="AB1994" s="274" t="str">
        <f t="shared" si="845"/>
        <v>niet invulbaar</v>
      </c>
      <c r="AC1994" s="34"/>
      <c r="AD1994" s="34"/>
      <c r="AE1994" s="34"/>
      <c r="AF1994" s="86"/>
      <c r="AH1994" s="28" t="s">
        <v>245</v>
      </c>
      <c r="AI1994" s="28" t="str" cm="1">
        <f t="array" ref="AI1994">IF(AH1994="h",_xlfn.XLOOKUP(AJ1994,AJ1995:$AJ$2125,AH1995:$AH$2125,""),IF(AH1994="l",IF(AJ1993&lt;&gt;"","sub",""),""))</f>
        <v/>
      </c>
      <c r="AJ1994" s="28" t="str">
        <f t="shared" si="844"/>
        <v/>
      </c>
    </row>
    <row r="1995" spans="1:36" hidden="1" x14ac:dyDescent="0.25">
      <c r="A1995" s="59"/>
      <c r="B1995" s="59"/>
      <c r="C1995" s="63"/>
      <c r="D1995" s="65"/>
      <c r="E1995" s="51">
        <f>B1995*D1995</f>
        <v>0</v>
      </c>
      <c r="F1995" s="65"/>
      <c r="G1995" s="51">
        <f>B1995*F1995</f>
        <v>0</v>
      </c>
      <c r="H1995" s="65"/>
      <c r="I1995" s="51">
        <f>B1995*H1995</f>
        <v>0</v>
      </c>
      <c r="J1995" s="65"/>
      <c r="K1995" s="51">
        <f>(E1995*$J$6)+G1995+I1995+J1995</f>
        <v>0</v>
      </c>
      <c r="L1995" s="91"/>
      <c r="M1995" s="63"/>
      <c r="N1995" s="63"/>
      <c r="O1995" s="63"/>
      <c r="P1995" s="63"/>
      <c r="Q1995" s="63"/>
      <c r="R1995" s="63"/>
      <c r="S1995" s="51">
        <f t="shared" si="869"/>
        <v>0</v>
      </c>
      <c r="T1995" s="51">
        <f t="shared" si="869"/>
        <v>0</v>
      </c>
      <c r="U1995" s="51">
        <f t="shared" si="869"/>
        <v>0</v>
      </c>
      <c r="V1995" s="51">
        <f t="shared" si="869"/>
        <v>0</v>
      </c>
      <c r="W1995" s="51">
        <f t="shared" si="869"/>
        <v>0</v>
      </c>
      <c r="X1995" s="51">
        <f t="shared" si="869"/>
        <v>0</v>
      </c>
      <c r="Y1995" s="51">
        <f>SUM(S1995:X1995)</f>
        <v>0</v>
      </c>
      <c r="Z1995" s="42"/>
      <c r="AB1995" s="274" t="str">
        <f t="shared" si="845"/>
        <v>niet invulbaar</v>
      </c>
      <c r="AC1995" s="34"/>
      <c r="AD1995" s="34"/>
      <c r="AE1995" s="34"/>
      <c r="AF1995" s="86"/>
      <c r="AH1995" s="28" t="s">
        <v>245</v>
      </c>
      <c r="AI1995" s="28" t="str" cm="1">
        <f t="array" ref="AI1995">IF(AH1995="h",_xlfn.XLOOKUP(AJ1995,AJ1996:$AJ$2125,AH1996:$AH$2125,""),IF(AH1995="l",IF(AJ1994&lt;&gt;"","sub",""),""))</f>
        <v/>
      </c>
      <c r="AJ1995" s="28" t="str">
        <f t="shared" ref="AJ1995:AJ2058" si="870">IF(AH1995="h",LEFT(A1995,2),IF(SUM(B1995:Y1995)&gt;0,IF(AH1995="sub",RIGHT(A1995,2),""),""))</f>
        <v/>
      </c>
    </row>
    <row r="1996" spans="1:36" hidden="1" x14ac:dyDescent="0.25">
      <c r="A1996" s="93" t="s">
        <v>150</v>
      </c>
      <c r="B1996" s="35"/>
      <c r="C1996" s="35"/>
      <c r="D1996" s="92"/>
      <c r="E1996" s="57">
        <f>SUM(E1991:E1995)</f>
        <v>0</v>
      </c>
      <c r="F1996" s="92"/>
      <c r="G1996" s="57">
        <f>SUM(G1991:G1995)</f>
        <v>0</v>
      </c>
      <c r="H1996" s="92"/>
      <c r="I1996" s="57">
        <f>SUM(I1991:I1995)</f>
        <v>0</v>
      </c>
      <c r="J1996" s="92"/>
      <c r="K1996" s="57">
        <f>SUM(K1991:K1995)</f>
        <v>0</v>
      </c>
      <c r="L1996" s="91"/>
      <c r="M1996" s="90"/>
      <c r="N1996" s="90"/>
      <c r="O1996" s="90"/>
      <c r="P1996" s="90"/>
      <c r="Q1996" s="90"/>
      <c r="R1996" s="90"/>
      <c r="S1996" s="57">
        <f t="shared" ref="S1996:Y1996" si="871">SUM(S1991:S1995)</f>
        <v>0</v>
      </c>
      <c r="T1996" s="57">
        <f t="shared" si="871"/>
        <v>0</v>
      </c>
      <c r="U1996" s="57">
        <f t="shared" si="871"/>
        <v>0</v>
      </c>
      <c r="V1996" s="57">
        <f t="shared" si="871"/>
        <v>0</v>
      </c>
      <c r="W1996" s="57">
        <f t="shared" si="871"/>
        <v>0</v>
      </c>
      <c r="X1996" s="57">
        <f t="shared" si="871"/>
        <v>0</v>
      </c>
      <c r="Y1996" s="57">
        <f t="shared" si="871"/>
        <v>0</v>
      </c>
      <c r="Z1996" s="35"/>
      <c r="AB1996" s="274" t="str">
        <f t="shared" ref="AB1996:AB2059" si="872">IF(AH1996="uit","niet invulbaar",IF(AH1996="staart","niet leeg",IF(OR(AH1996="h",AH1996="l"),IF(AI1996="sub","niet leeg","leeg"),IF(OR(AND(A1996="",Y1996=""),SUM(B1996:Y1996)=0),"leeg","niet leeg"))))</f>
        <v>niet invulbaar</v>
      </c>
      <c r="AC1996" s="34"/>
      <c r="AD1996" s="34"/>
      <c r="AE1996" s="34"/>
      <c r="AF1996" s="86"/>
      <c r="AH1996" s="28" t="s">
        <v>245</v>
      </c>
      <c r="AI1996" s="28" t="str" cm="1">
        <f t="array" ref="AI1996">IF(AH1996="h",_xlfn.XLOOKUP(AJ1996,AJ1997:$AJ$2125,AH1997:$AH$2125,""),IF(AH1996="l",IF(AJ1995&lt;&gt;"","sub",""),""))</f>
        <v/>
      </c>
      <c r="AJ1996" s="28" t="str">
        <f t="shared" si="870"/>
        <v/>
      </c>
    </row>
    <row r="1997" spans="1:36" hidden="1" x14ac:dyDescent="0.25">
      <c r="A1997" s="59"/>
      <c r="B1997" s="59"/>
      <c r="C1997" s="59"/>
      <c r="D1997" s="65"/>
      <c r="E1997" s="59"/>
      <c r="F1997" s="65"/>
      <c r="G1997" s="65"/>
      <c r="H1997" s="65"/>
      <c r="I1997" s="65"/>
      <c r="J1997" s="65"/>
      <c r="K1997" s="65"/>
      <c r="L1997" s="91"/>
      <c r="M1997" s="63"/>
      <c r="N1997" s="63"/>
      <c r="O1997" s="63"/>
      <c r="P1997" s="63"/>
      <c r="Q1997" s="63"/>
      <c r="R1997" s="63"/>
      <c r="S1997" s="65"/>
      <c r="T1997" s="65"/>
      <c r="U1997" s="65"/>
      <c r="V1997" s="65"/>
      <c r="W1997" s="65"/>
      <c r="X1997" s="65"/>
      <c r="Y1997" s="65"/>
      <c r="Z1997" s="42"/>
      <c r="AB1997" s="274" t="str">
        <f t="shared" si="872"/>
        <v>niet invulbaar</v>
      </c>
      <c r="AC1997" s="34"/>
      <c r="AD1997" s="34"/>
      <c r="AE1997" s="34"/>
      <c r="AF1997" s="86"/>
      <c r="AH1997" s="28" t="s">
        <v>245</v>
      </c>
      <c r="AI1997" s="28" t="str" cm="1">
        <f t="array" ref="AI1997">IF(AH1997="h",_xlfn.XLOOKUP(AJ1997,AJ1998:$AJ$2125,AH1998:$AH$2125,""),IF(AH1997="l",IF(AJ1996&lt;&gt;"","sub",""),""))</f>
        <v/>
      </c>
      <c r="AJ1997" s="28" t="str">
        <f t="shared" si="870"/>
        <v/>
      </c>
    </row>
    <row r="1998" spans="1:36" ht="27" hidden="1" x14ac:dyDescent="0.25">
      <c r="A1998" s="94" t="s">
        <v>311</v>
      </c>
      <c r="B1998" s="59"/>
      <c r="C1998" s="63"/>
      <c r="D1998" s="59"/>
      <c r="E1998" s="59"/>
      <c r="F1998" s="65"/>
      <c r="G1998" s="65"/>
      <c r="H1998" s="65"/>
      <c r="I1998" s="65"/>
      <c r="J1998" s="65"/>
      <c r="K1998" s="65"/>
      <c r="L1998" s="91"/>
      <c r="M1998" s="63"/>
      <c r="N1998" s="63"/>
      <c r="O1998" s="63"/>
      <c r="P1998" s="63"/>
      <c r="Q1998" s="63"/>
      <c r="R1998" s="63"/>
      <c r="S1998" s="51"/>
      <c r="T1998" s="51"/>
      <c r="U1998" s="51"/>
      <c r="V1998" s="51"/>
      <c r="W1998" s="51"/>
      <c r="X1998" s="51"/>
      <c r="Y1998" s="51"/>
      <c r="Z1998" s="42"/>
      <c r="AB1998" s="274" t="str">
        <f t="shared" si="872"/>
        <v>niet invulbaar</v>
      </c>
      <c r="AC1998" s="34"/>
      <c r="AD1998" s="34"/>
      <c r="AE1998" s="34"/>
      <c r="AF1998" s="86"/>
      <c r="AH1998" s="28" t="s">
        <v>245</v>
      </c>
      <c r="AI1998" s="28" t="str" cm="1">
        <f t="array" ref="AI1998">IF(AH1998="h",_xlfn.XLOOKUP(AJ1998,AJ1999:$AJ$2125,AH1999:$AH$2125,""),IF(AH1998="l",IF(AJ1997&lt;&gt;"","sub",""),""))</f>
        <v/>
      </c>
      <c r="AJ1998" s="28" t="str">
        <f t="shared" si="870"/>
        <v/>
      </c>
    </row>
    <row r="1999" spans="1:36" hidden="1" x14ac:dyDescent="0.25">
      <c r="A1999" s="59"/>
      <c r="B1999" s="59"/>
      <c r="C1999" s="63"/>
      <c r="D1999" s="65"/>
      <c r="E1999" s="51">
        <f t="shared" ref="E1999:E2030" si="873">B1999*D1999</f>
        <v>0</v>
      </c>
      <c r="F1999" s="65"/>
      <c r="G1999" s="51">
        <f t="shared" ref="G1999:G2030" si="874">B1999*F1999</f>
        <v>0</v>
      </c>
      <c r="H1999" s="65"/>
      <c r="I1999" s="51">
        <f t="shared" ref="I1999:I2030" si="875">B1999*H1999</f>
        <v>0</v>
      </c>
      <c r="J1999" s="65"/>
      <c r="K1999" s="51">
        <f t="shared" ref="K1999:K2030" si="876">(E1999*$J$6)+G1999+I1999+J1999</f>
        <v>0</v>
      </c>
      <c r="L1999" s="91"/>
      <c r="M1999" s="63"/>
      <c r="N1999" s="63"/>
      <c r="O1999" s="63"/>
      <c r="P1999" s="63"/>
      <c r="Q1999" s="63"/>
      <c r="R1999" s="63"/>
      <c r="S1999" s="51">
        <f t="shared" ref="S1999:S2030" si="877">IF(M1999="j",$K1999,0)</f>
        <v>0</v>
      </c>
      <c r="T1999" s="51">
        <f t="shared" ref="T1999:T2030" si="878">IF(N1999="j",$K1999,0)</f>
        <v>0</v>
      </c>
      <c r="U1999" s="51">
        <f t="shared" ref="U1999:U2030" si="879">IF(O1999="j",$K1999,0)</f>
        <v>0</v>
      </c>
      <c r="V1999" s="51">
        <f t="shared" ref="V1999:V2030" si="880">IF(P1999="j",$K1999,0)</f>
        <v>0</v>
      </c>
      <c r="W1999" s="51">
        <f t="shared" ref="W1999:W2030" si="881">IF(Q1999="j",$K1999,0)</f>
        <v>0</v>
      </c>
      <c r="X1999" s="51">
        <f t="shared" ref="X1999:X2030" si="882">IF(R1999="j",$K1999,0)</f>
        <v>0</v>
      </c>
      <c r="Y1999" s="51">
        <f t="shared" ref="Y1999:Y2030" si="883">SUM(S1999:X1999)</f>
        <v>0</v>
      </c>
      <c r="Z1999" s="42"/>
      <c r="AB1999" s="274" t="str">
        <f t="shared" si="872"/>
        <v>niet invulbaar</v>
      </c>
      <c r="AC1999" s="34"/>
      <c r="AD1999" s="34"/>
      <c r="AE1999" s="34"/>
      <c r="AF1999" s="86"/>
      <c r="AH1999" s="28" t="s">
        <v>245</v>
      </c>
      <c r="AI1999" s="28" t="str" cm="1">
        <f t="array" ref="AI1999">IF(AH1999="h",_xlfn.XLOOKUP(AJ1999,AJ2000:$AJ$2125,AH2000:$AH$2125,""),IF(AH1999="l",IF(AJ1998&lt;&gt;"","sub",""),""))</f>
        <v/>
      </c>
      <c r="AJ1999" s="28" t="str">
        <f t="shared" si="870"/>
        <v/>
      </c>
    </row>
    <row r="2000" spans="1:36" hidden="1" x14ac:dyDescent="0.25">
      <c r="A2000" s="59"/>
      <c r="B2000" s="59"/>
      <c r="C2000" s="63"/>
      <c r="D2000" s="65"/>
      <c r="E2000" s="51">
        <f t="shared" si="873"/>
        <v>0</v>
      </c>
      <c r="F2000" s="65"/>
      <c r="G2000" s="51">
        <f t="shared" si="874"/>
        <v>0</v>
      </c>
      <c r="H2000" s="65"/>
      <c r="I2000" s="51">
        <f t="shared" si="875"/>
        <v>0</v>
      </c>
      <c r="J2000" s="65"/>
      <c r="K2000" s="51">
        <f t="shared" si="876"/>
        <v>0</v>
      </c>
      <c r="L2000" s="91"/>
      <c r="M2000" s="63"/>
      <c r="N2000" s="63"/>
      <c r="O2000" s="63"/>
      <c r="P2000" s="63"/>
      <c r="Q2000" s="63"/>
      <c r="R2000" s="63"/>
      <c r="S2000" s="51">
        <f t="shared" si="877"/>
        <v>0</v>
      </c>
      <c r="T2000" s="51">
        <f t="shared" si="878"/>
        <v>0</v>
      </c>
      <c r="U2000" s="51">
        <f t="shared" si="879"/>
        <v>0</v>
      </c>
      <c r="V2000" s="51">
        <f t="shared" si="880"/>
        <v>0</v>
      </c>
      <c r="W2000" s="51">
        <f t="shared" si="881"/>
        <v>0</v>
      </c>
      <c r="X2000" s="51">
        <f t="shared" si="882"/>
        <v>0</v>
      </c>
      <c r="Y2000" s="51">
        <f t="shared" si="883"/>
        <v>0</v>
      </c>
      <c r="Z2000" s="42"/>
      <c r="AB2000" s="274" t="str">
        <f t="shared" si="872"/>
        <v>niet invulbaar</v>
      </c>
      <c r="AC2000" s="34"/>
      <c r="AD2000" s="34"/>
      <c r="AE2000" s="34"/>
      <c r="AF2000" s="86"/>
      <c r="AH2000" s="28" t="s">
        <v>245</v>
      </c>
      <c r="AI2000" s="28" t="str" cm="1">
        <f t="array" ref="AI2000">IF(AH2000="h",_xlfn.XLOOKUP(AJ2000,AJ2001:$AJ$2125,AH2001:$AH$2125,""),IF(AH2000="l",IF(AJ1999&lt;&gt;"","sub",""),""))</f>
        <v/>
      </c>
      <c r="AJ2000" s="28" t="str">
        <f t="shared" si="870"/>
        <v/>
      </c>
    </row>
    <row r="2001" spans="1:36" hidden="1" x14ac:dyDescent="0.25">
      <c r="A2001" s="59"/>
      <c r="B2001" s="59"/>
      <c r="C2001" s="63"/>
      <c r="D2001" s="65"/>
      <c r="E2001" s="51">
        <f t="shared" si="873"/>
        <v>0</v>
      </c>
      <c r="F2001" s="65"/>
      <c r="G2001" s="51">
        <f t="shared" si="874"/>
        <v>0</v>
      </c>
      <c r="H2001" s="65"/>
      <c r="I2001" s="51">
        <f t="shared" si="875"/>
        <v>0</v>
      </c>
      <c r="J2001" s="65"/>
      <c r="K2001" s="51">
        <f t="shared" si="876"/>
        <v>0</v>
      </c>
      <c r="L2001" s="91"/>
      <c r="M2001" s="63"/>
      <c r="N2001" s="63"/>
      <c r="O2001" s="63"/>
      <c r="P2001" s="63"/>
      <c r="Q2001" s="63"/>
      <c r="R2001" s="63"/>
      <c r="S2001" s="51">
        <f t="shared" si="877"/>
        <v>0</v>
      </c>
      <c r="T2001" s="51">
        <f t="shared" si="878"/>
        <v>0</v>
      </c>
      <c r="U2001" s="51">
        <f t="shared" si="879"/>
        <v>0</v>
      </c>
      <c r="V2001" s="51">
        <f t="shared" si="880"/>
        <v>0</v>
      </c>
      <c r="W2001" s="51">
        <f t="shared" si="881"/>
        <v>0</v>
      </c>
      <c r="X2001" s="51">
        <f t="shared" si="882"/>
        <v>0</v>
      </c>
      <c r="Y2001" s="51">
        <f t="shared" si="883"/>
        <v>0</v>
      </c>
      <c r="Z2001" s="42"/>
      <c r="AB2001" s="274" t="str">
        <f t="shared" si="872"/>
        <v>niet invulbaar</v>
      </c>
      <c r="AC2001" s="34"/>
      <c r="AD2001" s="34"/>
      <c r="AE2001" s="34"/>
      <c r="AF2001" s="86"/>
      <c r="AH2001" s="28" t="s">
        <v>245</v>
      </c>
      <c r="AI2001" s="28" t="str" cm="1">
        <f t="array" ref="AI2001">IF(AH2001="h",_xlfn.XLOOKUP(AJ2001,AJ2002:$AJ$2125,AH2002:$AH$2125,""),IF(AH2001="l",IF(AJ2000&lt;&gt;"","sub",""),""))</f>
        <v/>
      </c>
      <c r="AJ2001" s="28" t="str">
        <f t="shared" si="870"/>
        <v/>
      </c>
    </row>
    <row r="2002" spans="1:36" hidden="1" x14ac:dyDescent="0.25">
      <c r="A2002" s="59"/>
      <c r="B2002" s="59"/>
      <c r="C2002" s="63"/>
      <c r="D2002" s="65"/>
      <c r="E2002" s="51">
        <f t="shared" si="873"/>
        <v>0</v>
      </c>
      <c r="F2002" s="65"/>
      <c r="G2002" s="51">
        <f t="shared" si="874"/>
        <v>0</v>
      </c>
      <c r="H2002" s="65"/>
      <c r="I2002" s="51">
        <f t="shared" si="875"/>
        <v>0</v>
      </c>
      <c r="J2002" s="65"/>
      <c r="K2002" s="51">
        <f t="shared" si="876"/>
        <v>0</v>
      </c>
      <c r="L2002" s="91"/>
      <c r="M2002" s="63"/>
      <c r="N2002" s="63"/>
      <c r="O2002" s="63"/>
      <c r="P2002" s="63"/>
      <c r="Q2002" s="63"/>
      <c r="R2002" s="63"/>
      <c r="S2002" s="51">
        <f t="shared" si="877"/>
        <v>0</v>
      </c>
      <c r="T2002" s="51">
        <f t="shared" si="878"/>
        <v>0</v>
      </c>
      <c r="U2002" s="51">
        <f t="shared" si="879"/>
        <v>0</v>
      </c>
      <c r="V2002" s="51">
        <f t="shared" si="880"/>
        <v>0</v>
      </c>
      <c r="W2002" s="51">
        <f t="shared" si="881"/>
        <v>0</v>
      </c>
      <c r="X2002" s="51">
        <f t="shared" si="882"/>
        <v>0</v>
      </c>
      <c r="Y2002" s="51">
        <f t="shared" si="883"/>
        <v>0</v>
      </c>
      <c r="Z2002" s="42"/>
      <c r="AB2002" s="274" t="str">
        <f t="shared" si="872"/>
        <v>niet invulbaar</v>
      </c>
      <c r="AC2002" s="34"/>
      <c r="AD2002" s="34"/>
      <c r="AE2002" s="34"/>
      <c r="AF2002" s="86"/>
      <c r="AH2002" s="28" t="s">
        <v>245</v>
      </c>
      <c r="AI2002" s="28" t="str" cm="1">
        <f t="array" ref="AI2002">IF(AH2002="h",_xlfn.XLOOKUP(AJ2002,AJ2003:$AJ$2125,AH2003:$AH$2125,""),IF(AH2002="l",IF(AJ2001&lt;&gt;"","sub",""),""))</f>
        <v/>
      </c>
      <c r="AJ2002" s="28" t="str">
        <f t="shared" si="870"/>
        <v/>
      </c>
    </row>
    <row r="2003" spans="1:36" hidden="1" x14ac:dyDescent="0.25">
      <c r="A2003" s="59"/>
      <c r="B2003" s="59"/>
      <c r="C2003" s="63"/>
      <c r="D2003" s="65"/>
      <c r="E2003" s="51">
        <f t="shared" si="873"/>
        <v>0</v>
      </c>
      <c r="F2003" s="65"/>
      <c r="G2003" s="51">
        <f t="shared" si="874"/>
        <v>0</v>
      </c>
      <c r="H2003" s="65"/>
      <c r="I2003" s="51">
        <f t="shared" si="875"/>
        <v>0</v>
      </c>
      <c r="J2003" s="65"/>
      <c r="K2003" s="51">
        <f t="shared" si="876"/>
        <v>0</v>
      </c>
      <c r="L2003" s="91"/>
      <c r="M2003" s="63"/>
      <c r="N2003" s="63"/>
      <c r="O2003" s="63"/>
      <c r="P2003" s="63"/>
      <c r="Q2003" s="63"/>
      <c r="R2003" s="63"/>
      <c r="S2003" s="51">
        <f t="shared" si="877"/>
        <v>0</v>
      </c>
      <c r="T2003" s="51">
        <f t="shared" si="878"/>
        <v>0</v>
      </c>
      <c r="U2003" s="51">
        <f t="shared" si="879"/>
        <v>0</v>
      </c>
      <c r="V2003" s="51">
        <f t="shared" si="880"/>
        <v>0</v>
      </c>
      <c r="W2003" s="51">
        <f t="shared" si="881"/>
        <v>0</v>
      </c>
      <c r="X2003" s="51">
        <f t="shared" si="882"/>
        <v>0</v>
      </c>
      <c r="Y2003" s="51">
        <f t="shared" si="883"/>
        <v>0</v>
      </c>
      <c r="Z2003" s="42"/>
      <c r="AB2003" s="274" t="str">
        <f t="shared" si="872"/>
        <v>niet invulbaar</v>
      </c>
      <c r="AC2003" s="34"/>
      <c r="AD2003" s="34"/>
      <c r="AE2003" s="34"/>
      <c r="AF2003" s="86"/>
      <c r="AH2003" s="28" t="s">
        <v>245</v>
      </c>
      <c r="AI2003" s="28" t="str" cm="1">
        <f t="array" ref="AI2003">IF(AH2003="h",_xlfn.XLOOKUP(AJ2003,AJ2004:$AJ$2125,AH2004:$AH$2125,""),IF(AH2003="l",IF(AJ2002&lt;&gt;"","sub",""),""))</f>
        <v/>
      </c>
      <c r="AJ2003" s="28" t="str">
        <f t="shared" si="870"/>
        <v/>
      </c>
    </row>
    <row r="2004" spans="1:36" hidden="1" x14ac:dyDescent="0.25">
      <c r="A2004" s="59"/>
      <c r="B2004" s="59"/>
      <c r="C2004" s="63"/>
      <c r="D2004" s="65"/>
      <c r="E2004" s="51">
        <f t="shared" si="873"/>
        <v>0</v>
      </c>
      <c r="F2004" s="65"/>
      <c r="G2004" s="51">
        <f t="shared" si="874"/>
        <v>0</v>
      </c>
      <c r="H2004" s="65"/>
      <c r="I2004" s="51">
        <f t="shared" si="875"/>
        <v>0</v>
      </c>
      <c r="J2004" s="65"/>
      <c r="K2004" s="51">
        <f t="shared" si="876"/>
        <v>0</v>
      </c>
      <c r="L2004" s="91"/>
      <c r="M2004" s="63"/>
      <c r="N2004" s="63"/>
      <c r="O2004" s="63"/>
      <c r="P2004" s="63"/>
      <c r="Q2004" s="63"/>
      <c r="R2004" s="63"/>
      <c r="S2004" s="51">
        <f t="shared" si="877"/>
        <v>0</v>
      </c>
      <c r="T2004" s="51">
        <f t="shared" si="878"/>
        <v>0</v>
      </c>
      <c r="U2004" s="51">
        <f t="shared" si="879"/>
        <v>0</v>
      </c>
      <c r="V2004" s="51">
        <f t="shared" si="880"/>
        <v>0</v>
      </c>
      <c r="W2004" s="51">
        <f t="shared" si="881"/>
        <v>0</v>
      </c>
      <c r="X2004" s="51">
        <f t="shared" si="882"/>
        <v>0</v>
      </c>
      <c r="Y2004" s="51">
        <f t="shared" si="883"/>
        <v>0</v>
      </c>
      <c r="Z2004" s="42"/>
      <c r="AB2004" s="274" t="str">
        <f t="shared" si="872"/>
        <v>niet invulbaar</v>
      </c>
      <c r="AC2004" s="34"/>
      <c r="AD2004" s="34"/>
      <c r="AE2004" s="34"/>
      <c r="AF2004" s="86"/>
      <c r="AH2004" s="28" t="s">
        <v>245</v>
      </c>
      <c r="AI2004" s="28" t="str" cm="1">
        <f t="array" ref="AI2004">IF(AH2004="h",_xlfn.XLOOKUP(AJ2004,AJ2005:$AJ$2125,AH2005:$AH$2125,""),IF(AH2004="l",IF(AJ2003&lt;&gt;"","sub",""),""))</f>
        <v/>
      </c>
      <c r="AJ2004" s="28" t="str">
        <f t="shared" si="870"/>
        <v/>
      </c>
    </row>
    <row r="2005" spans="1:36" hidden="1" x14ac:dyDescent="0.25">
      <c r="A2005" s="59"/>
      <c r="B2005" s="59"/>
      <c r="C2005" s="63"/>
      <c r="D2005" s="65"/>
      <c r="E2005" s="51">
        <f t="shared" si="873"/>
        <v>0</v>
      </c>
      <c r="F2005" s="65"/>
      <c r="G2005" s="51">
        <f t="shared" si="874"/>
        <v>0</v>
      </c>
      <c r="H2005" s="65"/>
      <c r="I2005" s="51">
        <f t="shared" si="875"/>
        <v>0</v>
      </c>
      <c r="J2005" s="65"/>
      <c r="K2005" s="51">
        <f t="shared" si="876"/>
        <v>0</v>
      </c>
      <c r="L2005" s="91"/>
      <c r="M2005" s="63"/>
      <c r="N2005" s="63"/>
      <c r="O2005" s="63"/>
      <c r="P2005" s="63"/>
      <c r="Q2005" s="63"/>
      <c r="R2005" s="63"/>
      <c r="S2005" s="51">
        <f t="shared" si="877"/>
        <v>0</v>
      </c>
      <c r="T2005" s="51">
        <f t="shared" si="878"/>
        <v>0</v>
      </c>
      <c r="U2005" s="51">
        <f t="shared" si="879"/>
        <v>0</v>
      </c>
      <c r="V2005" s="51">
        <f t="shared" si="880"/>
        <v>0</v>
      </c>
      <c r="W2005" s="51">
        <f t="shared" si="881"/>
        <v>0</v>
      </c>
      <c r="X2005" s="51">
        <f t="shared" si="882"/>
        <v>0</v>
      </c>
      <c r="Y2005" s="51">
        <f t="shared" si="883"/>
        <v>0</v>
      </c>
      <c r="Z2005" s="42"/>
      <c r="AB2005" s="274" t="str">
        <f t="shared" si="872"/>
        <v>niet invulbaar</v>
      </c>
      <c r="AC2005" s="34"/>
      <c r="AD2005" s="34"/>
      <c r="AE2005" s="34"/>
      <c r="AF2005" s="86"/>
      <c r="AH2005" s="28" t="s">
        <v>245</v>
      </c>
      <c r="AI2005" s="28" t="str" cm="1">
        <f t="array" ref="AI2005">IF(AH2005="h",_xlfn.XLOOKUP(AJ2005,AJ2006:$AJ$2125,AH2006:$AH$2125,""),IF(AH2005="l",IF(AJ2004&lt;&gt;"","sub",""),""))</f>
        <v/>
      </c>
      <c r="AJ2005" s="28" t="str">
        <f t="shared" si="870"/>
        <v/>
      </c>
    </row>
    <row r="2006" spans="1:36" hidden="1" x14ac:dyDescent="0.25">
      <c r="A2006" s="59"/>
      <c r="B2006" s="59"/>
      <c r="C2006" s="63"/>
      <c r="D2006" s="65"/>
      <c r="E2006" s="51">
        <f t="shared" si="873"/>
        <v>0</v>
      </c>
      <c r="F2006" s="65"/>
      <c r="G2006" s="51">
        <f t="shared" si="874"/>
        <v>0</v>
      </c>
      <c r="H2006" s="65"/>
      <c r="I2006" s="51">
        <f t="shared" si="875"/>
        <v>0</v>
      </c>
      <c r="J2006" s="65"/>
      <c r="K2006" s="51">
        <f t="shared" si="876"/>
        <v>0</v>
      </c>
      <c r="L2006" s="91"/>
      <c r="M2006" s="63"/>
      <c r="N2006" s="63"/>
      <c r="O2006" s="63"/>
      <c r="P2006" s="63"/>
      <c r="Q2006" s="63"/>
      <c r="R2006" s="63"/>
      <c r="S2006" s="51">
        <f t="shared" si="877"/>
        <v>0</v>
      </c>
      <c r="T2006" s="51">
        <f t="shared" si="878"/>
        <v>0</v>
      </c>
      <c r="U2006" s="51">
        <f t="shared" si="879"/>
        <v>0</v>
      </c>
      <c r="V2006" s="51">
        <f t="shared" si="880"/>
        <v>0</v>
      </c>
      <c r="W2006" s="51">
        <f t="shared" si="881"/>
        <v>0</v>
      </c>
      <c r="X2006" s="51">
        <f t="shared" si="882"/>
        <v>0</v>
      </c>
      <c r="Y2006" s="51">
        <f t="shared" si="883"/>
        <v>0</v>
      </c>
      <c r="Z2006" s="42"/>
      <c r="AB2006" s="274" t="str">
        <f t="shared" si="872"/>
        <v>niet invulbaar</v>
      </c>
      <c r="AC2006" s="34"/>
      <c r="AD2006" s="34"/>
      <c r="AE2006" s="34"/>
      <c r="AF2006" s="86"/>
      <c r="AH2006" s="28" t="s">
        <v>245</v>
      </c>
      <c r="AI2006" s="28" t="str" cm="1">
        <f t="array" ref="AI2006">IF(AH2006="h",_xlfn.XLOOKUP(AJ2006,AJ2007:$AJ$2125,AH2007:$AH$2125,""),IF(AH2006="l",IF(AJ2005&lt;&gt;"","sub",""),""))</f>
        <v/>
      </c>
      <c r="AJ2006" s="28" t="str">
        <f t="shared" si="870"/>
        <v/>
      </c>
    </row>
    <row r="2007" spans="1:36" hidden="1" x14ac:dyDescent="0.25">
      <c r="A2007" s="59"/>
      <c r="B2007" s="59"/>
      <c r="C2007" s="63"/>
      <c r="D2007" s="65"/>
      <c r="E2007" s="51">
        <f t="shared" si="873"/>
        <v>0</v>
      </c>
      <c r="F2007" s="65"/>
      <c r="G2007" s="51">
        <f t="shared" si="874"/>
        <v>0</v>
      </c>
      <c r="H2007" s="65"/>
      <c r="I2007" s="51">
        <f t="shared" si="875"/>
        <v>0</v>
      </c>
      <c r="J2007" s="65"/>
      <c r="K2007" s="51">
        <f t="shared" si="876"/>
        <v>0</v>
      </c>
      <c r="L2007" s="91"/>
      <c r="M2007" s="63"/>
      <c r="N2007" s="63"/>
      <c r="O2007" s="63"/>
      <c r="P2007" s="63"/>
      <c r="Q2007" s="63"/>
      <c r="R2007" s="63"/>
      <c r="S2007" s="51">
        <f t="shared" si="877"/>
        <v>0</v>
      </c>
      <c r="T2007" s="51">
        <f t="shared" si="878"/>
        <v>0</v>
      </c>
      <c r="U2007" s="51">
        <f t="shared" si="879"/>
        <v>0</v>
      </c>
      <c r="V2007" s="51">
        <f t="shared" si="880"/>
        <v>0</v>
      </c>
      <c r="W2007" s="51">
        <f t="shared" si="881"/>
        <v>0</v>
      </c>
      <c r="X2007" s="51">
        <f t="shared" si="882"/>
        <v>0</v>
      </c>
      <c r="Y2007" s="51">
        <f t="shared" si="883"/>
        <v>0</v>
      </c>
      <c r="Z2007" s="42"/>
      <c r="AB2007" s="274" t="str">
        <f t="shared" si="872"/>
        <v>niet invulbaar</v>
      </c>
      <c r="AC2007" s="34"/>
      <c r="AD2007" s="34"/>
      <c r="AE2007" s="34"/>
      <c r="AF2007" s="86"/>
      <c r="AH2007" s="28" t="s">
        <v>245</v>
      </c>
      <c r="AI2007" s="28" t="str" cm="1">
        <f t="array" ref="AI2007">IF(AH2007="h",_xlfn.XLOOKUP(AJ2007,AJ2008:$AJ$2125,AH2008:$AH$2125,""),IF(AH2007="l",IF(AJ2006&lt;&gt;"","sub",""),""))</f>
        <v/>
      </c>
      <c r="AJ2007" s="28" t="str">
        <f t="shared" si="870"/>
        <v/>
      </c>
    </row>
    <row r="2008" spans="1:36" hidden="1" x14ac:dyDescent="0.25">
      <c r="A2008" s="59"/>
      <c r="B2008" s="59"/>
      <c r="C2008" s="63"/>
      <c r="D2008" s="65"/>
      <c r="E2008" s="51">
        <f t="shared" si="873"/>
        <v>0</v>
      </c>
      <c r="F2008" s="65"/>
      <c r="G2008" s="51">
        <f t="shared" si="874"/>
        <v>0</v>
      </c>
      <c r="H2008" s="65"/>
      <c r="I2008" s="51">
        <f t="shared" si="875"/>
        <v>0</v>
      </c>
      <c r="J2008" s="65"/>
      <c r="K2008" s="51">
        <f t="shared" si="876"/>
        <v>0</v>
      </c>
      <c r="L2008" s="91"/>
      <c r="M2008" s="63"/>
      <c r="N2008" s="63"/>
      <c r="O2008" s="63"/>
      <c r="P2008" s="63"/>
      <c r="Q2008" s="63"/>
      <c r="R2008" s="63"/>
      <c r="S2008" s="51">
        <f t="shared" si="877"/>
        <v>0</v>
      </c>
      <c r="T2008" s="51">
        <f t="shared" si="878"/>
        <v>0</v>
      </c>
      <c r="U2008" s="51">
        <f t="shared" si="879"/>
        <v>0</v>
      </c>
      <c r="V2008" s="51">
        <f t="shared" si="880"/>
        <v>0</v>
      </c>
      <c r="W2008" s="51">
        <f t="shared" si="881"/>
        <v>0</v>
      </c>
      <c r="X2008" s="51">
        <f t="shared" si="882"/>
        <v>0</v>
      </c>
      <c r="Y2008" s="51">
        <f t="shared" si="883"/>
        <v>0</v>
      </c>
      <c r="Z2008" s="42"/>
      <c r="AB2008" s="274" t="str">
        <f t="shared" si="872"/>
        <v>niet invulbaar</v>
      </c>
      <c r="AC2008" s="34"/>
      <c r="AD2008" s="34"/>
      <c r="AE2008" s="34"/>
      <c r="AF2008" s="86"/>
      <c r="AH2008" s="28" t="s">
        <v>245</v>
      </c>
      <c r="AI2008" s="28" t="str" cm="1">
        <f t="array" ref="AI2008">IF(AH2008="h",_xlfn.XLOOKUP(AJ2008,AJ2009:$AJ$2125,AH2009:$AH$2125,""),IF(AH2008="l",IF(AJ2007&lt;&gt;"","sub",""),""))</f>
        <v/>
      </c>
      <c r="AJ2008" s="28" t="str">
        <f t="shared" si="870"/>
        <v/>
      </c>
    </row>
    <row r="2009" spans="1:36" hidden="1" x14ac:dyDescent="0.25">
      <c r="A2009" s="59"/>
      <c r="B2009" s="59"/>
      <c r="C2009" s="63"/>
      <c r="D2009" s="65"/>
      <c r="E2009" s="51">
        <f t="shared" si="873"/>
        <v>0</v>
      </c>
      <c r="F2009" s="65"/>
      <c r="G2009" s="51">
        <f t="shared" si="874"/>
        <v>0</v>
      </c>
      <c r="H2009" s="65"/>
      <c r="I2009" s="51">
        <f t="shared" si="875"/>
        <v>0</v>
      </c>
      <c r="J2009" s="65"/>
      <c r="K2009" s="51">
        <f t="shared" si="876"/>
        <v>0</v>
      </c>
      <c r="L2009" s="91"/>
      <c r="M2009" s="63"/>
      <c r="N2009" s="63"/>
      <c r="O2009" s="63"/>
      <c r="P2009" s="63"/>
      <c r="Q2009" s="63"/>
      <c r="R2009" s="63"/>
      <c r="S2009" s="51">
        <f t="shared" si="877"/>
        <v>0</v>
      </c>
      <c r="T2009" s="51">
        <f t="shared" si="878"/>
        <v>0</v>
      </c>
      <c r="U2009" s="51">
        <f t="shared" si="879"/>
        <v>0</v>
      </c>
      <c r="V2009" s="51">
        <f t="shared" si="880"/>
        <v>0</v>
      </c>
      <c r="W2009" s="51">
        <f t="shared" si="881"/>
        <v>0</v>
      </c>
      <c r="X2009" s="51">
        <f t="shared" si="882"/>
        <v>0</v>
      </c>
      <c r="Y2009" s="51">
        <f t="shared" si="883"/>
        <v>0</v>
      </c>
      <c r="Z2009" s="42"/>
      <c r="AB2009" s="274" t="str">
        <f t="shared" si="872"/>
        <v>niet invulbaar</v>
      </c>
      <c r="AC2009" s="34"/>
      <c r="AD2009" s="34"/>
      <c r="AE2009" s="34"/>
      <c r="AF2009" s="86"/>
      <c r="AH2009" s="28" t="s">
        <v>245</v>
      </c>
      <c r="AI2009" s="28" t="str" cm="1">
        <f t="array" ref="AI2009">IF(AH2009="h",_xlfn.XLOOKUP(AJ2009,AJ2010:$AJ$2125,AH2010:$AH$2125,""),IF(AH2009="l",IF(AJ2008&lt;&gt;"","sub",""),""))</f>
        <v/>
      </c>
      <c r="AJ2009" s="28" t="str">
        <f t="shared" si="870"/>
        <v/>
      </c>
    </row>
    <row r="2010" spans="1:36" hidden="1" x14ac:dyDescent="0.25">
      <c r="A2010" s="59"/>
      <c r="B2010" s="59"/>
      <c r="C2010" s="63"/>
      <c r="D2010" s="65"/>
      <c r="E2010" s="51">
        <f t="shared" si="873"/>
        <v>0</v>
      </c>
      <c r="F2010" s="65"/>
      <c r="G2010" s="51">
        <f t="shared" si="874"/>
        <v>0</v>
      </c>
      <c r="H2010" s="65"/>
      <c r="I2010" s="51">
        <f t="shared" si="875"/>
        <v>0</v>
      </c>
      <c r="J2010" s="65"/>
      <c r="K2010" s="51">
        <f t="shared" si="876"/>
        <v>0</v>
      </c>
      <c r="L2010" s="91"/>
      <c r="M2010" s="63"/>
      <c r="N2010" s="63"/>
      <c r="O2010" s="63"/>
      <c r="P2010" s="63"/>
      <c r="Q2010" s="63"/>
      <c r="R2010" s="63"/>
      <c r="S2010" s="51">
        <f t="shared" si="877"/>
        <v>0</v>
      </c>
      <c r="T2010" s="51">
        <f t="shared" si="878"/>
        <v>0</v>
      </c>
      <c r="U2010" s="51">
        <f t="shared" si="879"/>
        <v>0</v>
      </c>
      <c r="V2010" s="51">
        <f t="shared" si="880"/>
        <v>0</v>
      </c>
      <c r="W2010" s="51">
        <f t="shared" si="881"/>
        <v>0</v>
      </c>
      <c r="X2010" s="51">
        <f t="shared" si="882"/>
        <v>0</v>
      </c>
      <c r="Y2010" s="51">
        <f t="shared" si="883"/>
        <v>0</v>
      </c>
      <c r="Z2010" s="42"/>
      <c r="AB2010" s="274" t="str">
        <f t="shared" si="872"/>
        <v>niet invulbaar</v>
      </c>
      <c r="AC2010" s="34"/>
      <c r="AD2010" s="34"/>
      <c r="AE2010" s="34"/>
      <c r="AF2010" s="86"/>
      <c r="AH2010" s="28" t="s">
        <v>245</v>
      </c>
      <c r="AI2010" s="28" t="str" cm="1">
        <f t="array" ref="AI2010">IF(AH2010="h",_xlfn.XLOOKUP(AJ2010,AJ2011:$AJ$2125,AH2011:$AH$2125,""),IF(AH2010="l",IF(AJ2009&lt;&gt;"","sub",""),""))</f>
        <v/>
      </c>
      <c r="AJ2010" s="28" t="str">
        <f t="shared" si="870"/>
        <v/>
      </c>
    </row>
    <row r="2011" spans="1:36" hidden="1" x14ac:dyDescent="0.25">
      <c r="A2011" s="59"/>
      <c r="B2011" s="59"/>
      <c r="C2011" s="63"/>
      <c r="D2011" s="65"/>
      <c r="E2011" s="51">
        <f t="shared" si="873"/>
        <v>0</v>
      </c>
      <c r="F2011" s="65"/>
      <c r="G2011" s="51">
        <f t="shared" si="874"/>
        <v>0</v>
      </c>
      <c r="H2011" s="65"/>
      <c r="I2011" s="51">
        <f t="shared" si="875"/>
        <v>0</v>
      </c>
      <c r="J2011" s="65"/>
      <c r="K2011" s="51">
        <f t="shared" si="876"/>
        <v>0</v>
      </c>
      <c r="L2011" s="91"/>
      <c r="M2011" s="63"/>
      <c r="N2011" s="63"/>
      <c r="O2011" s="63"/>
      <c r="P2011" s="63"/>
      <c r="Q2011" s="63"/>
      <c r="R2011" s="63"/>
      <c r="S2011" s="51">
        <f t="shared" si="877"/>
        <v>0</v>
      </c>
      <c r="T2011" s="51">
        <f t="shared" si="878"/>
        <v>0</v>
      </c>
      <c r="U2011" s="51">
        <f t="shared" si="879"/>
        <v>0</v>
      </c>
      <c r="V2011" s="51">
        <f t="shared" si="880"/>
        <v>0</v>
      </c>
      <c r="W2011" s="51">
        <f t="shared" si="881"/>
        <v>0</v>
      </c>
      <c r="X2011" s="51">
        <f t="shared" si="882"/>
        <v>0</v>
      </c>
      <c r="Y2011" s="51">
        <f t="shared" si="883"/>
        <v>0</v>
      </c>
      <c r="Z2011" s="42"/>
      <c r="AB2011" s="274" t="str">
        <f t="shared" si="872"/>
        <v>niet invulbaar</v>
      </c>
      <c r="AC2011" s="34"/>
      <c r="AD2011" s="34"/>
      <c r="AE2011" s="34"/>
      <c r="AF2011" s="86"/>
      <c r="AH2011" s="28" t="s">
        <v>245</v>
      </c>
      <c r="AI2011" s="28" t="str" cm="1">
        <f t="array" ref="AI2011">IF(AH2011="h",_xlfn.XLOOKUP(AJ2011,AJ2012:$AJ$2125,AH2012:$AH$2125,""),IF(AH2011="l",IF(AJ2010&lt;&gt;"","sub",""),""))</f>
        <v/>
      </c>
      <c r="AJ2011" s="28" t="str">
        <f t="shared" si="870"/>
        <v/>
      </c>
    </row>
    <row r="2012" spans="1:36" hidden="1" x14ac:dyDescent="0.25">
      <c r="A2012" s="59"/>
      <c r="B2012" s="59"/>
      <c r="C2012" s="63"/>
      <c r="D2012" s="65"/>
      <c r="E2012" s="51">
        <f t="shared" si="873"/>
        <v>0</v>
      </c>
      <c r="F2012" s="65"/>
      <c r="G2012" s="51">
        <f t="shared" si="874"/>
        <v>0</v>
      </c>
      <c r="H2012" s="65"/>
      <c r="I2012" s="51">
        <f t="shared" si="875"/>
        <v>0</v>
      </c>
      <c r="J2012" s="65"/>
      <c r="K2012" s="51">
        <f t="shared" si="876"/>
        <v>0</v>
      </c>
      <c r="L2012" s="91"/>
      <c r="M2012" s="63"/>
      <c r="N2012" s="63"/>
      <c r="O2012" s="63"/>
      <c r="P2012" s="63"/>
      <c r="Q2012" s="63"/>
      <c r="R2012" s="63"/>
      <c r="S2012" s="51">
        <f t="shared" si="877"/>
        <v>0</v>
      </c>
      <c r="T2012" s="51">
        <f t="shared" si="878"/>
        <v>0</v>
      </c>
      <c r="U2012" s="51">
        <f t="shared" si="879"/>
        <v>0</v>
      </c>
      <c r="V2012" s="51">
        <f t="shared" si="880"/>
        <v>0</v>
      </c>
      <c r="W2012" s="51">
        <f t="shared" si="881"/>
        <v>0</v>
      </c>
      <c r="X2012" s="51">
        <f t="shared" si="882"/>
        <v>0</v>
      </c>
      <c r="Y2012" s="51">
        <f t="shared" si="883"/>
        <v>0</v>
      </c>
      <c r="Z2012" s="42"/>
      <c r="AB2012" s="274" t="str">
        <f t="shared" si="872"/>
        <v>niet invulbaar</v>
      </c>
      <c r="AC2012" s="34"/>
      <c r="AD2012" s="34"/>
      <c r="AE2012" s="34"/>
      <c r="AF2012" s="86"/>
      <c r="AH2012" s="28" t="s">
        <v>245</v>
      </c>
      <c r="AI2012" s="28" t="str" cm="1">
        <f t="array" ref="AI2012">IF(AH2012="h",_xlfn.XLOOKUP(AJ2012,AJ2013:$AJ$2125,AH2013:$AH$2125,""),IF(AH2012="l",IF(AJ2011&lt;&gt;"","sub",""),""))</f>
        <v/>
      </c>
      <c r="AJ2012" s="28" t="str">
        <f t="shared" si="870"/>
        <v/>
      </c>
    </row>
    <row r="2013" spans="1:36" hidden="1" x14ac:dyDescent="0.25">
      <c r="A2013" s="59"/>
      <c r="B2013" s="59"/>
      <c r="C2013" s="63"/>
      <c r="D2013" s="65"/>
      <c r="E2013" s="51">
        <f t="shared" si="873"/>
        <v>0</v>
      </c>
      <c r="F2013" s="65"/>
      <c r="G2013" s="51">
        <f t="shared" si="874"/>
        <v>0</v>
      </c>
      <c r="H2013" s="65"/>
      <c r="I2013" s="51">
        <f t="shared" si="875"/>
        <v>0</v>
      </c>
      <c r="J2013" s="65"/>
      <c r="K2013" s="51">
        <f t="shared" si="876"/>
        <v>0</v>
      </c>
      <c r="L2013" s="91"/>
      <c r="M2013" s="63"/>
      <c r="N2013" s="63"/>
      <c r="O2013" s="63"/>
      <c r="P2013" s="63"/>
      <c r="Q2013" s="63"/>
      <c r="R2013" s="63"/>
      <c r="S2013" s="51">
        <f t="shared" si="877"/>
        <v>0</v>
      </c>
      <c r="T2013" s="51">
        <f t="shared" si="878"/>
        <v>0</v>
      </c>
      <c r="U2013" s="51">
        <f t="shared" si="879"/>
        <v>0</v>
      </c>
      <c r="V2013" s="51">
        <f t="shared" si="880"/>
        <v>0</v>
      </c>
      <c r="W2013" s="51">
        <f t="shared" si="881"/>
        <v>0</v>
      </c>
      <c r="X2013" s="51">
        <f t="shared" si="882"/>
        <v>0</v>
      </c>
      <c r="Y2013" s="51">
        <f t="shared" si="883"/>
        <v>0</v>
      </c>
      <c r="Z2013" s="42"/>
      <c r="AB2013" s="274" t="str">
        <f t="shared" si="872"/>
        <v>niet invulbaar</v>
      </c>
      <c r="AC2013" s="34"/>
      <c r="AD2013" s="34"/>
      <c r="AE2013" s="34"/>
      <c r="AF2013" s="86"/>
      <c r="AH2013" s="28" t="s">
        <v>245</v>
      </c>
      <c r="AI2013" s="28" t="str" cm="1">
        <f t="array" ref="AI2013">IF(AH2013="h",_xlfn.XLOOKUP(AJ2013,AJ2014:$AJ$2125,AH2014:$AH$2125,""),IF(AH2013="l",IF(AJ2012&lt;&gt;"","sub",""),""))</f>
        <v/>
      </c>
      <c r="AJ2013" s="28" t="str">
        <f t="shared" si="870"/>
        <v/>
      </c>
    </row>
    <row r="2014" spans="1:36" hidden="1" x14ac:dyDescent="0.25">
      <c r="A2014" s="59"/>
      <c r="B2014" s="59"/>
      <c r="C2014" s="63"/>
      <c r="D2014" s="65"/>
      <c r="E2014" s="51">
        <f t="shared" si="873"/>
        <v>0</v>
      </c>
      <c r="F2014" s="65"/>
      <c r="G2014" s="51">
        <f t="shared" si="874"/>
        <v>0</v>
      </c>
      <c r="H2014" s="65"/>
      <c r="I2014" s="51">
        <f t="shared" si="875"/>
        <v>0</v>
      </c>
      <c r="J2014" s="65"/>
      <c r="K2014" s="51">
        <f t="shared" si="876"/>
        <v>0</v>
      </c>
      <c r="L2014" s="91"/>
      <c r="M2014" s="63"/>
      <c r="N2014" s="63"/>
      <c r="O2014" s="63"/>
      <c r="P2014" s="63"/>
      <c r="Q2014" s="63"/>
      <c r="R2014" s="63"/>
      <c r="S2014" s="51">
        <f t="shared" si="877"/>
        <v>0</v>
      </c>
      <c r="T2014" s="51">
        <f t="shared" si="878"/>
        <v>0</v>
      </c>
      <c r="U2014" s="51">
        <f t="shared" si="879"/>
        <v>0</v>
      </c>
      <c r="V2014" s="51">
        <f t="shared" si="880"/>
        <v>0</v>
      </c>
      <c r="W2014" s="51">
        <f t="shared" si="881"/>
        <v>0</v>
      </c>
      <c r="X2014" s="51">
        <f t="shared" si="882"/>
        <v>0</v>
      </c>
      <c r="Y2014" s="51">
        <f t="shared" si="883"/>
        <v>0</v>
      </c>
      <c r="Z2014" s="42"/>
      <c r="AB2014" s="274" t="str">
        <f t="shared" si="872"/>
        <v>niet invulbaar</v>
      </c>
      <c r="AC2014" s="34"/>
      <c r="AD2014" s="34"/>
      <c r="AE2014" s="34"/>
      <c r="AF2014" s="86"/>
      <c r="AH2014" s="28" t="s">
        <v>245</v>
      </c>
      <c r="AI2014" s="28" t="str" cm="1">
        <f t="array" ref="AI2014">IF(AH2014="h",_xlfn.XLOOKUP(AJ2014,AJ2015:$AJ$2125,AH2015:$AH$2125,""),IF(AH2014="l",IF(AJ2013&lt;&gt;"","sub",""),""))</f>
        <v/>
      </c>
      <c r="AJ2014" s="28" t="str">
        <f t="shared" si="870"/>
        <v/>
      </c>
    </row>
    <row r="2015" spans="1:36" hidden="1" x14ac:dyDescent="0.25">
      <c r="A2015" s="59"/>
      <c r="B2015" s="59"/>
      <c r="C2015" s="63"/>
      <c r="D2015" s="65"/>
      <c r="E2015" s="51">
        <f t="shared" si="873"/>
        <v>0</v>
      </c>
      <c r="F2015" s="65"/>
      <c r="G2015" s="51">
        <f t="shared" si="874"/>
        <v>0</v>
      </c>
      <c r="H2015" s="65"/>
      <c r="I2015" s="51">
        <f t="shared" si="875"/>
        <v>0</v>
      </c>
      <c r="J2015" s="65"/>
      <c r="K2015" s="51">
        <f t="shared" si="876"/>
        <v>0</v>
      </c>
      <c r="L2015" s="91"/>
      <c r="M2015" s="63"/>
      <c r="N2015" s="63"/>
      <c r="O2015" s="63"/>
      <c r="P2015" s="63"/>
      <c r="Q2015" s="63"/>
      <c r="R2015" s="63"/>
      <c r="S2015" s="51">
        <f t="shared" si="877"/>
        <v>0</v>
      </c>
      <c r="T2015" s="51">
        <f t="shared" si="878"/>
        <v>0</v>
      </c>
      <c r="U2015" s="51">
        <f t="shared" si="879"/>
        <v>0</v>
      </c>
      <c r="V2015" s="51">
        <f t="shared" si="880"/>
        <v>0</v>
      </c>
      <c r="W2015" s="51">
        <f t="shared" si="881"/>
        <v>0</v>
      </c>
      <c r="X2015" s="51">
        <f t="shared" si="882"/>
        <v>0</v>
      </c>
      <c r="Y2015" s="51">
        <f t="shared" si="883"/>
        <v>0</v>
      </c>
      <c r="Z2015" s="42"/>
      <c r="AB2015" s="274" t="str">
        <f t="shared" si="872"/>
        <v>niet invulbaar</v>
      </c>
      <c r="AC2015" s="34"/>
      <c r="AD2015" s="34"/>
      <c r="AE2015" s="34"/>
      <c r="AF2015" s="86"/>
      <c r="AH2015" s="28" t="s">
        <v>245</v>
      </c>
      <c r="AI2015" s="28" t="str" cm="1">
        <f t="array" ref="AI2015">IF(AH2015="h",_xlfn.XLOOKUP(AJ2015,AJ2016:$AJ$2125,AH2016:$AH$2125,""),IF(AH2015="l",IF(AJ2014&lt;&gt;"","sub",""),""))</f>
        <v/>
      </c>
      <c r="AJ2015" s="28" t="str">
        <f t="shared" si="870"/>
        <v/>
      </c>
    </row>
    <row r="2016" spans="1:36" hidden="1" x14ac:dyDescent="0.25">
      <c r="A2016" s="59"/>
      <c r="B2016" s="59"/>
      <c r="C2016" s="63"/>
      <c r="D2016" s="65"/>
      <c r="E2016" s="51">
        <f t="shared" si="873"/>
        <v>0</v>
      </c>
      <c r="F2016" s="65"/>
      <c r="G2016" s="51">
        <f t="shared" si="874"/>
        <v>0</v>
      </c>
      <c r="H2016" s="65"/>
      <c r="I2016" s="51">
        <f t="shared" si="875"/>
        <v>0</v>
      </c>
      <c r="J2016" s="65"/>
      <c r="K2016" s="51">
        <f t="shared" si="876"/>
        <v>0</v>
      </c>
      <c r="L2016" s="91"/>
      <c r="M2016" s="63"/>
      <c r="N2016" s="63"/>
      <c r="O2016" s="63"/>
      <c r="P2016" s="63"/>
      <c r="Q2016" s="63"/>
      <c r="R2016" s="63"/>
      <c r="S2016" s="51">
        <f t="shared" si="877"/>
        <v>0</v>
      </c>
      <c r="T2016" s="51">
        <f t="shared" si="878"/>
        <v>0</v>
      </c>
      <c r="U2016" s="51">
        <f t="shared" si="879"/>
        <v>0</v>
      </c>
      <c r="V2016" s="51">
        <f t="shared" si="880"/>
        <v>0</v>
      </c>
      <c r="W2016" s="51">
        <f t="shared" si="881"/>
        <v>0</v>
      </c>
      <c r="X2016" s="51">
        <f t="shared" si="882"/>
        <v>0</v>
      </c>
      <c r="Y2016" s="51">
        <f t="shared" si="883"/>
        <v>0</v>
      </c>
      <c r="Z2016" s="42"/>
      <c r="AB2016" s="274" t="str">
        <f t="shared" si="872"/>
        <v>niet invulbaar</v>
      </c>
      <c r="AC2016" s="34"/>
      <c r="AD2016" s="34"/>
      <c r="AE2016" s="34"/>
      <c r="AF2016" s="86"/>
      <c r="AH2016" s="28" t="s">
        <v>245</v>
      </c>
      <c r="AI2016" s="28" t="str" cm="1">
        <f t="array" ref="AI2016">IF(AH2016="h",_xlfn.XLOOKUP(AJ2016,AJ2017:$AJ$2125,AH2017:$AH$2125,""),IF(AH2016="l",IF(AJ2015&lt;&gt;"","sub",""),""))</f>
        <v/>
      </c>
      <c r="AJ2016" s="28" t="str">
        <f t="shared" si="870"/>
        <v/>
      </c>
    </row>
    <row r="2017" spans="1:36" hidden="1" x14ac:dyDescent="0.25">
      <c r="A2017" s="59"/>
      <c r="B2017" s="59"/>
      <c r="C2017" s="63"/>
      <c r="D2017" s="65"/>
      <c r="E2017" s="51">
        <f t="shared" si="873"/>
        <v>0</v>
      </c>
      <c r="F2017" s="65"/>
      <c r="G2017" s="51">
        <f t="shared" si="874"/>
        <v>0</v>
      </c>
      <c r="H2017" s="65"/>
      <c r="I2017" s="51">
        <f t="shared" si="875"/>
        <v>0</v>
      </c>
      <c r="J2017" s="65"/>
      <c r="K2017" s="51">
        <f t="shared" si="876"/>
        <v>0</v>
      </c>
      <c r="L2017" s="91"/>
      <c r="M2017" s="63"/>
      <c r="N2017" s="63"/>
      <c r="O2017" s="63"/>
      <c r="P2017" s="63"/>
      <c r="Q2017" s="63"/>
      <c r="R2017" s="63"/>
      <c r="S2017" s="51">
        <f t="shared" si="877"/>
        <v>0</v>
      </c>
      <c r="T2017" s="51">
        <f t="shared" si="878"/>
        <v>0</v>
      </c>
      <c r="U2017" s="51">
        <f t="shared" si="879"/>
        <v>0</v>
      </c>
      <c r="V2017" s="51">
        <f t="shared" si="880"/>
        <v>0</v>
      </c>
      <c r="W2017" s="51">
        <f t="shared" si="881"/>
        <v>0</v>
      </c>
      <c r="X2017" s="51">
        <f t="shared" si="882"/>
        <v>0</v>
      </c>
      <c r="Y2017" s="51">
        <f t="shared" si="883"/>
        <v>0</v>
      </c>
      <c r="Z2017" s="42"/>
      <c r="AB2017" s="274" t="str">
        <f t="shared" si="872"/>
        <v>niet invulbaar</v>
      </c>
      <c r="AC2017" s="34"/>
      <c r="AD2017" s="34"/>
      <c r="AE2017" s="34"/>
      <c r="AF2017" s="86"/>
      <c r="AH2017" s="28" t="s">
        <v>245</v>
      </c>
      <c r="AI2017" s="28" t="str" cm="1">
        <f t="array" ref="AI2017">IF(AH2017="h",_xlfn.XLOOKUP(AJ2017,AJ2018:$AJ$2125,AH2018:$AH$2125,""),IF(AH2017="l",IF(AJ2016&lt;&gt;"","sub",""),""))</f>
        <v/>
      </c>
      <c r="AJ2017" s="28" t="str">
        <f t="shared" si="870"/>
        <v/>
      </c>
    </row>
    <row r="2018" spans="1:36" hidden="1" x14ac:dyDescent="0.25">
      <c r="A2018" s="59"/>
      <c r="B2018" s="59"/>
      <c r="C2018" s="63"/>
      <c r="D2018" s="65"/>
      <c r="E2018" s="51">
        <f t="shared" si="873"/>
        <v>0</v>
      </c>
      <c r="F2018" s="65"/>
      <c r="G2018" s="51">
        <f t="shared" si="874"/>
        <v>0</v>
      </c>
      <c r="H2018" s="65"/>
      <c r="I2018" s="51">
        <f t="shared" si="875"/>
        <v>0</v>
      </c>
      <c r="J2018" s="65"/>
      <c r="K2018" s="51">
        <f t="shared" si="876"/>
        <v>0</v>
      </c>
      <c r="L2018" s="91"/>
      <c r="M2018" s="63"/>
      <c r="N2018" s="63"/>
      <c r="O2018" s="63"/>
      <c r="P2018" s="63"/>
      <c r="Q2018" s="63"/>
      <c r="R2018" s="63"/>
      <c r="S2018" s="51">
        <f t="shared" si="877"/>
        <v>0</v>
      </c>
      <c r="T2018" s="51">
        <f t="shared" si="878"/>
        <v>0</v>
      </c>
      <c r="U2018" s="51">
        <f t="shared" si="879"/>
        <v>0</v>
      </c>
      <c r="V2018" s="51">
        <f t="shared" si="880"/>
        <v>0</v>
      </c>
      <c r="W2018" s="51">
        <f t="shared" si="881"/>
        <v>0</v>
      </c>
      <c r="X2018" s="51">
        <f t="shared" si="882"/>
        <v>0</v>
      </c>
      <c r="Y2018" s="51">
        <f t="shared" si="883"/>
        <v>0</v>
      </c>
      <c r="Z2018" s="42"/>
      <c r="AB2018" s="274" t="str">
        <f t="shared" si="872"/>
        <v>niet invulbaar</v>
      </c>
      <c r="AC2018" s="34"/>
      <c r="AD2018" s="34"/>
      <c r="AE2018" s="34"/>
      <c r="AF2018" s="86"/>
      <c r="AH2018" s="28" t="s">
        <v>245</v>
      </c>
      <c r="AI2018" s="28" t="str" cm="1">
        <f t="array" ref="AI2018">IF(AH2018="h",_xlfn.XLOOKUP(AJ2018,AJ2019:$AJ$2125,AH2019:$AH$2125,""),IF(AH2018="l",IF(AJ2017&lt;&gt;"","sub",""),""))</f>
        <v/>
      </c>
      <c r="AJ2018" s="28" t="str">
        <f t="shared" si="870"/>
        <v/>
      </c>
    </row>
    <row r="2019" spans="1:36" hidden="1" x14ac:dyDescent="0.25">
      <c r="A2019" s="59"/>
      <c r="B2019" s="59"/>
      <c r="C2019" s="63"/>
      <c r="D2019" s="65"/>
      <c r="E2019" s="51">
        <f t="shared" si="873"/>
        <v>0</v>
      </c>
      <c r="F2019" s="65"/>
      <c r="G2019" s="51">
        <f t="shared" si="874"/>
        <v>0</v>
      </c>
      <c r="H2019" s="65"/>
      <c r="I2019" s="51">
        <f t="shared" si="875"/>
        <v>0</v>
      </c>
      <c r="J2019" s="65"/>
      <c r="K2019" s="51">
        <f t="shared" si="876"/>
        <v>0</v>
      </c>
      <c r="L2019" s="91"/>
      <c r="M2019" s="63"/>
      <c r="N2019" s="63"/>
      <c r="O2019" s="63"/>
      <c r="P2019" s="63"/>
      <c r="Q2019" s="63"/>
      <c r="R2019" s="63"/>
      <c r="S2019" s="51">
        <f t="shared" si="877"/>
        <v>0</v>
      </c>
      <c r="T2019" s="51">
        <f t="shared" si="878"/>
        <v>0</v>
      </c>
      <c r="U2019" s="51">
        <f t="shared" si="879"/>
        <v>0</v>
      </c>
      <c r="V2019" s="51">
        <f t="shared" si="880"/>
        <v>0</v>
      </c>
      <c r="W2019" s="51">
        <f t="shared" si="881"/>
        <v>0</v>
      </c>
      <c r="X2019" s="51">
        <f t="shared" si="882"/>
        <v>0</v>
      </c>
      <c r="Y2019" s="51">
        <f t="shared" si="883"/>
        <v>0</v>
      </c>
      <c r="Z2019" s="42"/>
      <c r="AB2019" s="274" t="str">
        <f t="shared" si="872"/>
        <v>niet invulbaar</v>
      </c>
      <c r="AC2019" s="34"/>
      <c r="AD2019" s="34"/>
      <c r="AE2019" s="34"/>
      <c r="AF2019" s="86"/>
      <c r="AH2019" s="28" t="s">
        <v>245</v>
      </c>
      <c r="AI2019" s="28" t="str" cm="1">
        <f t="array" ref="AI2019">IF(AH2019="h",_xlfn.XLOOKUP(AJ2019,AJ2020:$AJ$2125,AH2020:$AH$2125,""),IF(AH2019="l",IF(AJ2018&lt;&gt;"","sub",""),""))</f>
        <v/>
      </c>
      <c r="AJ2019" s="28" t="str">
        <f t="shared" si="870"/>
        <v/>
      </c>
    </row>
    <row r="2020" spans="1:36" hidden="1" x14ac:dyDescent="0.25">
      <c r="A2020" s="59"/>
      <c r="B2020" s="59"/>
      <c r="C2020" s="63"/>
      <c r="D2020" s="65"/>
      <c r="E2020" s="51">
        <f t="shared" si="873"/>
        <v>0</v>
      </c>
      <c r="F2020" s="65"/>
      <c r="G2020" s="51">
        <f t="shared" si="874"/>
        <v>0</v>
      </c>
      <c r="H2020" s="65"/>
      <c r="I2020" s="51">
        <f t="shared" si="875"/>
        <v>0</v>
      </c>
      <c r="J2020" s="65"/>
      <c r="K2020" s="51">
        <f t="shared" si="876"/>
        <v>0</v>
      </c>
      <c r="L2020" s="91"/>
      <c r="M2020" s="63"/>
      <c r="N2020" s="63"/>
      <c r="O2020" s="63"/>
      <c r="P2020" s="63"/>
      <c r="Q2020" s="63"/>
      <c r="R2020" s="63"/>
      <c r="S2020" s="51">
        <f t="shared" si="877"/>
        <v>0</v>
      </c>
      <c r="T2020" s="51">
        <f t="shared" si="878"/>
        <v>0</v>
      </c>
      <c r="U2020" s="51">
        <f t="shared" si="879"/>
        <v>0</v>
      </c>
      <c r="V2020" s="51">
        <f t="shared" si="880"/>
        <v>0</v>
      </c>
      <c r="W2020" s="51">
        <f t="shared" si="881"/>
        <v>0</v>
      </c>
      <c r="X2020" s="51">
        <f t="shared" si="882"/>
        <v>0</v>
      </c>
      <c r="Y2020" s="51">
        <f t="shared" si="883"/>
        <v>0</v>
      </c>
      <c r="Z2020" s="42"/>
      <c r="AB2020" s="274" t="str">
        <f t="shared" si="872"/>
        <v>niet invulbaar</v>
      </c>
      <c r="AC2020" s="34"/>
      <c r="AD2020" s="34"/>
      <c r="AE2020" s="34"/>
      <c r="AF2020" s="86"/>
      <c r="AH2020" s="28" t="s">
        <v>245</v>
      </c>
      <c r="AI2020" s="28" t="str" cm="1">
        <f t="array" ref="AI2020">IF(AH2020="h",_xlfn.XLOOKUP(AJ2020,AJ2021:$AJ$2125,AH2021:$AH$2125,""),IF(AH2020="l",IF(AJ2019&lt;&gt;"","sub",""),""))</f>
        <v/>
      </c>
      <c r="AJ2020" s="28" t="str">
        <f t="shared" si="870"/>
        <v/>
      </c>
    </row>
    <row r="2021" spans="1:36" hidden="1" x14ac:dyDescent="0.25">
      <c r="A2021" s="59"/>
      <c r="B2021" s="59"/>
      <c r="C2021" s="63"/>
      <c r="D2021" s="65"/>
      <c r="E2021" s="51">
        <f t="shared" si="873"/>
        <v>0</v>
      </c>
      <c r="F2021" s="65"/>
      <c r="G2021" s="51">
        <f t="shared" si="874"/>
        <v>0</v>
      </c>
      <c r="H2021" s="65"/>
      <c r="I2021" s="51">
        <f t="shared" si="875"/>
        <v>0</v>
      </c>
      <c r="J2021" s="65"/>
      <c r="K2021" s="51">
        <f t="shared" si="876"/>
        <v>0</v>
      </c>
      <c r="L2021" s="91"/>
      <c r="M2021" s="63"/>
      <c r="N2021" s="63"/>
      <c r="O2021" s="63"/>
      <c r="P2021" s="63"/>
      <c r="Q2021" s="63"/>
      <c r="R2021" s="63"/>
      <c r="S2021" s="51">
        <f t="shared" si="877"/>
        <v>0</v>
      </c>
      <c r="T2021" s="51">
        <f t="shared" si="878"/>
        <v>0</v>
      </c>
      <c r="U2021" s="51">
        <f t="shared" si="879"/>
        <v>0</v>
      </c>
      <c r="V2021" s="51">
        <f t="shared" si="880"/>
        <v>0</v>
      </c>
      <c r="W2021" s="51">
        <f t="shared" si="881"/>
        <v>0</v>
      </c>
      <c r="X2021" s="51">
        <f t="shared" si="882"/>
        <v>0</v>
      </c>
      <c r="Y2021" s="51">
        <f t="shared" si="883"/>
        <v>0</v>
      </c>
      <c r="Z2021" s="42"/>
      <c r="AB2021" s="274" t="str">
        <f t="shared" si="872"/>
        <v>niet invulbaar</v>
      </c>
      <c r="AC2021" s="34"/>
      <c r="AD2021" s="34"/>
      <c r="AE2021" s="34"/>
      <c r="AF2021" s="86"/>
      <c r="AH2021" s="28" t="s">
        <v>245</v>
      </c>
      <c r="AI2021" s="28" t="str" cm="1">
        <f t="array" ref="AI2021">IF(AH2021="h",_xlfn.XLOOKUP(AJ2021,AJ2022:$AJ$2125,AH2022:$AH$2125,""),IF(AH2021="l",IF(AJ2020&lt;&gt;"","sub",""),""))</f>
        <v/>
      </c>
      <c r="AJ2021" s="28" t="str">
        <f t="shared" si="870"/>
        <v/>
      </c>
    </row>
    <row r="2022" spans="1:36" hidden="1" x14ac:dyDescent="0.25">
      <c r="A2022" s="59"/>
      <c r="B2022" s="59"/>
      <c r="C2022" s="63"/>
      <c r="D2022" s="65"/>
      <c r="E2022" s="51">
        <f t="shared" si="873"/>
        <v>0</v>
      </c>
      <c r="F2022" s="65"/>
      <c r="G2022" s="51">
        <f t="shared" si="874"/>
        <v>0</v>
      </c>
      <c r="H2022" s="65"/>
      <c r="I2022" s="51">
        <f t="shared" si="875"/>
        <v>0</v>
      </c>
      <c r="J2022" s="65"/>
      <c r="K2022" s="51">
        <f t="shared" si="876"/>
        <v>0</v>
      </c>
      <c r="L2022" s="91"/>
      <c r="M2022" s="63"/>
      <c r="N2022" s="63"/>
      <c r="O2022" s="63"/>
      <c r="P2022" s="63"/>
      <c r="Q2022" s="63"/>
      <c r="R2022" s="63"/>
      <c r="S2022" s="51">
        <f t="shared" si="877"/>
        <v>0</v>
      </c>
      <c r="T2022" s="51">
        <f t="shared" si="878"/>
        <v>0</v>
      </c>
      <c r="U2022" s="51">
        <f t="shared" si="879"/>
        <v>0</v>
      </c>
      <c r="V2022" s="51">
        <f t="shared" si="880"/>
        <v>0</v>
      </c>
      <c r="W2022" s="51">
        <f t="shared" si="881"/>
        <v>0</v>
      </c>
      <c r="X2022" s="51">
        <f t="shared" si="882"/>
        <v>0</v>
      </c>
      <c r="Y2022" s="51">
        <f t="shared" si="883"/>
        <v>0</v>
      </c>
      <c r="Z2022" s="42"/>
      <c r="AB2022" s="274" t="str">
        <f t="shared" si="872"/>
        <v>niet invulbaar</v>
      </c>
      <c r="AC2022" s="34"/>
      <c r="AD2022" s="34"/>
      <c r="AE2022" s="34"/>
      <c r="AF2022" s="86"/>
      <c r="AH2022" s="28" t="s">
        <v>245</v>
      </c>
      <c r="AI2022" s="28" t="str" cm="1">
        <f t="array" ref="AI2022">IF(AH2022="h",_xlfn.XLOOKUP(AJ2022,AJ2023:$AJ$2125,AH2023:$AH$2125,""),IF(AH2022="l",IF(AJ2021&lt;&gt;"","sub",""),""))</f>
        <v/>
      </c>
      <c r="AJ2022" s="28" t="str">
        <f t="shared" si="870"/>
        <v/>
      </c>
    </row>
    <row r="2023" spans="1:36" hidden="1" x14ac:dyDescent="0.25">
      <c r="A2023" s="59"/>
      <c r="B2023" s="59"/>
      <c r="C2023" s="63"/>
      <c r="D2023" s="65"/>
      <c r="E2023" s="51">
        <f t="shared" si="873"/>
        <v>0</v>
      </c>
      <c r="F2023" s="65"/>
      <c r="G2023" s="51">
        <f t="shared" si="874"/>
        <v>0</v>
      </c>
      <c r="H2023" s="65"/>
      <c r="I2023" s="51">
        <f t="shared" si="875"/>
        <v>0</v>
      </c>
      <c r="J2023" s="65"/>
      <c r="K2023" s="51">
        <f t="shared" si="876"/>
        <v>0</v>
      </c>
      <c r="L2023" s="91"/>
      <c r="M2023" s="63"/>
      <c r="N2023" s="63"/>
      <c r="O2023" s="63"/>
      <c r="P2023" s="63"/>
      <c r="Q2023" s="63"/>
      <c r="R2023" s="63"/>
      <c r="S2023" s="51">
        <f t="shared" si="877"/>
        <v>0</v>
      </c>
      <c r="T2023" s="51">
        <f t="shared" si="878"/>
        <v>0</v>
      </c>
      <c r="U2023" s="51">
        <f t="shared" si="879"/>
        <v>0</v>
      </c>
      <c r="V2023" s="51">
        <f t="shared" si="880"/>
        <v>0</v>
      </c>
      <c r="W2023" s="51">
        <f t="shared" si="881"/>
        <v>0</v>
      </c>
      <c r="X2023" s="51">
        <f t="shared" si="882"/>
        <v>0</v>
      </c>
      <c r="Y2023" s="51">
        <f t="shared" si="883"/>
        <v>0</v>
      </c>
      <c r="Z2023" s="42"/>
      <c r="AB2023" s="274" t="str">
        <f t="shared" si="872"/>
        <v>niet invulbaar</v>
      </c>
      <c r="AC2023" s="34"/>
      <c r="AD2023" s="34"/>
      <c r="AE2023" s="34"/>
      <c r="AF2023" s="86"/>
      <c r="AH2023" s="28" t="s">
        <v>245</v>
      </c>
      <c r="AI2023" s="28" t="str" cm="1">
        <f t="array" ref="AI2023">IF(AH2023="h",_xlfn.XLOOKUP(AJ2023,AJ2024:$AJ$2125,AH2024:$AH$2125,""),IF(AH2023="l",IF(AJ2022&lt;&gt;"","sub",""),""))</f>
        <v/>
      </c>
      <c r="AJ2023" s="28" t="str">
        <f t="shared" si="870"/>
        <v/>
      </c>
    </row>
    <row r="2024" spans="1:36" hidden="1" x14ac:dyDescent="0.25">
      <c r="A2024" s="59"/>
      <c r="B2024" s="59"/>
      <c r="C2024" s="63"/>
      <c r="D2024" s="65"/>
      <c r="E2024" s="51">
        <f t="shared" si="873"/>
        <v>0</v>
      </c>
      <c r="F2024" s="65"/>
      <c r="G2024" s="51">
        <f t="shared" si="874"/>
        <v>0</v>
      </c>
      <c r="H2024" s="65"/>
      <c r="I2024" s="51">
        <f t="shared" si="875"/>
        <v>0</v>
      </c>
      <c r="J2024" s="65"/>
      <c r="K2024" s="51">
        <f t="shared" si="876"/>
        <v>0</v>
      </c>
      <c r="L2024" s="91"/>
      <c r="M2024" s="63"/>
      <c r="N2024" s="63"/>
      <c r="O2024" s="63"/>
      <c r="P2024" s="63"/>
      <c r="Q2024" s="63"/>
      <c r="R2024" s="63"/>
      <c r="S2024" s="51">
        <f t="shared" si="877"/>
        <v>0</v>
      </c>
      <c r="T2024" s="51">
        <f t="shared" si="878"/>
        <v>0</v>
      </c>
      <c r="U2024" s="51">
        <f t="shared" si="879"/>
        <v>0</v>
      </c>
      <c r="V2024" s="51">
        <f t="shared" si="880"/>
        <v>0</v>
      </c>
      <c r="W2024" s="51">
        <f t="shared" si="881"/>
        <v>0</v>
      </c>
      <c r="X2024" s="51">
        <f t="shared" si="882"/>
        <v>0</v>
      </c>
      <c r="Y2024" s="51">
        <f t="shared" si="883"/>
        <v>0</v>
      </c>
      <c r="Z2024" s="42"/>
      <c r="AB2024" s="274" t="str">
        <f t="shared" si="872"/>
        <v>niet invulbaar</v>
      </c>
      <c r="AC2024" s="34"/>
      <c r="AD2024" s="34"/>
      <c r="AE2024" s="34"/>
      <c r="AF2024" s="86"/>
      <c r="AH2024" s="28" t="s">
        <v>245</v>
      </c>
      <c r="AI2024" s="28" t="str" cm="1">
        <f t="array" ref="AI2024">IF(AH2024="h",_xlfn.XLOOKUP(AJ2024,AJ2025:$AJ$2125,AH2025:$AH$2125,""),IF(AH2024="l",IF(AJ2023&lt;&gt;"","sub",""),""))</f>
        <v/>
      </c>
      <c r="AJ2024" s="28" t="str">
        <f t="shared" si="870"/>
        <v/>
      </c>
    </row>
    <row r="2025" spans="1:36" hidden="1" x14ac:dyDescent="0.25">
      <c r="A2025" s="59"/>
      <c r="B2025" s="59"/>
      <c r="C2025" s="63"/>
      <c r="D2025" s="65"/>
      <c r="E2025" s="51">
        <f t="shared" si="873"/>
        <v>0</v>
      </c>
      <c r="F2025" s="65"/>
      <c r="G2025" s="51">
        <f t="shared" si="874"/>
        <v>0</v>
      </c>
      <c r="H2025" s="65"/>
      <c r="I2025" s="51">
        <f t="shared" si="875"/>
        <v>0</v>
      </c>
      <c r="J2025" s="65"/>
      <c r="K2025" s="51">
        <f t="shared" si="876"/>
        <v>0</v>
      </c>
      <c r="L2025" s="91"/>
      <c r="M2025" s="63"/>
      <c r="N2025" s="63"/>
      <c r="O2025" s="63"/>
      <c r="P2025" s="63"/>
      <c r="Q2025" s="63"/>
      <c r="R2025" s="63"/>
      <c r="S2025" s="51">
        <f t="shared" si="877"/>
        <v>0</v>
      </c>
      <c r="T2025" s="51">
        <f t="shared" si="878"/>
        <v>0</v>
      </c>
      <c r="U2025" s="51">
        <f t="shared" si="879"/>
        <v>0</v>
      </c>
      <c r="V2025" s="51">
        <f t="shared" si="880"/>
        <v>0</v>
      </c>
      <c r="W2025" s="51">
        <f t="shared" si="881"/>
        <v>0</v>
      </c>
      <c r="X2025" s="51">
        <f t="shared" si="882"/>
        <v>0</v>
      </c>
      <c r="Y2025" s="51">
        <f t="shared" si="883"/>
        <v>0</v>
      </c>
      <c r="Z2025" s="42"/>
      <c r="AB2025" s="274" t="str">
        <f t="shared" si="872"/>
        <v>niet invulbaar</v>
      </c>
      <c r="AC2025" s="34"/>
      <c r="AD2025" s="34"/>
      <c r="AE2025" s="34"/>
      <c r="AF2025" s="86"/>
      <c r="AH2025" s="28" t="s">
        <v>245</v>
      </c>
      <c r="AI2025" s="28" t="str" cm="1">
        <f t="array" ref="AI2025">IF(AH2025="h",_xlfn.XLOOKUP(AJ2025,AJ2026:$AJ$2125,AH2026:$AH$2125,""),IF(AH2025="l",IF(AJ2024&lt;&gt;"","sub",""),""))</f>
        <v/>
      </c>
      <c r="AJ2025" s="28" t="str">
        <f t="shared" si="870"/>
        <v/>
      </c>
    </row>
    <row r="2026" spans="1:36" hidden="1" x14ac:dyDescent="0.25">
      <c r="A2026" s="59"/>
      <c r="B2026" s="59"/>
      <c r="C2026" s="63"/>
      <c r="D2026" s="65"/>
      <c r="E2026" s="51">
        <f t="shared" si="873"/>
        <v>0</v>
      </c>
      <c r="F2026" s="65"/>
      <c r="G2026" s="51">
        <f t="shared" si="874"/>
        <v>0</v>
      </c>
      <c r="H2026" s="65"/>
      <c r="I2026" s="51">
        <f t="shared" si="875"/>
        <v>0</v>
      </c>
      <c r="J2026" s="65"/>
      <c r="K2026" s="51">
        <f t="shared" si="876"/>
        <v>0</v>
      </c>
      <c r="L2026" s="91"/>
      <c r="M2026" s="63"/>
      <c r="N2026" s="63"/>
      <c r="O2026" s="63"/>
      <c r="P2026" s="63"/>
      <c r="Q2026" s="63"/>
      <c r="R2026" s="63"/>
      <c r="S2026" s="51">
        <f t="shared" si="877"/>
        <v>0</v>
      </c>
      <c r="T2026" s="51">
        <f t="shared" si="878"/>
        <v>0</v>
      </c>
      <c r="U2026" s="51">
        <f t="shared" si="879"/>
        <v>0</v>
      </c>
      <c r="V2026" s="51">
        <f t="shared" si="880"/>
        <v>0</v>
      </c>
      <c r="W2026" s="51">
        <f t="shared" si="881"/>
        <v>0</v>
      </c>
      <c r="X2026" s="51">
        <f t="shared" si="882"/>
        <v>0</v>
      </c>
      <c r="Y2026" s="51">
        <f t="shared" si="883"/>
        <v>0</v>
      </c>
      <c r="Z2026" s="42"/>
      <c r="AB2026" s="274" t="str">
        <f t="shared" si="872"/>
        <v>niet invulbaar</v>
      </c>
      <c r="AC2026" s="34"/>
      <c r="AD2026" s="34"/>
      <c r="AE2026" s="34"/>
      <c r="AF2026" s="86"/>
      <c r="AH2026" s="28" t="s">
        <v>245</v>
      </c>
      <c r="AI2026" s="28" t="str" cm="1">
        <f t="array" ref="AI2026">IF(AH2026="h",_xlfn.XLOOKUP(AJ2026,AJ2027:$AJ$2125,AH2027:$AH$2125,""),IF(AH2026="l",IF(AJ2025&lt;&gt;"","sub",""),""))</f>
        <v/>
      </c>
      <c r="AJ2026" s="28" t="str">
        <f t="shared" si="870"/>
        <v/>
      </c>
    </row>
    <row r="2027" spans="1:36" hidden="1" x14ac:dyDescent="0.25">
      <c r="A2027" s="59"/>
      <c r="B2027" s="59"/>
      <c r="C2027" s="63"/>
      <c r="D2027" s="65"/>
      <c r="E2027" s="51">
        <f t="shared" si="873"/>
        <v>0</v>
      </c>
      <c r="F2027" s="65"/>
      <c r="G2027" s="51">
        <f t="shared" si="874"/>
        <v>0</v>
      </c>
      <c r="H2027" s="65"/>
      <c r="I2027" s="51">
        <f t="shared" si="875"/>
        <v>0</v>
      </c>
      <c r="J2027" s="65"/>
      <c r="K2027" s="51">
        <f t="shared" si="876"/>
        <v>0</v>
      </c>
      <c r="L2027" s="91"/>
      <c r="M2027" s="63"/>
      <c r="N2027" s="63"/>
      <c r="O2027" s="63"/>
      <c r="P2027" s="63"/>
      <c r="Q2027" s="63"/>
      <c r="R2027" s="63"/>
      <c r="S2027" s="51">
        <f t="shared" si="877"/>
        <v>0</v>
      </c>
      <c r="T2027" s="51">
        <f t="shared" si="878"/>
        <v>0</v>
      </c>
      <c r="U2027" s="51">
        <f t="shared" si="879"/>
        <v>0</v>
      </c>
      <c r="V2027" s="51">
        <f t="shared" si="880"/>
        <v>0</v>
      </c>
      <c r="W2027" s="51">
        <f t="shared" si="881"/>
        <v>0</v>
      </c>
      <c r="X2027" s="51">
        <f t="shared" si="882"/>
        <v>0</v>
      </c>
      <c r="Y2027" s="51">
        <f t="shared" si="883"/>
        <v>0</v>
      </c>
      <c r="Z2027" s="42"/>
      <c r="AB2027" s="274" t="str">
        <f t="shared" si="872"/>
        <v>niet invulbaar</v>
      </c>
      <c r="AC2027" s="34"/>
      <c r="AD2027" s="34"/>
      <c r="AE2027" s="34"/>
      <c r="AF2027" s="86"/>
      <c r="AH2027" s="28" t="s">
        <v>245</v>
      </c>
      <c r="AI2027" s="28" t="str" cm="1">
        <f t="array" ref="AI2027">IF(AH2027="h",_xlfn.XLOOKUP(AJ2027,AJ2028:$AJ$2125,AH2028:$AH$2125,""),IF(AH2027="l",IF(AJ2026&lt;&gt;"","sub",""),""))</f>
        <v/>
      </c>
      <c r="AJ2027" s="28" t="str">
        <f t="shared" si="870"/>
        <v/>
      </c>
    </row>
    <row r="2028" spans="1:36" hidden="1" x14ac:dyDescent="0.25">
      <c r="A2028" s="59"/>
      <c r="B2028" s="59"/>
      <c r="C2028" s="63"/>
      <c r="D2028" s="65"/>
      <c r="E2028" s="51">
        <f t="shared" si="873"/>
        <v>0</v>
      </c>
      <c r="F2028" s="65"/>
      <c r="G2028" s="51">
        <f t="shared" si="874"/>
        <v>0</v>
      </c>
      <c r="H2028" s="65"/>
      <c r="I2028" s="51">
        <f t="shared" si="875"/>
        <v>0</v>
      </c>
      <c r="J2028" s="65"/>
      <c r="K2028" s="51">
        <f t="shared" si="876"/>
        <v>0</v>
      </c>
      <c r="L2028" s="91"/>
      <c r="M2028" s="63"/>
      <c r="N2028" s="63"/>
      <c r="O2028" s="63"/>
      <c r="P2028" s="63"/>
      <c r="Q2028" s="63"/>
      <c r="R2028" s="63"/>
      <c r="S2028" s="51">
        <f t="shared" si="877"/>
        <v>0</v>
      </c>
      <c r="T2028" s="51">
        <f t="shared" si="878"/>
        <v>0</v>
      </c>
      <c r="U2028" s="51">
        <f t="shared" si="879"/>
        <v>0</v>
      </c>
      <c r="V2028" s="51">
        <f t="shared" si="880"/>
        <v>0</v>
      </c>
      <c r="W2028" s="51">
        <f t="shared" si="881"/>
        <v>0</v>
      </c>
      <c r="X2028" s="51">
        <f t="shared" si="882"/>
        <v>0</v>
      </c>
      <c r="Y2028" s="51">
        <f t="shared" si="883"/>
        <v>0</v>
      </c>
      <c r="Z2028" s="42"/>
      <c r="AB2028" s="274" t="str">
        <f t="shared" si="872"/>
        <v>niet invulbaar</v>
      </c>
      <c r="AC2028" s="34"/>
      <c r="AD2028" s="34"/>
      <c r="AE2028" s="34"/>
      <c r="AF2028" s="86"/>
      <c r="AH2028" s="28" t="s">
        <v>245</v>
      </c>
      <c r="AI2028" s="28" t="str" cm="1">
        <f t="array" ref="AI2028">IF(AH2028="h",_xlfn.XLOOKUP(AJ2028,AJ2029:$AJ$2125,AH2029:$AH$2125,""),IF(AH2028="l",IF(AJ2027&lt;&gt;"","sub",""),""))</f>
        <v/>
      </c>
      <c r="AJ2028" s="28" t="str">
        <f t="shared" si="870"/>
        <v/>
      </c>
    </row>
    <row r="2029" spans="1:36" hidden="1" x14ac:dyDescent="0.25">
      <c r="A2029" s="59"/>
      <c r="B2029" s="59"/>
      <c r="C2029" s="63"/>
      <c r="D2029" s="65"/>
      <c r="E2029" s="51">
        <f t="shared" si="873"/>
        <v>0</v>
      </c>
      <c r="F2029" s="65"/>
      <c r="G2029" s="51">
        <f t="shared" si="874"/>
        <v>0</v>
      </c>
      <c r="H2029" s="65"/>
      <c r="I2029" s="51">
        <f t="shared" si="875"/>
        <v>0</v>
      </c>
      <c r="J2029" s="65"/>
      <c r="K2029" s="51">
        <f t="shared" si="876"/>
        <v>0</v>
      </c>
      <c r="L2029" s="91"/>
      <c r="M2029" s="63"/>
      <c r="N2029" s="63"/>
      <c r="O2029" s="63"/>
      <c r="P2029" s="63"/>
      <c r="Q2029" s="63"/>
      <c r="R2029" s="63"/>
      <c r="S2029" s="51">
        <f t="shared" si="877"/>
        <v>0</v>
      </c>
      <c r="T2029" s="51">
        <f t="shared" si="878"/>
        <v>0</v>
      </c>
      <c r="U2029" s="51">
        <f t="shared" si="879"/>
        <v>0</v>
      </c>
      <c r="V2029" s="51">
        <f t="shared" si="880"/>
        <v>0</v>
      </c>
      <c r="W2029" s="51">
        <f t="shared" si="881"/>
        <v>0</v>
      </c>
      <c r="X2029" s="51">
        <f t="shared" si="882"/>
        <v>0</v>
      </c>
      <c r="Y2029" s="51">
        <f t="shared" si="883"/>
        <v>0</v>
      </c>
      <c r="Z2029" s="42"/>
      <c r="AB2029" s="274" t="str">
        <f t="shared" si="872"/>
        <v>niet invulbaar</v>
      </c>
      <c r="AC2029" s="34"/>
      <c r="AD2029" s="34"/>
      <c r="AE2029" s="34"/>
      <c r="AF2029" s="86"/>
      <c r="AH2029" s="28" t="s">
        <v>245</v>
      </c>
      <c r="AI2029" s="28" t="str" cm="1">
        <f t="array" ref="AI2029">IF(AH2029="h",_xlfn.XLOOKUP(AJ2029,AJ2030:$AJ$2125,AH2030:$AH$2125,""),IF(AH2029="l",IF(AJ2028&lt;&gt;"","sub",""),""))</f>
        <v/>
      </c>
      <c r="AJ2029" s="28" t="str">
        <f t="shared" si="870"/>
        <v/>
      </c>
    </row>
    <row r="2030" spans="1:36" hidden="1" x14ac:dyDescent="0.25">
      <c r="A2030" s="59"/>
      <c r="B2030" s="59"/>
      <c r="C2030" s="63"/>
      <c r="D2030" s="65"/>
      <c r="E2030" s="51">
        <f t="shared" si="873"/>
        <v>0</v>
      </c>
      <c r="F2030" s="65"/>
      <c r="G2030" s="51">
        <f t="shared" si="874"/>
        <v>0</v>
      </c>
      <c r="H2030" s="65"/>
      <c r="I2030" s="51">
        <f t="shared" si="875"/>
        <v>0</v>
      </c>
      <c r="J2030" s="65"/>
      <c r="K2030" s="51">
        <f t="shared" si="876"/>
        <v>0</v>
      </c>
      <c r="L2030" s="91"/>
      <c r="M2030" s="63"/>
      <c r="N2030" s="63"/>
      <c r="O2030" s="63"/>
      <c r="P2030" s="63"/>
      <c r="Q2030" s="63"/>
      <c r="R2030" s="63"/>
      <c r="S2030" s="51">
        <f t="shared" si="877"/>
        <v>0</v>
      </c>
      <c r="T2030" s="51">
        <f t="shared" si="878"/>
        <v>0</v>
      </c>
      <c r="U2030" s="51">
        <f t="shared" si="879"/>
        <v>0</v>
      </c>
      <c r="V2030" s="51">
        <f t="shared" si="880"/>
        <v>0</v>
      </c>
      <c r="W2030" s="51">
        <f t="shared" si="881"/>
        <v>0</v>
      </c>
      <c r="X2030" s="51">
        <f t="shared" si="882"/>
        <v>0</v>
      </c>
      <c r="Y2030" s="51">
        <f t="shared" si="883"/>
        <v>0</v>
      </c>
      <c r="Z2030" s="42"/>
      <c r="AB2030" s="274" t="str">
        <f t="shared" si="872"/>
        <v>niet invulbaar</v>
      </c>
      <c r="AC2030" s="34"/>
      <c r="AD2030" s="34"/>
      <c r="AE2030" s="34"/>
      <c r="AF2030" s="86"/>
      <c r="AH2030" s="28" t="s">
        <v>245</v>
      </c>
      <c r="AI2030" s="28" t="str" cm="1">
        <f t="array" ref="AI2030">IF(AH2030="h",_xlfn.XLOOKUP(AJ2030,AJ2031:$AJ$2125,AH2031:$AH$2125,""),IF(AH2030="l",IF(AJ2029&lt;&gt;"","sub",""),""))</f>
        <v/>
      </c>
      <c r="AJ2030" s="28" t="str">
        <f t="shared" si="870"/>
        <v/>
      </c>
    </row>
    <row r="2031" spans="1:36" hidden="1" x14ac:dyDescent="0.25">
      <c r="A2031" s="59"/>
      <c r="B2031" s="59"/>
      <c r="C2031" s="63"/>
      <c r="D2031" s="65"/>
      <c r="E2031" s="51">
        <f t="shared" ref="E2031:E2062" si="884">B2031*D2031</f>
        <v>0</v>
      </c>
      <c r="F2031" s="65"/>
      <c r="G2031" s="51">
        <f t="shared" ref="G2031:G2062" si="885">B2031*F2031</f>
        <v>0</v>
      </c>
      <c r="H2031" s="65"/>
      <c r="I2031" s="51">
        <f t="shared" ref="I2031:I2062" si="886">B2031*H2031</f>
        <v>0</v>
      </c>
      <c r="J2031" s="65"/>
      <c r="K2031" s="51">
        <f t="shared" ref="K2031:K2062" si="887">(E2031*$J$6)+G2031+I2031+J2031</f>
        <v>0</v>
      </c>
      <c r="L2031" s="91"/>
      <c r="M2031" s="63"/>
      <c r="N2031" s="63"/>
      <c r="O2031" s="63"/>
      <c r="P2031" s="63"/>
      <c r="Q2031" s="63"/>
      <c r="R2031" s="63"/>
      <c r="S2031" s="51">
        <f t="shared" ref="S2031:S2062" si="888">IF(M2031="j",$K2031,0)</f>
        <v>0</v>
      </c>
      <c r="T2031" s="51">
        <f t="shared" ref="T2031:T2062" si="889">IF(N2031="j",$K2031,0)</f>
        <v>0</v>
      </c>
      <c r="U2031" s="51">
        <f t="shared" ref="U2031:U2062" si="890">IF(O2031="j",$K2031,0)</f>
        <v>0</v>
      </c>
      <c r="V2031" s="51">
        <f t="shared" ref="V2031:V2062" si="891">IF(P2031="j",$K2031,0)</f>
        <v>0</v>
      </c>
      <c r="W2031" s="51">
        <f t="shared" ref="W2031:W2062" si="892">IF(Q2031="j",$K2031,0)</f>
        <v>0</v>
      </c>
      <c r="X2031" s="51">
        <f t="shared" ref="X2031:X2062" si="893">IF(R2031="j",$K2031,0)</f>
        <v>0</v>
      </c>
      <c r="Y2031" s="51">
        <f t="shared" ref="Y2031:Y2062" si="894">SUM(S2031:X2031)</f>
        <v>0</v>
      </c>
      <c r="Z2031" s="42"/>
      <c r="AB2031" s="274" t="str">
        <f t="shared" si="872"/>
        <v>niet invulbaar</v>
      </c>
      <c r="AC2031" s="34"/>
      <c r="AD2031" s="34"/>
      <c r="AE2031" s="34"/>
      <c r="AF2031" s="86"/>
      <c r="AH2031" s="28" t="s">
        <v>245</v>
      </c>
      <c r="AI2031" s="28" t="str" cm="1">
        <f t="array" ref="AI2031">IF(AH2031="h",_xlfn.XLOOKUP(AJ2031,AJ2032:$AJ$2125,AH2032:$AH$2125,""),IF(AH2031="l",IF(AJ2030&lt;&gt;"","sub",""),""))</f>
        <v/>
      </c>
      <c r="AJ2031" s="28" t="str">
        <f t="shared" si="870"/>
        <v/>
      </c>
    </row>
    <row r="2032" spans="1:36" hidden="1" x14ac:dyDescent="0.25">
      <c r="A2032" s="59"/>
      <c r="B2032" s="59"/>
      <c r="C2032" s="63"/>
      <c r="D2032" s="65"/>
      <c r="E2032" s="51">
        <f t="shared" si="884"/>
        <v>0</v>
      </c>
      <c r="F2032" s="65"/>
      <c r="G2032" s="51">
        <f t="shared" si="885"/>
        <v>0</v>
      </c>
      <c r="H2032" s="65"/>
      <c r="I2032" s="51">
        <f t="shared" si="886"/>
        <v>0</v>
      </c>
      <c r="J2032" s="65"/>
      <c r="K2032" s="51">
        <f t="shared" si="887"/>
        <v>0</v>
      </c>
      <c r="L2032" s="91"/>
      <c r="M2032" s="63"/>
      <c r="N2032" s="63"/>
      <c r="O2032" s="63"/>
      <c r="P2032" s="63"/>
      <c r="Q2032" s="63"/>
      <c r="R2032" s="63"/>
      <c r="S2032" s="51">
        <f t="shared" si="888"/>
        <v>0</v>
      </c>
      <c r="T2032" s="51">
        <f t="shared" si="889"/>
        <v>0</v>
      </c>
      <c r="U2032" s="51">
        <f t="shared" si="890"/>
        <v>0</v>
      </c>
      <c r="V2032" s="51">
        <f t="shared" si="891"/>
        <v>0</v>
      </c>
      <c r="W2032" s="51">
        <f t="shared" si="892"/>
        <v>0</v>
      </c>
      <c r="X2032" s="51">
        <f t="shared" si="893"/>
        <v>0</v>
      </c>
      <c r="Y2032" s="51">
        <f t="shared" si="894"/>
        <v>0</v>
      </c>
      <c r="Z2032" s="42"/>
      <c r="AB2032" s="274" t="str">
        <f t="shared" si="872"/>
        <v>niet invulbaar</v>
      </c>
      <c r="AC2032" s="34"/>
      <c r="AD2032" s="34"/>
      <c r="AE2032" s="34"/>
      <c r="AF2032" s="86"/>
      <c r="AH2032" s="28" t="s">
        <v>245</v>
      </c>
      <c r="AI2032" s="28" t="str" cm="1">
        <f t="array" ref="AI2032">IF(AH2032="h",_xlfn.XLOOKUP(AJ2032,AJ2033:$AJ$2125,AH2033:$AH$2125,""),IF(AH2032="l",IF(AJ2031&lt;&gt;"","sub",""),""))</f>
        <v/>
      </c>
      <c r="AJ2032" s="28" t="str">
        <f t="shared" si="870"/>
        <v/>
      </c>
    </row>
    <row r="2033" spans="1:36" hidden="1" x14ac:dyDescent="0.25">
      <c r="A2033" s="59"/>
      <c r="B2033" s="59"/>
      <c r="C2033" s="63"/>
      <c r="D2033" s="65"/>
      <c r="E2033" s="51">
        <f t="shared" si="884"/>
        <v>0</v>
      </c>
      <c r="F2033" s="65"/>
      <c r="G2033" s="51">
        <f t="shared" si="885"/>
        <v>0</v>
      </c>
      <c r="H2033" s="65"/>
      <c r="I2033" s="51">
        <f t="shared" si="886"/>
        <v>0</v>
      </c>
      <c r="J2033" s="65"/>
      <c r="K2033" s="51">
        <f t="shared" si="887"/>
        <v>0</v>
      </c>
      <c r="L2033" s="91"/>
      <c r="M2033" s="63"/>
      <c r="N2033" s="63"/>
      <c r="O2033" s="63"/>
      <c r="P2033" s="63"/>
      <c r="Q2033" s="63"/>
      <c r="R2033" s="63"/>
      <c r="S2033" s="51">
        <f t="shared" si="888"/>
        <v>0</v>
      </c>
      <c r="T2033" s="51">
        <f t="shared" si="889"/>
        <v>0</v>
      </c>
      <c r="U2033" s="51">
        <f t="shared" si="890"/>
        <v>0</v>
      </c>
      <c r="V2033" s="51">
        <f t="shared" si="891"/>
        <v>0</v>
      </c>
      <c r="W2033" s="51">
        <f t="shared" si="892"/>
        <v>0</v>
      </c>
      <c r="X2033" s="51">
        <f t="shared" si="893"/>
        <v>0</v>
      </c>
      <c r="Y2033" s="51">
        <f t="shared" si="894"/>
        <v>0</v>
      </c>
      <c r="Z2033" s="42"/>
      <c r="AB2033" s="274" t="str">
        <f t="shared" si="872"/>
        <v>niet invulbaar</v>
      </c>
      <c r="AC2033" s="34"/>
      <c r="AD2033" s="34"/>
      <c r="AE2033" s="34"/>
      <c r="AF2033" s="86"/>
      <c r="AH2033" s="28" t="s">
        <v>245</v>
      </c>
      <c r="AI2033" s="28" t="str" cm="1">
        <f t="array" ref="AI2033">IF(AH2033="h",_xlfn.XLOOKUP(AJ2033,AJ2034:$AJ$2125,AH2034:$AH$2125,""),IF(AH2033="l",IF(AJ2032&lt;&gt;"","sub",""),""))</f>
        <v/>
      </c>
      <c r="AJ2033" s="28" t="str">
        <f t="shared" si="870"/>
        <v/>
      </c>
    </row>
    <row r="2034" spans="1:36" hidden="1" x14ac:dyDescent="0.25">
      <c r="A2034" s="59"/>
      <c r="B2034" s="59"/>
      <c r="C2034" s="63"/>
      <c r="D2034" s="65"/>
      <c r="E2034" s="51">
        <f t="shared" si="884"/>
        <v>0</v>
      </c>
      <c r="F2034" s="65"/>
      <c r="G2034" s="51">
        <f t="shared" si="885"/>
        <v>0</v>
      </c>
      <c r="H2034" s="65"/>
      <c r="I2034" s="51">
        <f t="shared" si="886"/>
        <v>0</v>
      </c>
      <c r="J2034" s="65"/>
      <c r="K2034" s="51">
        <f t="shared" si="887"/>
        <v>0</v>
      </c>
      <c r="L2034" s="91"/>
      <c r="M2034" s="63"/>
      <c r="N2034" s="63"/>
      <c r="O2034" s="63"/>
      <c r="P2034" s="63"/>
      <c r="Q2034" s="63"/>
      <c r="R2034" s="63"/>
      <c r="S2034" s="51">
        <f t="shared" si="888"/>
        <v>0</v>
      </c>
      <c r="T2034" s="51">
        <f t="shared" si="889"/>
        <v>0</v>
      </c>
      <c r="U2034" s="51">
        <f t="shared" si="890"/>
        <v>0</v>
      </c>
      <c r="V2034" s="51">
        <f t="shared" si="891"/>
        <v>0</v>
      </c>
      <c r="W2034" s="51">
        <f t="shared" si="892"/>
        <v>0</v>
      </c>
      <c r="X2034" s="51">
        <f t="shared" si="893"/>
        <v>0</v>
      </c>
      <c r="Y2034" s="51">
        <f t="shared" si="894"/>
        <v>0</v>
      </c>
      <c r="Z2034" s="42"/>
      <c r="AB2034" s="274" t="str">
        <f t="shared" si="872"/>
        <v>niet invulbaar</v>
      </c>
      <c r="AC2034" s="34"/>
      <c r="AD2034" s="34"/>
      <c r="AE2034" s="34"/>
      <c r="AF2034" s="86"/>
      <c r="AH2034" s="28" t="s">
        <v>245</v>
      </c>
      <c r="AI2034" s="28" t="str" cm="1">
        <f t="array" ref="AI2034">IF(AH2034="h",_xlfn.XLOOKUP(AJ2034,AJ2035:$AJ$2125,AH2035:$AH$2125,""),IF(AH2034="l",IF(AJ2033&lt;&gt;"","sub",""),""))</f>
        <v/>
      </c>
      <c r="AJ2034" s="28" t="str">
        <f t="shared" si="870"/>
        <v/>
      </c>
    </row>
    <row r="2035" spans="1:36" hidden="1" x14ac:dyDescent="0.25">
      <c r="A2035" s="59"/>
      <c r="B2035" s="59"/>
      <c r="C2035" s="63"/>
      <c r="D2035" s="65"/>
      <c r="E2035" s="51">
        <f t="shared" si="884"/>
        <v>0</v>
      </c>
      <c r="F2035" s="65"/>
      <c r="G2035" s="51">
        <f t="shared" si="885"/>
        <v>0</v>
      </c>
      <c r="H2035" s="65"/>
      <c r="I2035" s="51">
        <f t="shared" si="886"/>
        <v>0</v>
      </c>
      <c r="J2035" s="65"/>
      <c r="K2035" s="51">
        <f t="shared" si="887"/>
        <v>0</v>
      </c>
      <c r="L2035" s="91"/>
      <c r="M2035" s="63"/>
      <c r="N2035" s="63"/>
      <c r="O2035" s="63"/>
      <c r="P2035" s="63"/>
      <c r="Q2035" s="63"/>
      <c r="R2035" s="63"/>
      <c r="S2035" s="51">
        <f t="shared" si="888"/>
        <v>0</v>
      </c>
      <c r="T2035" s="51">
        <f t="shared" si="889"/>
        <v>0</v>
      </c>
      <c r="U2035" s="51">
        <f t="shared" si="890"/>
        <v>0</v>
      </c>
      <c r="V2035" s="51">
        <f t="shared" si="891"/>
        <v>0</v>
      </c>
      <c r="W2035" s="51">
        <f t="shared" si="892"/>
        <v>0</v>
      </c>
      <c r="X2035" s="51">
        <f t="shared" si="893"/>
        <v>0</v>
      </c>
      <c r="Y2035" s="51">
        <f t="shared" si="894"/>
        <v>0</v>
      </c>
      <c r="Z2035" s="42"/>
      <c r="AB2035" s="274" t="str">
        <f t="shared" si="872"/>
        <v>niet invulbaar</v>
      </c>
      <c r="AC2035" s="34"/>
      <c r="AD2035" s="34"/>
      <c r="AE2035" s="34"/>
      <c r="AF2035" s="86"/>
      <c r="AH2035" s="28" t="s">
        <v>245</v>
      </c>
      <c r="AI2035" s="28" t="str" cm="1">
        <f t="array" ref="AI2035">IF(AH2035="h",_xlfn.XLOOKUP(AJ2035,AJ2036:$AJ$2125,AH2036:$AH$2125,""),IF(AH2035="l",IF(AJ2034&lt;&gt;"","sub",""),""))</f>
        <v/>
      </c>
      <c r="AJ2035" s="28" t="str">
        <f t="shared" si="870"/>
        <v/>
      </c>
    </row>
    <row r="2036" spans="1:36" hidden="1" x14ac:dyDescent="0.25">
      <c r="A2036" s="59"/>
      <c r="B2036" s="59"/>
      <c r="C2036" s="63"/>
      <c r="D2036" s="65"/>
      <c r="E2036" s="51">
        <f t="shared" si="884"/>
        <v>0</v>
      </c>
      <c r="F2036" s="65"/>
      <c r="G2036" s="51">
        <f t="shared" si="885"/>
        <v>0</v>
      </c>
      <c r="H2036" s="65"/>
      <c r="I2036" s="51">
        <f t="shared" si="886"/>
        <v>0</v>
      </c>
      <c r="J2036" s="65"/>
      <c r="K2036" s="51">
        <f t="shared" si="887"/>
        <v>0</v>
      </c>
      <c r="L2036" s="91"/>
      <c r="M2036" s="63"/>
      <c r="N2036" s="63"/>
      <c r="O2036" s="63"/>
      <c r="P2036" s="63"/>
      <c r="Q2036" s="63"/>
      <c r="R2036" s="63"/>
      <c r="S2036" s="51">
        <f t="shared" si="888"/>
        <v>0</v>
      </c>
      <c r="T2036" s="51">
        <f t="shared" si="889"/>
        <v>0</v>
      </c>
      <c r="U2036" s="51">
        <f t="shared" si="890"/>
        <v>0</v>
      </c>
      <c r="V2036" s="51">
        <f t="shared" si="891"/>
        <v>0</v>
      </c>
      <c r="W2036" s="51">
        <f t="shared" si="892"/>
        <v>0</v>
      </c>
      <c r="X2036" s="51">
        <f t="shared" si="893"/>
        <v>0</v>
      </c>
      <c r="Y2036" s="51">
        <f t="shared" si="894"/>
        <v>0</v>
      </c>
      <c r="Z2036" s="42"/>
      <c r="AB2036" s="274" t="str">
        <f t="shared" si="872"/>
        <v>niet invulbaar</v>
      </c>
      <c r="AC2036" s="34"/>
      <c r="AD2036" s="34"/>
      <c r="AE2036" s="34"/>
      <c r="AF2036" s="86"/>
      <c r="AH2036" s="28" t="s">
        <v>245</v>
      </c>
      <c r="AI2036" s="28" t="str" cm="1">
        <f t="array" ref="AI2036">IF(AH2036="h",_xlfn.XLOOKUP(AJ2036,AJ2037:$AJ$2125,AH2037:$AH$2125,""),IF(AH2036="l",IF(AJ2035&lt;&gt;"","sub",""),""))</f>
        <v/>
      </c>
      <c r="AJ2036" s="28" t="str">
        <f t="shared" si="870"/>
        <v/>
      </c>
    </row>
    <row r="2037" spans="1:36" hidden="1" x14ac:dyDescent="0.25">
      <c r="A2037" s="59"/>
      <c r="B2037" s="59"/>
      <c r="C2037" s="63"/>
      <c r="D2037" s="65"/>
      <c r="E2037" s="51">
        <f t="shared" si="884"/>
        <v>0</v>
      </c>
      <c r="F2037" s="65"/>
      <c r="G2037" s="51">
        <f t="shared" si="885"/>
        <v>0</v>
      </c>
      <c r="H2037" s="65"/>
      <c r="I2037" s="51">
        <f t="shared" si="886"/>
        <v>0</v>
      </c>
      <c r="J2037" s="65"/>
      <c r="K2037" s="51">
        <f t="shared" si="887"/>
        <v>0</v>
      </c>
      <c r="L2037" s="91"/>
      <c r="M2037" s="63"/>
      <c r="N2037" s="63"/>
      <c r="O2037" s="63"/>
      <c r="P2037" s="63"/>
      <c r="Q2037" s="63"/>
      <c r="R2037" s="63"/>
      <c r="S2037" s="51">
        <f t="shared" si="888"/>
        <v>0</v>
      </c>
      <c r="T2037" s="51">
        <f t="shared" si="889"/>
        <v>0</v>
      </c>
      <c r="U2037" s="51">
        <f t="shared" si="890"/>
        <v>0</v>
      </c>
      <c r="V2037" s="51">
        <f t="shared" si="891"/>
        <v>0</v>
      </c>
      <c r="W2037" s="51">
        <f t="shared" si="892"/>
        <v>0</v>
      </c>
      <c r="X2037" s="51">
        <f t="shared" si="893"/>
        <v>0</v>
      </c>
      <c r="Y2037" s="51">
        <f t="shared" si="894"/>
        <v>0</v>
      </c>
      <c r="Z2037" s="42"/>
      <c r="AB2037" s="274" t="str">
        <f t="shared" si="872"/>
        <v>niet invulbaar</v>
      </c>
      <c r="AC2037" s="34"/>
      <c r="AD2037" s="34"/>
      <c r="AE2037" s="34"/>
      <c r="AF2037" s="86"/>
      <c r="AH2037" s="28" t="s">
        <v>245</v>
      </c>
      <c r="AI2037" s="28" t="str" cm="1">
        <f t="array" ref="AI2037">IF(AH2037="h",_xlfn.XLOOKUP(AJ2037,AJ2038:$AJ$2125,AH2038:$AH$2125,""),IF(AH2037="l",IF(AJ2036&lt;&gt;"","sub",""),""))</f>
        <v/>
      </c>
      <c r="AJ2037" s="28" t="str">
        <f t="shared" si="870"/>
        <v/>
      </c>
    </row>
    <row r="2038" spans="1:36" hidden="1" x14ac:dyDescent="0.25">
      <c r="A2038" s="59"/>
      <c r="B2038" s="59"/>
      <c r="C2038" s="63"/>
      <c r="D2038" s="65"/>
      <c r="E2038" s="51">
        <f t="shared" si="884"/>
        <v>0</v>
      </c>
      <c r="F2038" s="65"/>
      <c r="G2038" s="51">
        <f t="shared" si="885"/>
        <v>0</v>
      </c>
      <c r="H2038" s="65"/>
      <c r="I2038" s="51">
        <f t="shared" si="886"/>
        <v>0</v>
      </c>
      <c r="J2038" s="65"/>
      <c r="K2038" s="51">
        <f t="shared" si="887"/>
        <v>0</v>
      </c>
      <c r="L2038" s="91"/>
      <c r="M2038" s="63"/>
      <c r="N2038" s="63"/>
      <c r="O2038" s="63"/>
      <c r="P2038" s="63"/>
      <c r="Q2038" s="63"/>
      <c r="R2038" s="63"/>
      <c r="S2038" s="51">
        <f t="shared" si="888"/>
        <v>0</v>
      </c>
      <c r="T2038" s="51">
        <f t="shared" si="889"/>
        <v>0</v>
      </c>
      <c r="U2038" s="51">
        <f t="shared" si="890"/>
        <v>0</v>
      </c>
      <c r="V2038" s="51">
        <f t="shared" si="891"/>
        <v>0</v>
      </c>
      <c r="W2038" s="51">
        <f t="shared" si="892"/>
        <v>0</v>
      </c>
      <c r="X2038" s="51">
        <f t="shared" si="893"/>
        <v>0</v>
      </c>
      <c r="Y2038" s="51">
        <f t="shared" si="894"/>
        <v>0</v>
      </c>
      <c r="Z2038" s="42"/>
      <c r="AB2038" s="274" t="str">
        <f t="shared" si="872"/>
        <v>niet invulbaar</v>
      </c>
      <c r="AC2038" s="34"/>
      <c r="AD2038" s="34"/>
      <c r="AE2038" s="34"/>
      <c r="AF2038" s="86"/>
      <c r="AH2038" s="28" t="s">
        <v>245</v>
      </c>
      <c r="AI2038" s="28" t="str" cm="1">
        <f t="array" ref="AI2038">IF(AH2038="h",_xlfn.XLOOKUP(AJ2038,AJ2039:$AJ$2125,AH2039:$AH$2125,""),IF(AH2038="l",IF(AJ2037&lt;&gt;"","sub",""),""))</f>
        <v/>
      </c>
      <c r="AJ2038" s="28" t="str">
        <f t="shared" si="870"/>
        <v/>
      </c>
    </row>
    <row r="2039" spans="1:36" hidden="1" x14ac:dyDescent="0.25">
      <c r="A2039" s="59"/>
      <c r="B2039" s="59"/>
      <c r="C2039" s="63"/>
      <c r="D2039" s="65"/>
      <c r="E2039" s="51">
        <f t="shared" si="884"/>
        <v>0</v>
      </c>
      <c r="F2039" s="65"/>
      <c r="G2039" s="51">
        <f t="shared" si="885"/>
        <v>0</v>
      </c>
      <c r="H2039" s="65"/>
      <c r="I2039" s="51">
        <f t="shared" si="886"/>
        <v>0</v>
      </c>
      <c r="J2039" s="65"/>
      <c r="K2039" s="51">
        <f t="shared" si="887"/>
        <v>0</v>
      </c>
      <c r="L2039" s="91"/>
      <c r="M2039" s="63"/>
      <c r="N2039" s="63"/>
      <c r="O2039" s="63"/>
      <c r="P2039" s="63"/>
      <c r="Q2039" s="63"/>
      <c r="R2039" s="63"/>
      <c r="S2039" s="51">
        <f t="shared" si="888"/>
        <v>0</v>
      </c>
      <c r="T2039" s="51">
        <f t="shared" si="889"/>
        <v>0</v>
      </c>
      <c r="U2039" s="51">
        <f t="shared" si="890"/>
        <v>0</v>
      </c>
      <c r="V2039" s="51">
        <f t="shared" si="891"/>
        <v>0</v>
      </c>
      <c r="W2039" s="51">
        <f t="shared" si="892"/>
        <v>0</v>
      </c>
      <c r="X2039" s="51">
        <f t="shared" si="893"/>
        <v>0</v>
      </c>
      <c r="Y2039" s="51">
        <f t="shared" si="894"/>
        <v>0</v>
      </c>
      <c r="Z2039" s="42"/>
      <c r="AB2039" s="274" t="str">
        <f t="shared" si="872"/>
        <v>niet invulbaar</v>
      </c>
      <c r="AC2039" s="34"/>
      <c r="AD2039" s="34"/>
      <c r="AE2039" s="34"/>
      <c r="AF2039" s="86"/>
      <c r="AH2039" s="28" t="s">
        <v>245</v>
      </c>
      <c r="AI2039" s="28" t="str" cm="1">
        <f t="array" ref="AI2039">IF(AH2039="h",_xlfn.XLOOKUP(AJ2039,AJ2040:$AJ$2125,AH2040:$AH$2125,""),IF(AH2039="l",IF(AJ2038&lt;&gt;"","sub",""),""))</f>
        <v/>
      </c>
      <c r="AJ2039" s="28" t="str">
        <f t="shared" si="870"/>
        <v/>
      </c>
    </row>
    <row r="2040" spans="1:36" hidden="1" x14ac:dyDescent="0.25">
      <c r="A2040" s="59"/>
      <c r="B2040" s="59"/>
      <c r="C2040" s="63"/>
      <c r="D2040" s="65"/>
      <c r="E2040" s="51">
        <f t="shared" si="884"/>
        <v>0</v>
      </c>
      <c r="F2040" s="65"/>
      <c r="G2040" s="51">
        <f t="shared" si="885"/>
        <v>0</v>
      </c>
      <c r="H2040" s="65"/>
      <c r="I2040" s="51">
        <f t="shared" si="886"/>
        <v>0</v>
      </c>
      <c r="J2040" s="65"/>
      <c r="K2040" s="51">
        <f t="shared" si="887"/>
        <v>0</v>
      </c>
      <c r="L2040" s="91"/>
      <c r="M2040" s="63"/>
      <c r="N2040" s="63"/>
      <c r="O2040" s="63"/>
      <c r="P2040" s="63"/>
      <c r="Q2040" s="63"/>
      <c r="R2040" s="63"/>
      <c r="S2040" s="51">
        <f t="shared" si="888"/>
        <v>0</v>
      </c>
      <c r="T2040" s="51">
        <f t="shared" si="889"/>
        <v>0</v>
      </c>
      <c r="U2040" s="51">
        <f t="shared" si="890"/>
        <v>0</v>
      </c>
      <c r="V2040" s="51">
        <f t="shared" si="891"/>
        <v>0</v>
      </c>
      <c r="W2040" s="51">
        <f t="shared" si="892"/>
        <v>0</v>
      </c>
      <c r="X2040" s="51">
        <f t="shared" si="893"/>
        <v>0</v>
      </c>
      <c r="Y2040" s="51">
        <f t="shared" si="894"/>
        <v>0</v>
      </c>
      <c r="Z2040" s="42"/>
      <c r="AB2040" s="274" t="str">
        <f t="shared" si="872"/>
        <v>niet invulbaar</v>
      </c>
      <c r="AC2040" s="34"/>
      <c r="AD2040" s="34"/>
      <c r="AE2040" s="34"/>
      <c r="AF2040" s="86"/>
      <c r="AH2040" s="28" t="s">
        <v>245</v>
      </c>
      <c r="AI2040" s="28" t="str" cm="1">
        <f t="array" ref="AI2040">IF(AH2040="h",_xlfn.XLOOKUP(AJ2040,AJ2041:$AJ$2125,AH2041:$AH$2125,""),IF(AH2040="l",IF(AJ2039&lt;&gt;"","sub",""),""))</f>
        <v/>
      </c>
      <c r="AJ2040" s="28" t="str">
        <f t="shared" si="870"/>
        <v/>
      </c>
    </row>
    <row r="2041" spans="1:36" hidden="1" x14ac:dyDescent="0.25">
      <c r="A2041" s="59"/>
      <c r="B2041" s="59"/>
      <c r="C2041" s="63"/>
      <c r="D2041" s="65"/>
      <c r="E2041" s="51">
        <f t="shared" si="884"/>
        <v>0</v>
      </c>
      <c r="F2041" s="65"/>
      <c r="G2041" s="51">
        <f t="shared" si="885"/>
        <v>0</v>
      </c>
      <c r="H2041" s="65"/>
      <c r="I2041" s="51">
        <f t="shared" si="886"/>
        <v>0</v>
      </c>
      <c r="J2041" s="65"/>
      <c r="K2041" s="51">
        <f t="shared" si="887"/>
        <v>0</v>
      </c>
      <c r="L2041" s="91"/>
      <c r="M2041" s="63"/>
      <c r="N2041" s="63"/>
      <c r="O2041" s="63"/>
      <c r="P2041" s="63"/>
      <c r="Q2041" s="63"/>
      <c r="R2041" s="63"/>
      <c r="S2041" s="51">
        <f t="shared" si="888"/>
        <v>0</v>
      </c>
      <c r="T2041" s="51">
        <f t="shared" si="889"/>
        <v>0</v>
      </c>
      <c r="U2041" s="51">
        <f t="shared" si="890"/>
        <v>0</v>
      </c>
      <c r="V2041" s="51">
        <f t="shared" si="891"/>
        <v>0</v>
      </c>
      <c r="W2041" s="51">
        <f t="shared" si="892"/>
        <v>0</v>
      </c>
      <c r="X2041" s="51">
        <f t="shared" si="893"/>
        <v>0</v>
      </c>
      <c r="Y2041" s="51">
        <f t="shared" si="894"/>
        <v>0</v>
      </c>
      <c r="Z2041" s="42"/>
      <c r="AB2041" s="274" t="str">
        <f t="shared" si="872"/>
        <v>niet invulbaar</v>
      </c>
      <c r="AC2041" s="34"/>
      <c r="AD2041" s="34"/>
      <c r="AE2041" s="34"/>
      <c r="AF2041" s="86"/>
      <c r="AH2041" s="28" t="s">
        <v>245</v>
      </c>
      <c r="AI2041" s="28" t="str" cm="1">
        <f t="array" ref="AI2041">IF(AH2041="h",_xlfn.XLOOKUP(AJ2041,AJ2042:$AJ$2125,AH2042:$AH$2125,""),IF(AH2041="l",IF(AJ2040&lt;&gt;"","sub",""),""))</f>
        <v/>
      </c>
      <c r="AJ2041" s="28" t="str">
        <f t="shared" si="870"/>
        <v/>
      </c>
    </row>
    <row r="2042" spans="1:36" hidden="1" x14ac:dyDescent="0.25">
      <c r="A2042" s="59"/>
      <c r="B2042" s="59"/>
      <c r="C2042" s="63"/>
      <c r="D2042" s="65"/>
      <c r="E2042" s="51">
        <f t="shared" si="884"/>
        <v>0</v>
      </c>
      <c r="F2042" s="65"/>
      <c r="G2042" s="51">
        <f t="shared" si="885"/>
        <v>0</v>
      </c>
      <c r="H2042" s="65"/>
      <c r="I2042" s="51">
        <f t="shared" si="886"/>
        <v>0</v>
      </c>
      <c r="J2042" s="65"/>
      <c r="K2042" s="51">
        <f t="shared" si="887"/>
        <v>0</v>
      </c>
      <c r="L2042" s="91"/>
      <c r="M2042" s="63"/>
      <c r="N2042" s="63"/>
      <c r="O2042" s="63"/>
      <c r="P2042" s="63"/>
      <c r="Q2042" s="63"/>
      <c r="R2042" s="63"/>
      <c r="S2042" s="51">
        <f t="shared" si="888"/>
        <v>0</v>
      </c>
      <c r="T2042" s="51">
        <f t="shared" si="889"/>
        <v>0</v>
      </c>
      <c r="U2042" s="51">
        <f t="shared" si="890"/>
        <v>0</v>
      </c>
      <c r="V2042" s="51">
        <f t="shared" si="891"/>
        <v>0</v>
      </c>
      <c r="W2042" s="51">
        <f t="shared" si="892"/>
        <v>0</v>
      </c>
      <c r="X2042" s="51">
        <f t="shared" si="893"/>
        <v>0</v>
      </c>
      <c r="Y2042" s="51">
        <f t="shared" si="894"/>
        <v>0</v>
      </c>
      <c r="Z2042" s="42"/>
      <c r="AB2042" s="274" t="str">
        <f t="shared" si="872"/>
        <v>niet invulbaar</v>
      </c>
      <c r="AC2042" s="34"/>
      <c r="AD2042" s="34"/>
      <c r="AE2042" s="34"/>
      <c r="AF2042" s="86"/>
      <c r="AH2042" s="28" t="s">
        <v>245</v>
      </c>
      <c r="AI2042" s="28" t="str" cm="1">
        <f t="array" ref="AI2042">IF(AH2042="h",_xlfn.XLOOKUP(AJ2042,AJ2043:$AJ$2125,AH2043:$AH$2125,""),IF(AH2042="l",IF(AJ2041&lt;&gt;"","sub",""),""))</f>
        <v/>
      </c>
      <c r="AJ2042" s="28" t="str">
        <f t="shared" si="870"/>
        <v/>
      </c>
    </row>
    <row r="2043" spans="1:36" hidden="1" x14ac:dyDescent="0.25">
      <c r="A2043" s="59"/>
      <c r="B2043" s="59"/>
      <c r="C2043" s="63"/>
      <c r="D2043" s="65"/>
      <c r="E2043" s="51">
        <f t="shared" si="884"/>
        <v>0</v>
      </c>
      <c r="F2043" s="65"/>
      <c r="G2043" s="51">
        <f t="shared" si="885"/>
        <v>0</v>
      </c>
      <c r="H2043" s="65"/>
      <c r="I2043" s="51">
        <f t="shared" si="886"/>
        <v>0</v>
      </c>
      <c r="J2043" s="65"/>
      <c r="K2043" s="51">
        <f t="shared" si="887"/>
        <v>0</v>
      </c>
      <c r="L2043" s="91"/>
      <c r="M2043" s="63"/>
      <c r="N2043" s="63"/>
      <c r="O2043" s="63"/>
      <c r="P2043" s="63"/>
      <c r="Q2043" s="63"/>
      <c r="R2043" s="63"/>
      <c r="S2043" s="51">
        <f t="shared" si="888"/>
        <v>0</v>
      </c>
      <c r="T2043" s="51">
        <f t="shared" si="889"/>
        <v>0</v>
      </c>
      <c r="U2043" s="51">
        <f t="shared" si="890"/>
        <v>0</v>
      </c>
      <c r="V2043" s="51">
        <f t="shared" si="891"/>
        <v>0</v>
      </c>
      <c r="W2043" s="51">
        <f t="shared" si="892"/>
        <v>0</v>
      </c>
      <c r="X2043" s="51">
        <f t="shared" si="893"/>
        <v>0</v>
      </c>
      <c r="Y2043" s="51">
        <f t="shared" si="894"/>
        <v>0</v>
      </c>
      <c r="Z2043" s="42"/>
      <c r="AB2043" s="274" t="str">
        <f t="shared" si="872"/>
        <v>niet invulbaar</v>
      </c>
      <c r="AC2043" s="34"/>
      <c r="AD2043" s="34"/>
      <c r="AE2043" s="34"/>
      <c r="AF2043" s="86"/>
      <c r="AH2043" s="28" t="s">
        <v>245</v>
      </c>
      <c r="AI2043" s="28" t="str" cm="1">
        <f t="array" ref="AI2043">IF(AH2043="h",_xlfn.XLOOKUP(AJ2043,AJ2044:$AJ$2125,AH2044:$AH$2125,""),IF(AH2043="l",IF(AJ2042&lt;&gt;"","sub",""),""))</f>
        <v/>
      </c>
      <c r="AJ2043" s="28" t="str">
        <f t="shared" si="870"/>
        <v/>
      </c>
    </row>
    <row r="2044" spans="1:36" hidden="1" x14ac:dyDescent="0.25">
      <c r="A2044" s="59"/>
      <c r="B2044" s="59"/>
      <c r="C2044" s="63"/>
      <c r="D2044" s="65"/>
      <c r="E2044" s="51">
        <f t="shared" si="884"/>
        <v>0</v>
      </c>
      <c r="F2044" s="65"/>
      <c r="G2044" s="51">
        <f t="shared" si="885"/>
        <v>0</v>
      </c>
      <c r="H2044" s="65"/>
      <c r="I2044" s="51">
        <f t="shared" si="886"/>
        <v>0</v>
      </c>
      <c r="J2044" s="65"/>
      <c r="K2044" s="51">
        <f t="shared" si="887"/>
        <v>0</v>
      </c>
      <c r="L2044" s="91"/>
      <c r="M2044" s="63"/>
      <c r="N2044" s="63"/>
      <c r="O2044" s="63"/>
      <c r="P2044" s="63"/>
      <c r="Q2044" s="63"/>
      <c r="R2044" s="63"/>
      <c r="S2044" s="51">
        <f t="shared" si="888"/>
        <v>0</v>
      </c>
      <c r="T2044" s="51">
        <f t="shared" si="889"/>
        <v>0</v>
      </c>
      <c r="U2044" s="51">
        <f t="shared" si="890"/>
        <v>0</v>
      </c>
      <c r="V2044" s="51">
        <f t="shared" si="891"/>
        <v>0</v>
      </c>
      <c r="W2044" s="51">
        <f t="shared" si="892"/>
        <v>0</v>
      </c>
      <c r="X2044" s="51">
        <f t="shared" si="893"/>
        <v>0</v>
      </c>
      <c r="Y2044" s="51">
        <f t="shared" si="894"/>
        <v>0</v>
      </c>
      <c r="Z2044" s="42"/>
      <c r="AB2044" s="274" t="str">
        <f t="shared" si="872"/>
        <v>niet invulbaar</v>
      </c>
      <c r="AC2044" s="34"/>
      <c r="AD2044" s="34"/>
      <c r="AE2044" s="34"/>
      <c r="AF2044" s="86"/>
      <c r="AH2044" s="28" t="s">
        <v>245</v>
      </c>
      <c r="AI2044" s="28" t="str" cm="1">
        <f t="array" ref="AI2044">IF(AH2044="h",_xlfn.XLOOKUP(AJ2044,AJ2045:$AJ$2125,AH2045:$AH$2125,""),IF(AH2044="l",IF(AJ2043&lt;&gt;"","sub",""),""))</f>
        <v/>
      </c>
      <c r="AJ2044" s="28" t="str">
        <f t="shared" si="870"/>
        <v/>
      </c>
    </row>
    <row r="2045" spans="1:36" hidden="1" x14ac:dyDescent="0.25">
      <c r="A2045" s="59"/>
      <c r="B2045" s="59"/>
      <c r="C2045" s="63"/>
      <c r="D2045" s="65"/>
      <c r="E2045" s="51">
        <f t="shared" si="884"/>
        <v>0</v>
      </c>
      <c r="F2045" s="65"/>
      <c r="G2045" s="51">
        <f t="shared" si="885"/>
        <v>0</v>
      </c>
      <c r="H2045" s="65"/>
      <c r="I2045" s="51">
        <f t="shared" si="886"/>
        <v>0</v>
      </c>
      <c r="J2045" s="65"/>
      <c r="K2045" s="51">
        <f t="shared" si="887"/>
        <v>0</v>
      </c>
      <c r="L2045" s="91"/>
      <c r="M2045" s="63"/>
      <c r="N2045" s="63"/>
      <c r="O2045" s="63"/>
      <c r="P2045" s="63"/>
      <c r="Q2045" s="63"/>
      <c r="R2045" s="63"/>
      <c r="S2045" s="51">
        <f t="shared" si="888"/>
        <v>0</v>
      </c>
      <c r="T2045" s="51">
        <f t="shared" si="889"/>
        <v>0</v>
      </c>
      <c r="U2045" s="51">
        <f t="shared" si="890"/>
        <v>0</v>
      </c>
      <c r="V2045" s="51">
        <f t="shared" si="891"/>
        <v>0</v>
      </c>
      <c r="W2045" s="51">
        <f t="shared" si="892"/>
        <v>0</v>
      </c>
      <c r="X2045" s="51">
        <f t="shared" si="893"/>
        <v>0</v>
      </c>
      <c r="Y2045" s="51">
        <f t="shared" si="894"/>
        <v>0</v>
      </c>
      <c r="Z2045" s="42"/>
      <c r="AB2045" s="274" t="str">
        <f t="shared" si="872"/>
        <v>niet invulbaar</v>
      </c>
      <c r="AC2045" s="34"/>
      <c r="AD2045" s="34"/>
      <c r="AE2045" s="34"/>
      <c r="AF2045" s="86"/>
      <c r="AH2045" s="28" t="s">
        <v>245</v>
      </c>
      <c r="AI2045" s="28" t="str" cm="1">
        <f t="array" ref="AI2045">IF(AH2045="h",_xlfn.XLOOKUP(AJ2045,AJ2046:$AJ$2125,AH2046:$AH$2125,""),IF(AH2045="l",IF(AJ2044&lt;&gt;"","sub",""),""))</f>
        <v/>
      </c>
      <c r="AJ2045" s="28" t="str">
        <f t="shared" si="870"/>
        <v/>
      </c>
    </row>
    <row r="2046" spans="1:36" hidden="1" x14ac:dyDescent="0.25">
      <c r="A2046" s="59"/>
      <c r="B2046" s="59"/>
      <c r="C2046" s="63"/>
      <c r="D2046" s="65"/>
      <c r="E2046" s="51">
        <f t="shared" si="884"/>
        <v>0</v>
      </c>
      <c r="F2046" s="65"/>
      <c r="G2046" s="51">
        <f t="shared" si="885"/>
        <v>0</v>
      </c>
      <c r="H2046" s="65"/>
      <c r="I2046" s="51">
        <f t="shared" si="886"/>
        <v>0</v>
      </c>
      <c r="J2046" s="65"/>
      <c r="K2046" s="51">
        <f t="shared" si="887"/>
        <v>0</v>
      </c>
      <c r="L2046" s="91"/>
      <c r="M2046" s="63"/>
      <c r="N2046" s="63"/>
      <c r="O2046" s="63"/>
      <c r="P2046" s="63"/>
      <c r="Q2046" s="63"/>
      <c r="R2046" s="63"/>
      <c r="S2046" s="51">
        <f t="shared" si="888"/>
        <v>0</v>
      </c>
      <c r="T2046" s="51">
        <f t="shared" si="889"/>
        <v>0</v>
      </c>
      <c r="U2046" s="51">
        <f t="shared" si="890"/>
        <v>0</v>
      </c>
      <c r="V2046" s="51">
        <f t="shared" si="891"/>
        <v>0</v>
      </c>
      <c r="W2046" s="51">
        <f t="shared" si="892"/>
        <v>0</v>
      </c>
      <c r="X2046" s="51">
        <f t="shared" si="893"/>
        <v>0</v>
      </c>
      <c r="Y2046" s="51">
        <f t="shared" si="894"/>
        <v>0</v>
      </c>
      <c r="Z2046" s="42"/>
      <c r="AB2046" s="274" t="str">
        <f t="shared" si="872"/>
        <v>niet invulbaar</v>
      </c>
      <c r="AC2046" s="34"/>
      <c r="AD2046" s="34"/>
      <c r="AE2046" s="34"/>
      <c r="AF2046" s="86"/>
      <c r="AH2046" s="28" t="s">
        <v>245</v>
      </c>
      <c r="AI2046" s="28" t="str" cm="1">
        <f t="array" ref="AI2046">IF(AH2046="h",_xlfn.XLOOKUP(AJ2046,AJ2047:$AJ$2125,AH2047:$AH$2125,""),IF(AH2046="l",IF(AJ2045&lt;&gt;"","sub",""),""))</f>
        <v/>
      </c>
      <c r="AJ2046" s="28" t="str">
        <f t="shared" si="870"/>
        <v/>
      </c>
    </row>
    <row r="2047" spans="1:36" hidden="1" x14ac:dyDescent="0.25">
      <c r="A2047" s="59"/>
      <c r="B2047" s="59"/>
      <c r="C2047" s="63"/>
      <c r="D2047" s="65"/>
      <c r="E2047" s="51">
        <f t="shared" si="884"/>
        <v>0</v>
      </c>
      <c r="F2047" s="65"/>
      <c r="G2047" s="51">
        <f t="shared" si="885"/>
        <v>0</v>
      </c>
      <c r="H2047" s="65"/>
      <c r="I2047" s="51">
        <f t="shared" si="886"/>
        <v>0</v>
      </c>
      <c r="J2047" s="65"/>
      <c r="K2047" s="51">
        <f t="shared" si="887"/>
        <v>0</v>
      </c>
      <c r="L2047" s="91"/>
      <c r="M2047" s="63"/>
      <c r="N2047" s="63"/>
      <c r="O2047" s="63"/>
      <c r="P2047" s="63"/>
      <c r="Q2047" s="63"/>
      <c r="R2047" s="63"/>
      <c r="S2047" s="51">
        <f t="shared" si="888"/>
        <v>0</v>
      </c>
      <c r="T2047" s="51">
        <f t="shared" si="889"/>
        <v>0</v>
      </c>
      <c r="U2047" s="51">
        <f t="shared" si="890"/>
        <v>0</v>
      </c>
      <c r="V2047" s="51">
        <f t="shared" si="891"/>
        <v>0</v>
      </c>
      <c r="W2047" s="51">
        <f t="shared" si="892"/>
        <v>0</v>
      </c>
      <c r="X2047" s="51">
        <f t="shared" si="893"/>
        <v>0</v>
      </c>
      <c r="Y2047" s="51">
        <f t="shared" si="894"/>
        <v>0</v>
      </c>
      <c r="Z2047" s="42"/>
      <c r="AB2047" s="274" t="str">
        <f t="shared" si="872"/>
        <v>niet invulbaar</v>
      </c>
      <c r="AC2047" s="34"/>
      <c r="AD2047" s="34"/>
      <c r="AE2047" s="34"/>
      <c r="AF2047" s="86"/>
      <c r="AH2047" s="28" t="s">
        <v>245</v>
      </c>
      <c r="AI2047" s="28" t="str" cm="1">
        <f t="array" ref="AI2047">IF(AH2047="h",_xlfn.XLOOKUP(AJ2047,AJ2048:$AJ$2125,AH2048:$AH$2125,""),IF(AH2047="l",IF(AJ2046&lt;&gt;"","sub",""),""))</f>
        <v/>
      </c>
      <c r="AJ2047" s="28" t="str">
        <f t="shared" si="870"/>
        <v/>
      </c>
    </row>
    <row r="2048" spans="1:36" hidden="1" x14ac:dyDescent="0.25">
      <c r="A2048" s="59"/>
      <c r="B2048" s="59"/>
      <c r="C2048" s="63"/>
      <c r="D2048" s="65"/>
      <c r="E2048" s="51">
        <f t="shared" si="884"/>
        <v>0</v>
      </c>
      <c r="F2048" s="65"/>
      <c r="G2048" s="51">
        <f t="shared" si="885"/>
        <v>0</v>
      </c>
      <c r="H2048" s="65"/>
      <c r="I2048" s="51">
        <f t="shared" si="886"/>
        <v>0</v>
      </c>
      <c r="J2048" s="65"/>
      <c r="K2048" s="51">
        <f t="shared" si="887"/>
        <v>0</v>
      </c>
      <c r="L2048" s="91"/>
      <c r="M2048" s="63"/>
      <c r="N2048" s="63"/>
      <c r="O2048" s="63"/>
      <c r="P2048" s="63"/>
      <c r="Q2048" s="63"/>
      <c r="R2048" s="63"/>
      <c r="S2048" s="51">
        <f t="shared" si="888"/>
        <v>0</v>
      </c>
      <c r="T2048" s="51">
        <f t="shared" si="889"/>
        <v>0</v>
      </c>
      <c r="U2048" s="51">
        <f t="shared" si="890"/>
        <v>0</v>
      </c>
      <c r="V2048" s="51">
        <f t="shared" si="891"/>
        <v>0</v>
      </c>
      <c r="W2048" s="51">
        <f t="shared" si="892"/>
        <v>0</v>
      </c>
      <c r="X2048" s="51">
        <f t="shared" si="893"/>
        <v>0</v>
      </c>
      <c r="Y2048" s="51">
        <f t="shared" si="894"/>
        <v>0</v>
      </c>
      <c r="Z2048" s="42"/>
      <c r="AB2048" s="274" t="str">
        <f t="shared" si="872"/>
        <v>niet invulbaar</v>
      </c>
      <c r="AC2048" s="34"/>
      <c r="AD2048" s="34"/>
      <c r="AE2048" s="34"/>
      <c r="AF2048" s="86"/>
      <c r="AH2048" s="28" t="s">
        <v>245</v>
      </c>
      <c r="AI2048" s="28" t="str" cm="1">
        <f t="array" ref="AI2048">IF(AH2048="h",_xlfn.XLOOKUP(AJ2048,AJ2049:$AJ$2125,AH2049:$AH$2125,""),IF(AH2048="l",IF(AJ2047&lt;&gt;"","sub",""),""))</f>
        <v/>
      </c>
      <c r="AJ2048" s="28" t="str">
        <f t="shared" si="870"/>
        <v/>
      </c>
    </row>
    <row r="2049" spans="1:36" hidden="1" x14ac:dyDescent="0.25">
      <c r="A2049" s="59"/>
      <c r="B2049" s="59"/>
      <c r="C2049" s="63"/>
      <c r="D2049" s="65"/>
      <c r="E2049" s="51">
        <f t="shared" si="884"/>
        <v>0</v>
      </c>
      <c r="F2049" s="65"/>
      <c r="G2049" s="51">
        <f t="shared" si="885"/>
        <v>0</v>
      </c>
      <c r="H2049" s="65"/>
      <c r="I2049" s="51">
        <f t="shared" si="886"/>
        <v>0</v>
      </c>
      <c r="J2049" s="65"/>
      <c r="K2049" s="51">
        <f t="shared" si="887"/>
        <v>0</v>
      </c>
      <c r="L2049" s="91"/>
      <c r="M2049" s="63"/>
      <c r="N2049" s="63"/>
      <c r="O2049" s="63"/>
      <c r="P2049" s="63"/>
      <c r="Q2049" s="63"/>
      <c r="R2049" s="63"/>
      <c r="S2049" s="51">
        <f t="shared" si="888"/>
        <v>0</v>
      </c>
      <c r="T2049" s="51">
        <f t="shared" si="889"/>
        <v>0</v>
      </c>
      <c r="U2049" s="51">
        <f t="shared" si="890"/>
        <v>0</v>
      </c>
      <c r="V2049" s="51">
        <f t="shared" si="891"/>
        <v>0</v>
      </c>
      <c r="W2049" s="51">
        <f t="shared" si="892"/>
        <v>0</v>
      </c>
      <c r="X2049" s="51">
        <f t="shared" si="893"/>
        <v>0</v>
      </c>
      <c r="Y2049" s="51">
        <f t="shared" si="894"/>
        <v>0</v>
      </c>
      <c r="Z2049" s="42"/>
      <c r="AB2049" s="274" t="str">
        <f t="shared" si="872"/>
        <v>niet invulbaar</v>
      </c>
      <c r="AC2049" s="34"/>
      <c r="AD2049" s="34"/>
      <c r="AE2049" s="34"/>
      <c r="AF2049" s="86"/>
      <c r="AH2049" s="28" t="s">
        <v>245</v>
      </c>
      <c r="AI2049" s="28" t="str" cm="1">
        <f t="array" ref="AI2049">IF(AH2049="h",_xlfn.XLOOKUP(AJ2049,AJ2050:$AJ$2125,AH2050:$AH$2125,""),IF(AH2049="l",IF(AJ2048&lt;&gt;"","sub",""),""))</f>
        <v/>
      </c>
      <c r="AJ2049" s="28" t="str">
        <f t="shared" si="870"/>
        <v/>
      </c>
    </row>
    <row r="2050" spans="1:36" hidden="1" x14ac:dyDescent="0.25">
      <c r="A2050" s="59"/>
      <c r="B2050" s="59"/>
      <c r="C2050" s="63"/>
      <c r="D2050" s="65"/>
      <c r="E2050" s="51">
        <f t="shared" si="884"/>
        <v>0</v>
      </c>
      <c r="F2050" s="65"/>
      <c r="G2050" s="51">
        <f t="shared" si="885"/>
        <v>0</v>
      </c>
      <c r="H2050" s="65"/>
      <c r="I2050" s="51">
        <f t="shared" si="886"/>
        <v>0</v>
      </c>
      <c r="J2050" s="65"/>
      <c r="K2050" s="51">
        <f t="shared" si="887"/>
        <v>0</v>
      </c>
      <c r="L2050" s="91"/>
      <c r="M2050" s="63"/>
      <c r="N2050" s="63"/>
      <c r="O2050" s="63"/>
      <c r="P2050" s="63"/>
      <c r="Q2050" s="63"/>
      <c r="R2050" s="63"/>
      <c r="S2050" s="51">
        <f t="shared" si="888"/>
        <v>0</v>
      </c>
      <c r="T2050" s="51">
        <f t="shared" si="889"/>
        <v>0</v>
      </c>
      <c r="U2050" s="51">
        <f t="shared" si="890"/>
        <v>0</v>
      </c>
      <c r="V2050" s="51">
        <f t="shared" si="891"/>
        <v>0</v>
      </c>
      <c r="W2050" s="51">
        <f t="shared" si="892"/>
        <v>0</v>
      </c>
      <c r="X2050" s="51">
        <f t="shared" si="893"/>
        <v>0</v>
      </c>
      <c r="Y2050" s="51">
        <f t="shared" si="894"/>
        <v>0</v>
      </c>
      <c r="Z2050" s="42"/>
      <c r="AB2050" s="274" t="str">
        <f t="shared" si="872"/>
        <v>niet invulbaar</v>
      </c>
      <c r="AC2050" s="34"/>
      <c r="AD2050" s="34"/>
      <c r="AE2050" s="34"/>
      <c r="AF2050" s="86"/>
      <c r="AH2050" s="28" t="s">
        <v>245</v>
      </c>
      <c r="AI2050" s="28" t="str" cm="1">
        <f t="array" ref="AI2050">IF(AH2050="h",_xlfn.XLOOKUP(AJ2050,AJ2051:$AJ$2125,AH2051:$AH$2125,""),IF(AH2050="l",IF(AJ2049&lt;&gt;"","sub",""),""))</f>
        <v/>
      </c>
      <c r="AJ2050" s="28" t="str">
        <f t="shared" si="870"/>
        <v/>
      </c>
    </row>
    <row r="2051" spans="1:36" hidden="1" x14ac:dyDescent="0.25">
      <c r="A2051" s="59"/>
      <c r="B2051" s="59"/>
      <c r="C2051" s="63"/>
      <c r="D2051" s="65"/>
      <c r="E2051" s="51">
        <f t="shared" si="884"/>
        <v>0</v>
      </c>
      <c r="F2051" s="65"/>
      <c r="G2051" s="51">
        <f t="shared" si="885"/>
        <v>0</v>
      </c>
      <c r="H2051" s="65"/>
      <c r="I2051" s="51">
        <f t="shared" si="886"/>
        <v>0</v>
      </c>
      <c r="J2051" s="65"/>
      <c r="K2051" s="51">
        <f t="shared" si="887"/>
        <v>0</v>
      </c>
      <c r="L2051" s="91"/>
      <c r="M2051" s="63"/>
      <c r="N2051" s="63"/>
      <c r="O2051" s="63"/>
      <c r="P2051" s="63"/>
      <c r="Q2051" s="63"/>
      <c r="R2051" s="63"/>
      <c r="S2051" s="51">
        <f t="shared" si="888"/>
        <v>0</v>
      </c>
      <c r="T2051" s="51">
        <f t="shared" si="889"/>
        <v>0</v>
      </c>
      <c r="U2051" s="51">
        <f t="shared" si="890"/>
        <v>0</v>
      </c>
      <c r="V2051" s="51">
        <f t="shared" si="891"/>
        <v>0</v>
      </c>
      <c r="W2051" s="51">
        <f t="shared" si="892"/>
        <v>0</v>
      </c>
      <c r="X2051" s="51">
        <f t="shared" si="893"/>
        <v>0</v>
      </c>
      <c r="Y2051" s="51">
        <f t="shared" si="894"/>
        <v>0</v>
      </c>
      <c r="Z2051" s="42"/>
      <c r="AB2051" s="274" t="str">
        <f t="shared" si="872"/>
        <v>niet invulbaar</v>
      </c>
      <c r="AC2051" s="34"/>
      <c r="AD2051" s="34"/>
      <c r="AE2051" s="34"/>
      <c r="AF2051" s="86"/>
      <c r="AH2051" s="28" t="s">
        <v>245</v>
      </c>
      <c r="AI2051" s="28" t="str" cm="1">
        <f t="array" ref="AI2051">IF(AH2051="h",_xlfn.XLOOKUP(AJ2051,AJ2052:$AJ$2125,AH2052:$AH$2125,""),IF(AH2051="l",IF(AJ2050&lt;&gt;"","sub",""),""))</f>
        <v/>
      </c>
      <c r="AJ2051" s="28" t="str">
        <f t="shared" si="870"/>
        <v/>
      </c>
    </row>
    <row r="2052" spans="1:36" hidden="1" x14ac:dyDescent="0.25">
      <c r="A2052" s="59"/>
      <c r="B2052" s="59"/>
      <c r="C2052" s="63"/>
      <c r="D2052" s="65"/>
      <c r="E2052" s="51">
        <f t="shared" si="884"/>
        <v>0</v>
      </c>
      <c r="F2052" s="65"/>
      <c r="G2052" s="51">
        <f t="shared" si="885"/>
        <v>0</v>
      </c>
      <c r="H2052" s="65"/>
      <c r="I2052" s="51">
        <f t="shared" si="886"/>
        <v>0</v>
      </c>
      <c r="J2052" s="65"/>
      <c r="K2052" s="51">
        <f t="shared" si="887"/>
        <v>0</v>
      </c>
      <c r="L2052" s="91"/>
      <c r="M2052" s="63"/>
      <c r="N2052" s="63"/>
      <c r="O2052" s="63"/>
      <c r="P2052" s="63"/>
      <c r="Q2052" s="63"/>
      <c r="R2052" s="63"/>
      <c r="S2052" s="51">
        <f t="shared" si="888"/>
        <v>0</v>
      </c>
      <c r="T2052" s="51">
        <f t="shared" si="889"/>
        <v>0</v>
      </c>
      <c r="U2052" s="51">
        <f t="shared" si="890"/>
        <v>0</v>
      </c>
      <c r="V2052" s="51">
        <f t="shared" si="891"/>
        <v>0</v>
      </c>
      <c r="W2052" s="51">
        <f t="shared" si="892"/>
        <v>0</v>
      </c>
      <c r="X2052" s="51">
        <f t="shared" si="893"/>
        <v>0</v>
      </c>
      <c r="Y2052" s="51">
        <f t="shared" si="894"/>
        <v>0</v>
      </c>
      <c r="Z2052" s="42"/>
      <c r="AB2052" s="274" t="str">
        <f t="shared" si="872"/>
        <v>niet invulbaar</v>
      </c>
      <c r="AC2052" s="34"/>
      <c r="AD2052" s="34"/>
      <c r="AE2052" s="34"/>
      <c r="AF2052" s="86"/>
      <c r="AH2052" s="28" t="s">
        <v>245</v>
      </c>
      <c r="AI2052" s="28" t="str" cm="1">
        <f t="array" ref="AI2052">IF(AH2052="h",_xlfn.XLOOKUP(AJ2052,AJ2053:$AJ$2125,AH2053:$AH$2125,""),IF(AH2052="l",IF(AJ2051&lt;&gt;"","sub",""),""))</f>
        <v/>
      </c>
      <c r="AJ2052" s="28" t="str">
        <f t="shared" si="870"/>
        <v/>
      </c>
    </row>
    <row r="2053" spans="1:36" hidden="1" x14ac:dyDescent="0.25">
      <c r="A2053" s="59"/>
      <c r="B2053" s="59"/>
      <c r="C2053" s="63"/>
      <c r="D2053" s="65"/>
      <c r="E2053" s="51">
        <f t="shared" si="884"/>
        <v>0</v>
      </c>
      <c r="F2053" s="65"/>
      <c r="G2053" s="51">
        <f t="shared" si="885"/>
        <v>0</v>
      </c>
      <c r="H2053" s="65"/>
      <c r="I2053" s="51">
        <f t="shared" si="886"/>
        <v>0</v>
      </c>
      <c r="J2053" s="65"/>
      <c r="K2053" s="51">
        <f t="shared" si="887"/>
        <v>0</v>
      </c>
      <c r="L2053" s="91"/>
      <c r="M2053" s="63"/>
      <c r="N2053" s="63"/>
      <c r="O2053" s="63"/>
      <c r="P2053" s="63"/>
      <c r="Q2053" s="63"/>
      <c r="R2053" s="63"/>
      <c r="S2053" s="51">
        <f t="shared" si="888"/>
        <v>0</v>
      </c>
      <c r="T2053" s="51">
        <f t="shared" si="889"/>
        <v>0</v>
      </c>
      <c r="U2053" s="51">
        <f t="shared" si="890"/>
        <v>0</v>
      </c>
      <c r="V2053" s="51">
        <f t="shared" si="891"/>
        <v>0</v>
      </c>
      <c r="W2053" s="51">
        <f t="shared" si="892"/>
        <v>0</v>
      </c>
      <c r="X2053" s="51">
        <f t="shared" si="893"/>
        <v>0</v>
      </c>
      <c r="Y2053" s="51">
        <f t="shared" si="894"/>
        <v>0</v>
      </c>
      <c r="Z2053" s="42"/>
      <c r="AB2053" s="274" t="str">
        <f t="shared" si="872"/>
        <v>niet invulbaar</v>
      </c>
      <c r="AC2053" s="34"/>
      <c r="AD2053" s="34"/>
      <c r="AE2053" s="34"/>
      <c r="AF2053" s="86"/>
      <c r="AH2053" s="28" t="s">
        <v>245</v>
      </c>
      <c r="AI2053" s="28" t="str" cm="1">
        <f t="array" ref="AI2053">IF(AH2053="h",_xlfn.XLOOKUP(AJ2053,AJ2054:$AJ$2125,AH2054:$AH$2125,""),IF(AH2053="l",IF(AJ2052&lt;&gt;"","sub",""),""))</f>
        <v/>
      </c>
      <c r="AJ2053" s="28" t="str">
        <f t="shared" si="870"/>
        <v/>
      </c>
    </row>
    <row r="2054" spans="1:36" hidden="1" x14ac:dyDescent="0.25">
      <c r="A2054" s="59"/>
      <c r="B2054" s="59"/>
      <c r="C2054" s="63"/>
      <c r="D2054" s="65"/>
      <c r="E2054" s="51">
        <f t="shared" si="884"/>
        <v>0</v>
      </c>
      <c r="F2054" s="65"/>
      <c r="G2054" s="51">
        <f t="shared" si="885"/>
        <v>0</v>
      </c>
      <c r="H2054" s="65"/>
      <c r="I2054" s="51">
        <f t="shared" si="886"/>
        <v>0</v>
      </c>
      <c r="J2054" s="65"/>
      <c r="K2054" s="51">
        <f t="shared" si="887"/>
        <v>0</v>
      </c>
      <c r="L2054" s="91"/>
      <c r="M2054" s="63"/>
      <c r="N2054" s="63"/>
      <c r="O2054" s="63"/>
      <c r="P2054" s="63"/>
      <c r="Q2054" s="63"/>
      <c r="R2054" s="63"/>
      <c r="S2054" s="51">
        <f t="shared" si="888"/>
        <v>0</v>
      </c>
      <c r="T2054" s="51">
        <f t="shared" si="889"/>
        <v>0</v>
      </c>
      <c r="U2054" s="51">
        <f t="shared" si="890"/>
        <v>0</v>
      </c>
      <c r="V2054" s="51">
        <f t="shared" si="891"/>
        <v>0</v>
      </c>
      <c r="W2054" s="51">
        <f t="shared" si="892"/>
        <v>0</v>
      </c>
      <c r="X2054" s="51">
        <f t="shared" si="893"/>
        <v>0</v>
      </c>
      <c r="Y2054" s="51">
        <f t="shared" si="894"/>
        <v>0</v>
      </c>
      <c r="Z2054" s="42"/>
      <c r="AB2054" s="274" t="str">
        <f t="shared" si="872"/>
        <v>niet invulbaar</v>
      </c>
      <c r="AC2054" s="34"/>
      <c r="AD2054" s="34"/>
      <c r="AE2054" s="34"/>
      <c r="AF2054" s="86"/>
      <c r="AH2054" s="28" t="s">
        <v>245</v>
      </c>
      <c r="AI2054" s="28" t="str" cm="1">
        <f t="array" ref="AI2054">IF(AH2054="h",_xlfn.XLOOKUP(AJ2054,AJ2055:$AJ$2125,AH2055:$AH$2125,""),IF(AH2054="l",IF(AJ2053&lt;&gt;"","sub",""),""))</f>
        <v/>
      </c>
      <c r="AJ2054" s="28" t="str">
        <f t="shared" si="870"/>
        <v/>
      </c>
    </row>
    <row r="2055" spans="1:36" hidden="1" x14ac:dyDescent="0.25">
      <c r="A2055" s="59"/>
      <c r="B2055" s="59"/>
      <c r="C2055" s="63"/>
      <c r="D2055" s="65"/>
      <c r="E2055" s="51">
        <f t="shared" si="884"/>
        <v>0</v>
      </c>
      <c r="F2055" s="65"/>
      <c r="G2055" s="51">
        <f t="shared" si="885"/>
        <v>0</v>
      </c>
      <c r="H2055" s="65"/>
      <c r="I2055" s="51">
        <f t="shared" si="886"/>
        <v>0</v>
      </c>
      <c r="J2055" s="65"/>
      <c r="K2055" s="51">
        <f t="shared" si="887"/>
        <v>0</v>
      </c>
      <c r="L2055" s="91"/>
      <c r="M2055" s="63"/>
      <c r="N2055" s="63"/>
      <c r="O2055" s="63"/>
      <c r="P2055" s="63"/>
      <c r="Q2055" s="63"/>
      <c r="R2055" s="63"/>
      <c r="S2055" s="51">
        <f t="shared" si="888"/>
        <v>0</v>
      </c>
      <c r="T2055" s="51">
        <f t="shared" si="889"/>
        <v>0</v>
      </c>
      <c r="U2055" s="51">
        <f t="shared" si="890"/>
        <v>0</v>
      </c>
      <c r="V2055" s="51">
        <f t="shared" si="891"/>
        <v>0</v>
      </c>
      <c r="W2055" s="51">
        <f t="shared" si="892"/>
        <v>0</v>
      </c>
      <c r="X2055" s="51">
        <f t="shared" si="893"/>
        <v>0</v>
      </c>
      <c r="Y2055" s="51">
        <f t="shared" si="894"/>
        <v>0</v>
      </c>
      <c r="Z2055" s="42"/>
      <c r="AB2055" s="274" t="str">
        <f t="shared" si="872"/>
        <v>niet invulbaar</v>
      </c>
      <c r="AC2055" s="34"/>
      <c r="AD2055" s="34"/>
      <c r="AE2055" s="34"/>
      <c r="AF2055" s="86"/>
      <c r="AH2055" s="28" t="s">
        <v>245</v>
      </c>
      <c r="AI2055" s="28" t="str" cm="1">
        <f t="array" ref="AI2055">IF(AH2055="h",_xlfn.XLOOKUP(AJ2055,AJ2056:$AJ$2125,AH2056:$AH$2125,""),IF(AH2055="l",IF(AJ2054&lt;&gt;"","sub",""),""))</f>
        <v/>
      </c>
      <c r="AJ2055" s="28" t="str">
        <f t="shared" si="870"/>
        <v/>
      </c>
    </row>
    <row r="2056" spans="1:36" hidden="1" x14ac:dyDescent="0.25">
      <c r="A2056" s="59"/>
      <c r="B2056" s="59"/>
      <c r="C2056" s="63"/>
      <c r="D2056" s="65"/>
      <c r="E2056" s="51">
        <f t="shared" si="884"/>
        <v>0</v>
      </c>
      <c r="F2056" s="65"/>
      <c r="G2056" s="51">
        <f t="shared" si="885"/>
        <v>0</v>
      </c>
      <c r="H2056" s="65"/>
      <c r="I2056" s="51">
        <f t="shared" si="886"/>
        <v>0</v>
      </c>
      <c r="J2056" s="65"/>
      <c r="K2056" s="51">
        <f t="shared" si="887"/>
        <v>0</v>
      </c>
      <c r="L2056" s="91"/>
      <c r="M2056" s="63"/>
      <c r="N2056" s="63"/>
      <c r="O2056" s="63"/>
      <c r="P2056" s="63"/>
      <c r="Q2056" s="63"/>
      <c r="R2056" s="63"/>
      <c r="S2056" s="51">
        <f t="shared" si="888"/>
        <v>0</v>
      </c>
      <c r="T2056" s="51">
        <f t="shared" si="889"/>
        <v>0</v>
      </c>
      <c r="U2056" s="51">
        <f t="shared" si="890"/>
        <v>0</v>
      </c>
      <c r="V2056" s="51">
        <f t="shared" si="891"/>
        <v>0</v>
      </c>
      <c r="W2056" s="51">
        <f t="shared" si="892"/>
        <v>0</v>
      </c>
      <c r="X2056" s="51">
        <f t="shared" si="893"/>
        <v>0</v>
      </c>
      <c r="Y2056" s="51">
        <f t="shared" si="894"/>
        <v>0</v>
      </c>
      <c r="Z2056" s="42"/>
      <c r="AB2056" s="274" t="str">
        <f t="shared" si="872"/>
        <v>niet invulbaar</v>
      </c>
      <c r="AC2056" s="34"/>
      <c r="AD2056" s="34"/>
      <c r="AE2056" s="34"/>
      <c r="AF2056" s="86"/>
      <c r="AH2056" s="28" t="s">
        <v>245</v>
      </c>
      <c r="AI2056" s="28" t="str" cm="1">
        <f t="array" ref="AI2056">IF(AH2056="h",_xlfn.XLOOKUP(AJ2056,AJ2057:$AJ$2125,AH2057:$AH$2125,""),IF(AH2056="l",IF(AJ2055&lt;&gt;"","sub",""),""))</f>
        <v/>
      </c>
      <c r="AJ2056" s="28" t="str">
        <f t="shared" si="870"/>
        <v/>
      </c>
    </row>
    <row r="2057" spans="1:36" hidden="1" x14ac:dyDescent="0.25">
      <c r="A2057" s="59"/>
      <c r="B2057" s="59"/>
      <c r="C2057" s="63"/>
      <c r="D2057" s="65"/>
      <c r="E2057" s="51">
        <f t="shared" si="884"/>
        <v>0</v>
      </c>
      <c r="F2057" s="65"/>
      <c r="G2057" s="51">
        <f t="shared" si="885"/>
        <v>0</v>
      </c>
      <c r="H2057" s="65"/>
      <c r="I2057" s="51">
        <f t="shared" si="886"/>
        <v>0</v>
      </c>
      <c r="J2057" s="65"/>
      <c r="K2057" s="51">
        <f t="shared" si="887"/>
        <v>0</v>
      </c>
      <c r="L2057" s="91"/>
      <c r="M2057" s="63"/>
      <c r="N2057" s="63"/>
      <c r="O2057" s="63"/>
      <c r="P2057" s="63"/>
      <c r="Q2057" s="63"/>
      <c r="R2057" s="63"/>
      <c r="S2057" s="51">
        <f t="shared" si="888"/>
        <v>0</v>
      </c>
      <c r="T2057" s="51">
        <f t="shared" si="889"/>
        <v>0</v>
      </c>
      <c r="U2057" s="51">
        <f t="shared" si="890"/>
        <v>0</v>
      </c>
      <c r="V2057" s="51">
        <f t="shared" si="891"/>
        <v>0</v>
      </c>
      <c r="W2057" s="51">
        <f t="shared" si="892"/>
        <v>0</v>
      </c>
      <c r="X2057" s="51">
        <f t="shared" si="893"/>
        <v>0</v>
      </c>
      <c r="Y2057" s="51">
        <f t="shared" si="894"/>
        <v>0</v>
      </c>
      <c r="Z2057" s="42"/>
      <c r="AB2057" s="274" t="str">
        <f t="shared" si="872"/>
        <v>niet invulbaar</v>
      </c>
      <c r="AC2057" s="34"/>
      <c r="AD2057" s="34"/>
      <c r="AE2057" s="34"/>
      <c r="AF2057" s="86"/>
      <c r="AH2057" s="28" t="s">
        <v>245</v>
      </c>
      <c r="AI2057" s="28" t="str" cm="1">
        <f t="array" ref="AI2057">IF(AH2057="h",_xlfn.XLOOKUP(AJ2057,AJ2058:$AJ$2125,AH2058:$AH$2125,""),IF(AH2057="l",IF(AJ2056&lt;&gt;"","sub",""),""))</f>
        <v/>
      </c>
      <c r="AJ2057" s="28" t="str">
        <f t="shared" si="870"/>
        <v/>
      </c>
    </row>
    <row r="2058" spans="1:36" hidden="1" x14ac:dyDescent="0.25">
      <c r="A2058" s="59"/>
      <c r="B2058" s="59"/>
      <c r="C2058" s="63"/>
      <c r="D2058" s="65"/>
      <c r="E2058" s="51">
        <f t="shared" si="884"/>
        <v>0</v>
      </c>
      <c r="F2058" s="65"/>
      <c r="G2058" s="51">
        <f t="shared" si="885"/>
        <v>0</v>
      </c>
      <c r="H2058" s="65"/>
      <c r="I2058" s="51">
        <f t="shared" si="886"/>
        <v>0</v>
      </c>
      <c r="J2058" s="65"/>
      <c r="K2058" s="51">
        <f t="shared" si="887"/>
        <v>0</v>
      </c>
      <c r="L2058" s="91"/>
      <c r="M2058" s="63"/>
      <c r="N2058" s="63"/>
      <c r="O2058" s="63"/>
      <c r="P2058" s="63"/>
      <c r="Q2058" s="63"/>
      <c r="R2058" s="63"/>
      <c r="S2058" s="51">
        <f t="shared" si="888"/>
        <v>0</v>
      </c>
      <c r="T2058" s="51">
        <f t="shared" si="889"/>
        <v>0</v>
      </c>
      <c r="U2058" s="51">
        <f t="shared" si="890"/>
        <v>0</v>
      </c>
      <c r="V2058" s="51">
        <f t="shared" si="891"/>
        <v>0</v>
      </c>
      <c r="W2058" s="51">
        <f t="shared" si="892"/>
        <v>0</v>
      </c>
      <c r="X2058" s="51">
        <f t="shared" si="893"/>
        <v>0</v>
      </c>
      <c r="Y2058" s="51">
        <f t="shared" si="894"/>
        <v>0</v>
      </c>
      <c r="Z2058" s="42"/>
      <c r="AB2058" s="274" t="str">
        <f t="shared" si="872"/>
        <v>niet invulbaar</v>
      </c>
      <c r="AC2058" s="34"/>
      <c r="AD2058" s="34"/>
      <c r="AE2058" s="34"/>
      <c r="AF2058" s="86"/>
      <c r="AH2058" s="28" t="s">
        <v>245</v>
      </c>
      <c r="AI2058" s="28" t="str" cm="1">
        <f t="array" ref="AI2058">IF(AH2058="h",_xlfn.XLOOKUP(AJ2058,AJ2059:$AJ$2125,AH2059:$AH$2125,""),IF(AH2058="l",IF(AJ2057&lt;&gt;"","sub",""),""))</f>
        <v/>
      </c>
      <c r="AJ2058" s="28" t="str">
        <f t="shared" si="870"/>
        <v/>
      </c>
    </row>
    <row r="2059" spans="1:36" hidden="1" x14ac:dyDescent="0.25">
      <c r="A2059" s="59"/>
      <c r="B2059" s="59"/>
      <c r="C2059" s="63"/>
      <c r="D2059" s="65"/>
      <c r="E2059" s="51">
        <f t="shared" si="884"/>
        <v>0</v>
      </c>
      <c r="F2059" s="65"/>
      <c r="G2059" s="51">
        <f t="shared" si="885"/>
        <v>0</v>
      </c>
      <c r="H2059" s="65"/>
      <c r="I2059" s="51">
        <f t="shared" si="886"/>
        <v>0</v>
      </c>
      <c r="J2059" s="65"/>
      <c r="K2059" s="51">
        <f t="shared" si="887"/>
        <v>0</v>
      </c>
      <c r="L2059" s="91"/>
      <c r="M2059" s="63"/>
      <c r="N2059" s="63"/>
      <c r="O2059" s="63"/>
      <c r="P2059" s="63"/>
      <c r="Q2059" s="63"/>
      <c r="R2059" s="63"/>
      <c r="S2059" s="51">
        <f t="shared" si="888"/>
        <v>0</v>
      </c>
      <c r="T2059" s="51">
        <f t="shared" si="889"/>
        <v>0</v>
      </c>
      <c r="U2059" s="51">
        <f t="shared" si="890"/>
        <v>0</v>
      </c>
      <c r="V2059" s="51">
        <f t="shared" si="891"/>
        <v>0</v>
      </c>
      <c r="W2059" s="51">
        <f t="shared" si="892"/>
        <v>0</v>
      </c>
      <c r="X2059" s="51">
        <f t="shared" si="893"/>
        <v>0</v>
      </c>
      <c r="Y2059" s="51">
        <f t="shared" si="894"/>
        <v>0</v>
      </c>
      <c r="Z2059" s="42"/>
      <c r="AB2059" s="274" t="str">
        <f t="shared" si="872"/>
        <v>niet invulbaar</v>
      </c>
      <c r="AC2059" s="34"/>
      <c r="AD2059" s="34"/>
      <c r="AE2059" s="34"/>
      <c r="AF2059" s="86"/>
      <c r="AH2059" s="28" t="s">
        <v>245</v>
      </c>
      <c r="AI2059" s="28" t="str" cm="1">
        <f t="array" ref="AI2059">IF(AH2059="h",_xlfn.XLOOKUP(AJ2059,AJ2060:$AJ$2125,AH2060:$AH$2125,""),IF(AH2059="l",IF(AJ2058&lt;&gt;"","sub",""),""))</f>
        <v/>
      </c>
      <c r="AJ2059" s="28" t="str">
        <f t="shared" ref="AJ2059:AJ2124" si="895">IF(AH2059="h",LEFT(A2059,2),IF(SUM(B2059:Y2059)&gt;0,IF(AH2059="sub",RIGHT(A2059,2),""),""))</f>
        <v/>
      </c>
    </row>
    <row r="2060" spans="1:36" hidden="1" x14ac:dyDescent="0.25">
      <c r="A2060" s="59"/>
      <c r="B2060" s="59"/>
      <c r="C2060" s="63"/>
      <c r="D2060" s="65"/>
      <c r="E2060" s="51">
        <f t="shared" si="884"/>
        <v>0</v>
      </c>
      <c r="F2060" s="65"/>
      <c r="G2060" s="51">
        <f t="shared" si="885"/>
        <v>0</v>
      </c>
      <c r="H2060" s="65"/>
      <c r="I2060" s="51">
        <f t="shared" si="886"/>
        <v>0</v>
      </c>
      <c r="J2060" s="65"/>
      <c r="K2060" s="51">
        <f t="shared" si="887"/>
        <v>0</v>
      </c>
      <c r="L2060" s="91"/>
      <c r="M2060" s="63"/>
      <c r="N2060" s="63"/>
      <c r="O2060" s="63"/>
      <c r="P2060" s="63"/>
      <c r="Q2060" s="63"/>
      <c r="R2060" s="63"/>
      <c r="S2060" s="51">
        <f t="shared" si="888"/>
        <v>0</v>
      </c>
      <c r="T2060" s="51">
        <f t="shared" si="889"/>
        <v>0</v>
      </c>
      <c r="U2060" s="51">
        <f t="shared" si="890"/>
        <v>0</v>
      </c>
      <c r="V2060" s="51">
        <f t="shared" si="891"/>
        <v>0</v>
      </c>
      <c r="W2060" s="51">
        <f t="shared" si="892"/>
        <v>0</v>
      </c>
      <c r="X2060" s="51">
        <f t="shared" si="893"/>
        <v>0</v>
      </c>
      <c r="Y2060" s="51">
        <f t="shared" si="894"/>
        <v>0</v>
      </c>
      <c r="Z2060" s="42"/>
      <c r="AB2060" s="274" t="str">
        <f t="shared" ref="AB2060:AB2123" si="896">IF(AH2060="uit","niet invulbaar",IF(AH2060="staart","niet leeg",IF(OR(AH2060="h",AH2060="l"),IF(AI2060="sub","niet leeg","leeg"),IF(OR(AND(A2060="",Y2060=""),SUM(B2060:Y2060)=0),"leeg","niet leeg"))))</f>
        <v>niet invulbaar</v>
      </c>
      <c r="AC2060" s="34"/>
      <c r="AD2060" s="34"/>
      <c r="AE2060" s="34"/>
      <c r="AF2060" s="86"/>
      <c r="AH2060" s="28" t="s">
        <v>245</v>
      </c>
      <c r="AI2060" s="28" t="str" cm="1">
        <f t="array" ref="AI2060">IF(AH2060="h",_xlfn.XLOOKUP(AJ2060,AJ2061:$AJ$2125,AH2061:$AH$2125,""),IF(AH2060="l",IF(AJ2059&lt;&gt;"","sub",""),""))</f>
        <v/>
      </c>
      <c r="AJ2060" s="28" t="str">
        <f t="shared" si="895"/>
        <v/>
      </c>
    </row>
    <row r="2061" spans="1:36" hidden="1" x14ac:dyDescent="0.25">
      <c r="A2061" s="59"/>
      <c r="B2061" s="59"/>
      <c r="C2061" s="63"/>
      <c r="D2061" s="65"/>
      <c r="E2061" s="51">
        <f t="shared" si="884"/>
        <v>0</v>
      </c>
      <c r="F2061" s="65"/>
      <c r="G2061" s="51">
        <f t="shared" si="885"/>
        <v>0</v>
      </c>
      <c r="H2061" s="65"/>
      <c r="I2061" s="51">
        <f t="shared" si="886"/>
        <v>0</v>
      </c>
      <c r="J2061" s="65"/>
      <c r="K2061" s="51">
        <f t="shared" si="887"/>
        <v>0</v>
      </c>
      <c r="L2061" s="91"/>
      <c r="M2061" s="63"/>
      <c r="N2061" s="63"/>
      <c r="O2061" s="63"/>
      <c r="P2061" s="63"/>
      <c r="Q2061" s="63"/>
      <c r="R2061" s="63"/>
      <c r="S2061" s="51">
        <f t="shared" si="888"/>
        <v>0</v>
      </c>
      <c r="T2061" s="51">
        <f t="shared" si="889"/>
        <v>0</v>
      </c>
      <c r="U2061" s="51">
        <f t="shared" si="890"/>
        <v>0</v>
      </c>
      <c r="V2061" s="51">
        <f t="shared" si="891"/>
        <v>0</v>
      </c>
      <c r="W2061" s="51">
        <f t="shared" si="892"/>
        <v>0</v>
      </c>
      <c r="X2061" s="51">
        <f t="shared" si="893"/>
        <v>0</v>
      </c>
      <c r="Y2061" s="51">
        <f t="shared" si="894"/>
        <v>0</v>
      </c>
      <c r="Z2061" s="42"/>
      <c r="AB2061" s="274" t="str">
        <f t="shared" si="896"/>
        <v>niet invulbaar</v>
      </c>
      <c r="AC2061" s="34"/>
      <c r="AD2061" s="34"/>
      <c r="AE2061" s="34"/>
      <c r="AF2061" s="86"/>
      <c r="AH2061" s="28" t="s">
        <v>245</v>
      </c>
      <c r="AI2061" s="28" t="str" cm="1">
        <f t="array" ref="AI2061">IF(AH2061="h",_xlfn.XLOOKUP(AJ2061,AJ2062:$AJ$2125,AH2062:$AH$2125,""),IF(AH2061="l",IF(AJ2060&lt;&gt;"","sub",""),""))</f>
        <v/>
      </c>
      <c r="AJ2061" s="28" t="str">
        <f t="shared" si="895"/>
        <v/>
      </c>
    </row>
    <row r="2062" spans="1:36" hidden="1" x14ac:dyDescent="0.25">
      <c r="A2062" s="59"/>
      <c r="B2062" s="59"/>
      <c r="C2062" s="63"/>
      <c r="D2062" s="65"/>
      <c r="E2062" s="51">
        <f t="shared" si="884"/>
        <v>0</v>
      </c>
      <c r="F2062" s="65"/>
      <c r="G2062" s="51">
        <f t="shared" si="885"/>
        <v>0</v>
      </c>
      <c r="H2062" s="65"/>
      <c r="I2062" s="51">
        <f t="shared" si="886"/>
        <v>0</v>
      </c>
      <c r="J2062" s="65"/>
      <c r="K2062" s="51">
        <f t="shared" si="887"/>
        <v>0</v>
      </c>
      <c r="L2062" s="91"/>
      <c r="M2062" s="63"/>
      <c r="N2062" s="63"/>
      <c r="O2062" s="63"/>
      <c r="P2062" s="63"/>
      <c r="Q2062" s="63"/>
      <c r="R2062" s="63"/>
      <c r="S2062" s="51">
        <f t="shared" si="888"/>
        <v>0</v>
      </c>
      <c r="T2062" s="51">
        <f t="shared" si="889"/>
        <v>0</v>
      </c>
      <c r="U2062" s="51">
        <f t="shared" si="890"/>
        <v>0</v>
      </c>
      <c r="V2062" s="51">
        <f t="shared" si="891"/>
        <v>0</v>
      </c>
      <c r="W2062" s="51">
        <f t="shared" si="892"/>
        <v>0</v>
      </c>
      <c r="X2062" s="51">
        <f t="shared" si="893"/>
        <v>0</v>
      </c>
      <c r="Y2062" s="51">
        <f t="shared" si="894"/>
        <v>0</v>
      </c>
      <c r="Z2062" s="42"/>
      <c r="AB2062" s="274" t="str">
        <f t="shared" si="896"/>
        <v>niet invulbaar</v>
      </c>
      <c r="AC2062" s="34"/>
      <c r="AD2062" s="34"/>
      <c r="AE2062" s="34"/>
      <c r="AF2062" s="86"/>
      <c r="AH2062" s="28" t="s">
        <v>245</v>
      </c>
      <c r="AI2062" s="28" t="str" cm="1">
        <f t="array" ref="AI2062">IF(AH2062="h",_xlfn.XLOOKUP(AJ2062,AJ2063:$AJ$2125,AH2063:$AH$2125,""),IF(AH2062="l",IF(AJ2061&lt;&gt;"","sub",""),""))</f>
        <v/>
      </c>
      <c r="AJ2062" s="28" t="str">
        <f t="shared" si="895"/>
        <v/>
      </c>
    </row>
    <row r="2063" spans="1:36" hidden="1" x14ac:dyDescent="0.25">
      <c r="A2063" s="59"/>
      <c r="B2063" s="59"/>
      <c r="C2063" s="63"/>
      <c r="D2063" s="65"/>
      <c r="E2063" s="51">
        <f t="shared" ref="E2063:E2078" si="897">B2063*D2063</f>
        <v>0</v>
      </c>
      <c r="F2063" s="65"/>
      <c r="G2063" s="51">
        <f t="shared" ref="G2063:G2078" si="898">B2063*F2063</f>
        <v>0</v>
      </c>
      <c r="H2063" s="65"/>
      <c r="I2063" s="51">
        <f t="shared" ref="I2063:I2078" si="899">B2063*H2063</f>
        <v>0</v>
      </c>
      <c r="J2063" s="65"/>
      <c r="K2063" s="51">
        <f t="shared" ref="K2063:K2078" si="900">(E2063*$J$6)+G2063+I2063+J2063</f>
        <v>0</v>
      </c>
      <c r="L2063" s="91"/>
      <c r="M2063" s="63"/>
      <c r="N2063" s="63"/>
      <c r="O2063" s="63"/>
      <c r="P2063" s="63"/>
      <c r="Q2063" s="63"/>
      <c r="R2063" s="63"/>
      <c r="S2063" s="51">
        <f t="shared" ref="S2063:S2078" si="901">IF(M2063="j",$K2063,0)</f>
        <v>0</v>
      </c>
      <c r="T2063" s="51">
        <f t="shared" ref="T2063:T2078" si="902">IF(N2063="j",$K2063,0)</f>
        <v>0</v>
      </c>
      <c r="U2063" s="51">
        <f t="shared" ref="U2063:U2078" si="903">IF(O2063="j",$K2063,0)</f>
        <v>0</v>
      </c>
      <c r="V2063" s="51">
        <f t="shared" ref="V2063:V2078" si="904">IF(P2063="j",$K2063,0)</f>
        <v>0</v>
      </c>
      <c r="W2063" s="51">
        <f t="shared" ref="W2063:W2078" si="905">IF(Q2063="j",$K2063,0)</f>
        <v>0</v>
      </c>
      <c r="X2063" s="51">
        <f t="shared" ref="X2063:X2078" si="906">IF(R2063="j",$K2063,0)</f>
        <v>0</v>
      </c>
      <c r="Y2063" s="51">
        <f t="shared" ref="Y2063:Y2078" si="907">SUM(S2063:X2063)</f>
        <v>0</v>
      </c>
      <c r="Z2063" s="42"/>
      <c r="AB2063" s="274" t="str">
        <f t="shared" si="896"/>
        <v>niet invulbaar</v>
      </c>
      <c r="AC2063" s="34"/>
      <c r="AD2063" s="34"/>
      <c r="AE2063" s="34"/>
      <c r="AF2063" s="86"/>
      <c r="AH2063" s="28" t="s">
        <v>245</v>
      </c>
      <c r="AI2063" s="28" t="str" cm="1">
        <f t="array" ref="AI2063">IF(AH2063="h",_xlfn.XLOOKUP(AJ2063,AJ2064:$AJ$2125,AH2064:$AH$2125,""),IF(AH2063="l",IF(AJ2062&lt;&gt;"","sub",""),""))</f>
        <v/>
      </c>
      <c r="AJ2063" s="28" t="str">
        <f t="shared" si="895"/>
        <v/>
      </c>
    </row>
    <row r="2064" spans="1:36" hidden="1" x14ac:dyDescent="0.25">
      <c r="A2064" s="59"/>
      <c r="B2064" s="59"/>
      <c r="C2064" s="63"/>
      <c r="D2064" s="65"/>
      <c r="E2064" s="51">
        <f t="shared" si="897"/>
        <v>0</v>
      </c>
      <c r="F2064" s="65"/>
      <c r="G2064" s="51">
        <f t="shared" si="898"/>
        <v>0</v>
      </c>
      <c r="H2064" s="65"/>
      <c r="I2064" s="51">
        <f t="shared" si="899"/>
        <v>0</v>
      </c>
      <c r="J2064" s="65"/>
      <c r="K2064" s="51">
        <f t="shared" si="900"/>
        <v>0</v>
      </c>
      <c r="L2064" s="91"/>
      <c r="M2064" s="63"/>
      <c r="N2064" s="63"/>
      <c r="O2064" s="63"/>
      <c r="P2064" s="63"/>
      <c r="Q2064" s="63"/>
      <c r="R2064" s="63"/>
      <c r="S2064" s="51">
        <f t="shared" si="901"/>
        <v>0</v>
      </c>
      <c r="T2064" s="51">
        <f t="shared" si="902"/>
        <v>0</v>
      </c>
      <c r="U2064" s="51">
        <f t="shared" si="903"/>
        <v>0</v>
      </c>
      <c r="V2064" s="51">
        <f t="shared" si="904"/>
        <v>0</v>
      </c>
      <c r="W2064" s="51">
        <f t="shared" si="905"/>
        <v>0</v>
      </c>
      <c r="X2064" s="51">
        <f t="shared" si="906"/>
        <v>0</v>
      </c>
      <c r="Y2064" s="51">
        <f t="shared" si="907"/>
        <v>0</v>
      </c>
      <c r="Z2064" s="42"/>
      <c r="AB2064" s="274" t="str">
        <f t="shared" si="896"/>
        <v>niet invulbaar</v>
      </c>
      <c r="AC2064" s="34"/>
      <c r="AD2064" s="34"/>
      <c r="AE2064" s="34"/>
      <c r="AF2064" s="86"/>
      <c r="AH2064" s="28" t="s">
        <v>245</v>
      </c>
      <c r="AI2064" s="28" t="str" cm="1">
        <f t="array" ref="AI2064">IF(AH2064="h",_xlfn.XLOOKUP(AJ2064,AJ2065:$AJ$2125,AH2065:$AH$2125,""),IF(AH2064="l",IF(AJ2063&lt;&gt;"","sub",""),""))</f>
        <v/>
      </c>
      <c r="AJ2064" s="28" t="str">
        <f t="shared" si="895"/>
        <v/>
      </c>
    </row>
    <row r="2065" spans="1:36" hidden="1" x14ac:dyDescent="0.25">
      <c r="A2065" s="59"/>
      <c r="B2065" s="59"/>
      <c r="C2065" s="63"/>
      <c r="D2065" s="65"/>
      <c r="E2065" s="51">
        <f t="shared" si="897"/>
        <v>0</v>
      </c>
      <c r="F2065" s="65"/>
      <c r="G2065" s="51">
        <f t="shared" si="898"/>
        <v>0</v>
      </c>
      <c r="H2065" s="65"/>
      <c r="I2065" s="51">
        <f t="shared" si="899"/>
        <v>0</v>
      </c>
      <c r="J2065" s="65"/>
      <c r="K2065" s="51">
        <f t="shared" si="900"/>
        <v>0</v>
      </c>
      <c r="L2065" s="91"/>
      <c r="M2065" s="63"/>
      <c r="N2065" s="63"/>
      <c r="O2065" s="63"/>
      <c r="P2065" s="63"/>
      <c r="Q2065" s="63"/>
      <c r="R2065" s="63"/>
      <c r="S2065" s="51">
        <f t="shared" si="901"/>
        <v>0</v>
      </c>
      <c r="T2065" s="51">
        <f t="shared" si="902"/>
        <v>0</v>
      </c>
      <c r="U2065" s="51">
        <f t="shared" si="903"/>
        <v>0</v>
      </c>
      <c r="V2065" s="51">
        <f t="shared" si="904"/>
        <v>0</v>
      </c>
      <c r="W2065" s="51">
        <f t="shared" si="905"/>
        <v>0</v>
      </c>
      <c r="X2065" s="51">
        <f t="shared" si="906"/>
        <v>0</v>
      </c>
      <c r="Y2065" s="51">
        <f t="shared" si="907"/>
        <v>0</v>
      </c>
      <c r="Z2065" s="42"/>
      <c r="AB2065" s="274" t="str">
        <f t="shared" si="896"/>
        <v>niet invulbaar</v>
      </c>
      <c r="AC2065" s="34"/>
      <c r="AD2065" s="34"/>
      <c r="AE2065" s="34"/>
      <c r="AF2065" s="86"/>
      <c r="AH2065" s="28" t="s">
        <v>245</v>
      </c>
      <c r="AI2065" s="28" t="str" cm="1">
        <f t="array" ref="AI2065">IF(AH2065="h",_xlfn.XLOOKUP(AJ2065,AJ2066:$AJ$2125,AH2066:$AH$2125,""),IF(AH2065="l",IF(AJ2064&lt;&gt;"","sub",""),""))</f>
        <v/>
      </c>
      <c r="AJ2065" s="28" t="str">
        <f t="shared" si="895"/>
        <v/>
      </c>
    </row>
    <row r="2066" spans="1:36" hidden="1" x14ac:dyDescent="0.25">
      <c r="A2066" s="59"/>
      <c r="B2066" s="59"/>
      <c r="C2066" s="63"/>
      <c r="D2066" s="65"/>
      <c r="E2066" s="51">
        <f t="shared" si="897"/>
        <v>0</v>
      </c>
      <c r="F2066" s="65"/>
      <c r="G2066" s="51">
        <f t="shared" si="898"/>
        <v>0</v>
      </c>
      <c r="H2066" s="65"/>
      <c r="I2066" s="51">
        <f t="shared" si="899"/>
        <v>0</v>
      </c>
      <c r="J2066" s="65"/>
      <c r="K2066" s="51">
        <f t="shared" si="900"/>
        <v>0</v>
      </c>
      <c r="L2066" s="91"/>
      <c r="M2066" s="63"/>
      <c r="N2066" s="63"/>
      <c r="O2066" s="63"/>
      <c r="P2066" s="63"/>
      <c r="Q2066" s="63"/>
      <c r="R2066" s="63"/>
      <c r="S2066" s="51">
        <f t="shared" si="901"/>
        <v>0</v>
      </c>
      <c r="T2066" s="51">
        <f t="shared" si="902"/>
        <v>0</v>
      </c>
      <c r="U2066" s="51">
        <f t="shared" si="903"/>
        <v>0</v>
      </c>
      <c r="V2066" s="51">
        <f t="shared" si="904"/>
        <v>0</v>
      </c>
      <c r="W2066" s="51">
        <f t="shared" si="905"/>
        <v>0</v>
      </c>
      <c r="X2066" s="51">
        <f t="shared" si="906"/>
        <v>0</v>
      </c>
      <c r="Y2066" s="51">
        <f t="shared" si="907"/>
        <v>0</v>
      </c>
      <c r="Z2066" s="42"/>
      <c r="AB2066" s="274" t="str">
        <f t="shared" si="896"/>
        <v>niet invulbaar</v>
      </c>
      <c r="AC2066" s="34"/>
      <c r="AD2066" s="34"/>
      <c r="AE2066" s="34"/>
      <c r="AF2066" s="86"/>
      <c r="AH2066" s="28" t="s">
        <v>245</v>
      </c>
      <c r="AI2066" s="28" t="str" cm="1">
        <f t="array" ref="AI2066">IF(AH2066="h",_xlfn.XLOOKUP(AJ2066,AJ2067:$AJ$2125,AH2067:$AH$2125,""),IF(AH2066="l",IF(AJ2065&lt;&gt;"","sub",""),""))</f>
        <v/>
      </c>
      <c r="AJ2066" s="28" t="str">
        <f t="shared" si="895"/>
        <v/>
      </c>
    </row>
    <row r="2067" spans="1:36" hidden="1" x14ac:dyDescent="0.25">
      <c r="A2067" s="59"/>
      <c r="B2067" s="59"/>
      <c r="C2067" s="63"/>
      <c r="D2067" s="65"/>
      <c r="E2067" s="51">
        <f t="shared" si="897"/>
        <v>0</v>
      </c>
      <c r="F2067" s="65"/>
      <c r="G2067" s="51">
        <f t="shared" si="898"/>
        <v>0</v>
      </c>
      <c r="H2067" s="65"/>
      <c r="I2067" s="51">
        <f t="shared" si="899"/>
        <v>0</v>
      </c>
      <c r="J2067" s="65"/>
      <c r="K2067" s="51">
        <f t="shared" si="900"/>
        <v>0</v>
      </c>
      <c r="L2067" s="91"/>
      <c r="M2067" s="63"/>
      <c r="N2067" s="63"/>
      <c r="O2067" s="63"/>
      <c r="P2067" s="63"/>
      <c r="Q2067" s="63"/>
      <c r="R2067" s="63"/>
      <c r="S2067" s="51">
        <f t="shared" si="901"/>
        <v>0</v>
      </c>
      <c r="T2067" s="51">
        <f t="shared" si="902"/>
        <v>0</v>
      </c>
      <c r="U2067" s="51">
        <f t="shared" si="903"/>
        <v>0</v>
      </c>
      <c r="V2067" s="51">
        <f t="shared" si="904"/>
        <v>0</v>
      </c>
      <c r="W2067" s="51">
        <f t="shared" si="905"/>
        <v>0</v>
      </c>
      <c r="X2067" s="51">
        <f t="shared" si="906"/>
        <v>0</v>
      </c>
      <c r="Y2067" s="51">
        <f t="shared" si="907"/>
        <v>0</v>
      </c>
      <c r="Z2067" s="42"/>
      <c r="AB2067" s="274" t="str">
        <f t="shared" si="896"/>
        <v>niet invulbaar</v>
      </c>
      <c r="AC2067" s="34"/>
      <c r="AD2067" s="34"/>
      <c r="AE2067" s="34"/>
      <c r="AF2067" s="86"/>
      <c r="AH2067" s="28" t="s">
        <v>245</v>
      </c>
      <c r="AI2067" s="28" t="str" cm="1">
        <f t="array" ref="AI2067">IF(AH2067="h",_xlfn.XLOOKUP(AJ2067,AJ2068:$AJ$2125,AH2068:$AH$2125,""),IF(AH2067="l",IF(AJ2066&lt;&gt;"","sub",""),""))</f>
        <v/>
      </c>
      <c r="AJ2067" s="28" t="str">
        <f t="shared" si="895"/>
        <v/>
      </c>
    </row>
    <row r="2068" spans="1:36" hidden="1" x14ac:dyDescent="0.25">
      <c r="A2068" s="59"/>
      <c r="B2068" s="59"/>
      <c r="C2068" s="63"/>
      <c r="D2068" s="65"/>
      <c r="E2068" s="51">
        <f t="shared" si="897"/>
        <v>0</v>
      </c>
      <c r="F2068" s="65"/>
      <c r="G2068" s="51">
        <f t="shared" si="898"/>
        <v>0</v>
      </c>
      <c r="H2068" s="65"/>
      <c r="I2068" s="51">
        <f t="shared" si="899"/>
        <v>0</v>
      </c>
      <c r="J2068" s="65"/>
      <c r="K2068" s="51">
        <f t="shared" si="900"/>
        <v>0</v>
      </c>
      <c r="L2068" s="91"/>
      <c r="M2068" s="63"/>
      <c r="N2068" s="63"/>
      <c r="O2068" s="63"/>
      <c r="P2068" s="63"/>
      <c r="Q2068" s="63"/>
      <c r="R2068" s="63"/>
      <c r="S2068" s="51">
        <f t="shared" si="901"/>
        <v>0</v>
      </c>
      <c r="T2068" s="51">
        <f t="shared" si="902"/>
        <v>0</v>
      </c>
      <c r="U2068" s="51">
        <f t="shared" si="903"/>
        <v>0</v>
      </c>
      <c r="V2068" s="51">
        <f t="shared" si="904"/>
        <v>0</v>
      </c>
      <c r="W2068" s="51">
        <f t="shared" si="905"/>
        <v>0</v>
      </c>
      <c r="X2068" s="51">
        <f t="shared" si="906"/>
        <v>0</v>
      </c>
      <c r="Y2068" s="51">
        <f t="shared" si="907"/>
        <v>0</v>
      </c>
      <c r="Z2068" s="42"/>
      <c r="AB2068" s="274" t="str">
        <f t="shared" si="896"/>
        <v>niet invulbaar</v>
      </c>
      <c r="AC2068" s="34"/>
      <c r="AD2068" s="34"/>
      <c r="AE2068" s="34"/>
      <c r="AF2068" s="86"/>
      <c r="AH2068" s="28" t="s">
        <v>245</v>
      </c>
      <c r="AI2068" s="28" t="str" cm="1">
        <f t="array" ref="AI2068">IF(AH2068="h",_xlfn.XLOOKUP(AJ2068,AJ2069:$AJ$2125,AH2069:$AH$2125,""),IF(AH2068="l",IF(AJ2067&lt;&gt;"","sub",""),""))</f>
        <v/>
      </c>
      <c r="AJ2068" s="28" t="str">
        <f t="shared" si="895"/>
        <v/>
      </c>
    </row>
    <row r="2069" spans="1:36" hidden="1" x14ac:dyDescent="0.25">
      <c r="A2069" s="59"/>
      <c r="B2069" s="59"/>
      <c r="C2069" s="63"/>
      <c r="D2069" s="65"/>
      <c r="E2069" s="51">
        <f t="shared" si="897"/>
        <v>0</v>
      </c>
      <c r="F2069" s="65"/>
      <c r="G2069" s="51">
        <f t="shared" si="898"/>
        <v>0</v>
      </c>
      <c r="H2069" s="65"/>
      <c r="I2069" s="51">
        <f t="shared" si="899"/>
        <v>0</v>
      </c>
      <c r="J2069" s="65"/>
      <c r="K2069" s="51">
        <f t="shared" si="900"/>
        <v>0</v>
      </c>
      <c r="L2069" s="91"/>
      <c r="M2069" s="63"/>
      <c r="N2069" s="63"/>
      <c r="O2069" s="63"/>
      <c r="P2069" s="63"/>
      <c r="Q2069" s="63"/>
      <c r="R2069" s="63"/>
      <c r="S2069" s="51">
        <f t="shared" si="901"/>
        <v>0</v>
      </c>
      <c r="T2069" s="51">
        <f t="shared" si="902"/>
        <v>0</v>
      </c>
      <c r="U2069" s="51">
        <f t="shared" si="903"/>
        <v>0</v>
      </c>
      <c r="V2069" s="51">
        <f t="shared" si="904"/>
        <v>0</v>
      </c>
      <c r="W2069" s="51">
        <f t="shared" si="905"/>
        <v>0</v>
      </c>
      <c r="X2069" s="51">
        <f t="shared" si="906"/>
        <v>0</v>
      </c>
      <c r="Y2069" s="51">
        <f t="shared" si="907"/>
        <v>0</v>
      </c>
      <c r="Z2069" s="42"/>
      <c r="AB2069" s="274" t="str">
        <f t="shared" si="896"/>
        <v>niet invulbaar</v>
      </c>
      <c r="AC2069" s="34"/>
      <c r="AD2069" s="34"/>
      <c r="AE2069" s="34"/>
      <c r="AF2069" s="86"/>
      <c r="AH2069" s="28" t="s">
        <v>245</v>
      </c>
      <c r="AI2069" s="28" t="str" cm="1">
        <f t="array" ref="AI2069">IF(AH2069="h",_xlfn.XLOOKUP(AJ2069,AJ2070:$AJ$2125,AH2070:$AH$2125,""),IF(AH2069="l",IF(AJ2068&lt;&gt;"","sub",""),""))</f>
        <v/>
      </c>
      <c r="AJ2069" s="28" t="str">
        <f t="shared" si="895"/>
        <v/>
      </c>
    </row>
    <row r="2070" spans="1:36" hidden="1" x14ac:dyDescent="0.25">
      <c r="A2070" s="59"/>
      <c r="B2070" s="59"/>
      <c r="C2070" s="63"/>
      <c r="D2070" s="65"/>
      <c r="E2070" s="51">
        <f t="shared" si="897"/>
        <v>0</v>
      </c>
      <c r="F2070" s="65"/>
      <c r="G2070" s="51">
        <f t="shared" si="898"/>
        <v>0</v>
      </c>
      <c r="H2070" s="65"/>
      <c r="I2070" s="51">
        <f t="shared" si="899"/>
        <v>0</v>
      </c>
      <c r="J2070" s="65"/>
      <c r="K2070" s="51">
        <f t="shared" si="900"/>
        <v>0</v>
      </c>
      <c r="L2070" s="91"/>
      <c r="M2070" s="63"/>
      <c r="N2070" s="63"/>
      <c r="O2070" s="63"/>
      <c r="P2070" s="63"/>
      <c r="Q2070" s="63"/>
      <c r="R2070" s="63"/>
      <c r="S2070" s="51">
        <f t="shared" si="901"/>
        <v>0</v>
      </c>
      <c r="T2070" s="51">
        <f t="shared" si="902"/>
        <v>0</v>
      </c>
      <c r="U2070" s="51">
        <f t="shared" si="903"/>
        <v>0</v>
      </c>
      <c r="V2070" s="51">
        <f t="shared" si="904"/>
        <v>0</v>
      </c>
      <c r="W2070" s="51">
        <f t="shared" si="905"/>
        <v>0</v>
      </c>
      <c r="X2070" s="51">
        <f t="shared" si="906"/>
        <v>0</v>
      </c>
      <c r="Y2070" s="51">
        <f t="shared" si="907"/>
        <v>0</v>
      </c>
      <c r="Z2070" s="42"/>
      <c r="AB2070" s="274" t="str">
        <f t="shared" si="896"/>
        <v>niet invulbaar</v>
      </c>
      <c r="AC2070" s="34"/>
      <c r="AD2070" s="34"/>
      <c r="AE2070" s="34"/>
      <c r="AF2070" s="86"/>
      <c r="AH2070" s="28" t="s">
        <v>245</v>
      </c>
      <c r="AI2070" s="28" t="str" cm="1">
        <f t="array" ref="AI2070">IF(AH2070="h",_xlfn.XLOOKUP(AJ2070,AJ2071:$AJ$2125,AH2071:$AH$2125,""),IF(AH2070="l",IF(AJ2069&lt;&gt;"","sub",""),""))</f>
        <v/>
      </c>
      <c r="AJ2070" s="28" t="str">
        <f t="shared" si="895"/>
        <v/>
      </c>
    </row>
    <row r="2071" spans="1:36" hidden="1" x14ac:dyDescent="0.25">
      <c r="A2071" s="59"/>
      <c r="B2071" s="59"/>
      <c r="C2071" s="63"/>
      <c r="D2071" s="65"/>
      <c r="E2071" s="51">
        <f t="shared" si="897"/>
        <v>0</v>
      </c>
      <c r="F2071" s="65"/>
      <c r="G2071" s="51">
        <f t="shared" si="898"/>
        <v>0</v>
      </c>
      <c r="H2071" s="65"/>
      <c r="I2071" s="51">
        <f t="shared" si="899"/>
        <v>0</v>
      </c>
      <c r="J2071" s="65"/>
      <c r="K2071" s="51">
        <f t="shared" si="900"/>
        <v>0</v>
      </c>
      <c r="L2071" s="91"/>
      <c r="M2071" s="63"/>
      <c r="N2071" s="63"/>
      <c r="O2071" s="63"/>
      <c r="P2071" s="63"/>
      <c r="Q2071" s="63"/>
      <c r="R2071" s="63"/>
      <c r="S2071" s="51">
        <f t="shared" si="901"/>
        <v>0</v>
      </c>
      <c r="T2071" s="51">
        <f t="shared" si="902"/>
        <v>0</v>
      </c>
      <c r="U2071" s="51">
        <f t="shared" si="903"/>
        <v>0</v>
      </c>
      <c r="V2071" s="51">
        <f t="shared" si="904"/>
        <v>0</v>
      </c>
      <c r="W2071" s="51">
        <f t="shared" si="905"/>
        <v>0</v>
      </c>
      <c r="X2071" s="51">
        <f t="shared" si="906"/>
        <v>0</v>
      </c>
      <c r="Y2071" s="51">
        <f t="shared" si="907"/>
        <v>0</v>
      </c>
      <c r="Z2071" s="42"/>
      <c r="AB2071" s="274" t="str">
        <f t="shared" si="896"/>
        <v>niet invulbaar</v>
      </c>
      <c r="AC2071" s="34"/>
      <c r="AD2071" s="34"/>
      <c r="AE2071" s="34"/>
      <c r="AF2071" s="86"/>
      <c r="AH2071" s="28" t="s">
        <v>245</v>
      </c>
      <c r="AI2071" s="28" t="str" cm="1">
        <f t="array" ref="AI2071">IF(AH2071="h",_xlfn.XLOOKUP(AJ2071,AJ2072:$AJ$2125,AH2072:$AH$2125,""),IF(AH2071="l",IF(AJ2070&lt;&gt;"","sub",""),""))</f>
        <v/>
      </c>
      <c r="AJ2071" s="28" t="str">
        <f t="shared" si="895"/>
        <v/>
      </c>
    </row>
    <row r="2072" spans="1:36" hidden="1" x14ac:dyDescent="0.25">
      <c r="A2072" s="59"/>
      <c r="B2072" s="59"/>
      <c r="C2072" s="63"/>
      <c r="D2072" s="65"/>
      <c r="E2072" s="51">
        <f t="shared" si="897"/>
        <v>0</v>
      </c>
      <c r="F2072" s="65"/>
      <c r="G2072" s="51">
        <f t="shared" si="898"/>
        <v>0</v>
      </c>
      <c r="H2072" s="65"/>
      <c r="I2072" s="51">
        <f t="shared" si="899"/>
        <v>0</v>
      </c>
      <c r="J2072" s="65"/>
      <c r="K2072" s="51">
        <f t="shared" si="900"/>
        <v>0</v>
      </c>
      <c r="L2072" s="91"/>
      <c r="M2072" s="63"/>
      <c r="N2072" s="63"/>
      <c r="O2072" s="63"/>
      <c r="P2072" s="63"/>
      <c r="Q2072" s="63"/>
      <c r="R2072" s="63"/>
      <c r="S2072" s="51">
        <f t="shared" si="901"/>
        <v>0</v>
      </c>
      <c r="T2072" s="51">
        <f t="shared" si="902"/>
        <v>0</v>
      </c>
      <c r="U2072" s="51">
        <f t="shared" si="903"/>
        <v>0</v>
      </c>
      <c r="V2072" s="51">
        <f t="shared" si="904"/>
        <v>0</v>
      </c>
      <c r="W2072" s="51">
        <f t="shared" si="905"/>
        <v>0</v>
      </c>
      <c r="X2072" s="51">
        <f t="shared" si="906"/>
        <v>0</v>
      </c>
      <c r="Y2072" s="51">
        <f t="shared" si="907"/>
        <v>0</v>
      </c>
      <c r="Z2072" s="42"/>
      <c r="AB2072" s="274" t="str">
        <f t="shared" si="896"/>
        <v>niet invulbaar</v>
      </c>
      <c r="AC2072" s="34"/>
      <c r="AD2072" s="34"/>
      <c r="AE2072" s="34"/>
      <c r="AF2072" s="86"/>
      <c r="AH2072" s="28" t="s">
        <v>245</v>
      </c>
      <c r="AI2072" s="28" t="str" cm="1">
        <f t="array" ref="AI2072">IF(AH2072="h",_xlfn.XLOOKUP(AJ2072,AJ2073:$AJ$2125,AH2073:$AH$2125,""),IF(AH2072="l",IF(AJ2071&lt;&gt;"","sub",""),""))</f>
        <v/>
      </c>
      <c r="AJ2072" s="28" t="str">
        <f t="shared" si="895"/>
        <v/>
      </c>
    </row>
    <row r="2073" spans="1:36" hidden="1" x14ac:dyDescent="0.25">
      <c r="A2073" s="59"/>
      <c r="B2073" s="59"/>
      <c r="C2073" s="63"/>
      <c r="D2073" s="65"/>
      <c r="E2073" s="51">
        <f t="shared" si="897"/>
        <v>0</v>
      </c>
      <c r="F2073" s="65"/>
      <c r="G2073" s="51">
        <f t="shared" si="898"/>
        <v>0</v>
      </c>
      <c r="H2073" s="65"/>
      <c r="I2073" s="51">
        <f t="shared" si="899"/>
        <v>0</v>
      </c>
      <c r="J2073" s="65"/>
      <c r="K2073" s="51">
        <f t="shared" si="900"/>
        <v>0</v>
      </c>
      <c r="L2073" s="91"/>
      <c r="M2073" s="63"/>
      <c r="N2073" s="63"/>
      <c r="O2073" s="63"/>
      <c r="P2073" s="63"/>
      <c r="Q2073" s="63"/>
      <c r="R2073" s="63"/>
      <c r="S2073" s="51">
        <f t="shared" si="901"/>
        <v>0</v>
      </c>
      <c r="T2073" s="51">
        <f t="shared" si="902"/>
        <v>0</v>
      </c>
      <c r="U2073" s="51">
        <f t="shared" si="903"/>
        <v>0</v>
      </c>
      <c r="V2073" s="51">
        <f t="shared" si="904"/>
        <v>0</v>
      </c>
      <c r="W2073" s="51">
        <f t="shared" si="905"/>
        <v>0</v>
      </c>
      <c r="X2073" s="51">
        <f t="shared" si="906"/>
        <v>0</v>
      </c>
      <c r="Y2073" s="51">
        <f t="shared" si="907"/>
        <v>0</v>
      </c>
      <c r="Z2073" s="42"/>
      <c r="AB2073" s="274" t="str">
        <f t="shared" si="896"/>
        <v>niet invulbaar</v>
      </c>
      <c r="AC2073" s="34"/>
      <c r="AD2073" s="34"/>
      <c r="AE2073" s="34"/>
      <c r="AF2073" s="86"/>
      <c r="AH2073" s="28" t="s">
        <v>245</v>
      </c>
      <c r="AI2073" s="28" t="str" cm="1">
        <f t="array" ref="AI2073">IF(AH2073="h",_xlfn.XLOOKUP(AJ2073,AJ2074:$AJ$2125,AH2074:$AH$2125,""),IF(AH2073="l",IF(AJ2072&lt;&gt;"","sub",""),""))</f>
        <v/>
      </c>
      <c r="AJ2073" s="28" t="str">
        <f t="shared" si="895"/>
        <v/>
      </c>
    </row>
    <row r="2074" spans="1:36" hidden="1" x14ac:dyDescent="0.25">
      <c r="A2074" s="59"/>
      <c r="B2074" s="59"/>
      <c r="C2074" s="63"/>
      <c r="D2074" s="65"/>
      <c r="E2074" s="51">
        <f t="shared" si="897"/>
        <v>0</v>
      </c>
      <c r="F2074" s="65"/>
      <c r="G2074" s="51">
        <f t="shared" si="898"/>
        <v>0</v>
      </c>
      <c r="H2074" s="65"/>
      <c r="I2074" s="51">
        <f t="shared" si="899"/>
        <v>0</v>
      </c>
      <c r="J2074" s="65"/>
      <c r="K2074" s="51">
        <f t="shared" si="900"/>
        <v>0</v>
      </c>
      <c r="L2074" s="91"/>
      <c r="M2074" s="63"/>
      <c r="N2074" s="63"/>
      <c r="O2074" s="63"/>
      <c r="P2074" s="63"/>
      <c r="Q2074" s="63"/>
      <c r="R2074" s="63"/>
      <c r="S2074" s="51">
        <f t="shared" si="901"/>
        <v>0</v>
      </c>
      <c r="T2074" s="51">
        <f t="shared" si="902"/>
        <v>0</v>
      </c>
      <c r="U2074" s="51">
        <f t="shared" si="903"/>
        <v>0</v>
      </c>
      <c r="V2074" s="51">
        <f t="shared" si="904"/>
        <v>0</v>
      </c>
      <c r="W2074" s="51">
        <f t="shared" si="905"/>
        <v>0</v>
      </c>
      <c r="X2074" s="51">
        <f t="shared" si="906"/>
        <v>0</v>
      </c>
      <c r="Y2074" s="51">
        <f t="shared" si="907"/>
        <v>0</v>
      </c>
      <c r="Z2074" s="42"/>
      <c r="AB2074" s="274" t="str">
        <f t="shared" si="896"/>
        <v>niet invulbaar</v>
      </c>
      <c r="AC2074" s="34"/>
      <c r="AD2074" s="34"/>
      <c r="AE2074" s="34"/>
      <c r="AF2074" s="86"/>
      <c r="AH2074" s="28" t="s">
        <v>245</v>
      </c>
      <c r="AI2074" s="28" t="str" cm="1">
        <f t="array" ref="AI2074">IF(AH2074="h",_xlfn.XLOOKUP(AJ2074,AJ2075:$AJ$2125,AH2075:$AH$2125,""),IF(AH2074="l",IF(AJ2073&lt;&gt;"","sub",""),""))</f>
        <v/>
      </c>
      <c r="AJ2074" s="28" t="str">
        <f t="shared" si="895"/>
        <v/>
      </c>
    </row>
    <row r="2075" spans="1:36" hidden="1" x14ac:dyDescent="0.25">
      <c r="A2075" s="59"/>
      <c r="B2075" s="59"/>
      <c r="C2075" s="63"/>
      <c r="D2075" s="65"/>
      <c r="E2075" s="51">
        <f t="shared" si="897"/>
        <v>0</v>
      </c>
      <c r="F2075" s="65"/>
      <c r="G2075" s="51">
        <f t="shared" si="898"/>
        <v>0</v>
      </c>
      <c r="H2075" s="65"/>
      <c r="I2075" s="51">
        <f t="shared" si="899"/>
        <v>0</v>
      </c>
      <c r="J2075" s="65"/>
      <c r="K2075" s="51">
        <f t="shared" si="900"/>
        <v>0</v>
      </c>
      <c r="L2075" s="91"/>
      <c r="M2075" s="63"/>
      <c r="N2075" s="63"/>
      <c r="O2075" s="63"/>
      <c r="P2075" s="63"/>
      <c r="Q2075" s="63"/>
      <c r="R2075" s="63"/>
      <c r="S2075" s="51">
        <f t="shared" si="901"/>
        <v>0</v>
      </c>
      <c r="T2075" s="51">
        <f t="shared" si="902"/>
        <v>0</v>
      </c>
      <c r="U2075" s="51">
        <f t="shared" si="903"/>
        <v>0</v>
      </c>
      <c r="V2075" s="51">
        <f t="shared" si="904"/>
        <v>0</v>
      </c>
      <c r="W2075" s="51">
        <f t="shared" si="905"/>
        <v>0</v>
      </c>
      <c r="X2075" s="51">
        <f t="shared" si="906"/>
        <v>0</v>
      </c>
      <c r="Y2075" s="51">
        <f t="shared" si="907"/>
        <v>0</v>
      </c>
      <c r="Z2075" s="42"/>
      <c r="AB2075" s="274" t="str">
        <f t="shared" si="896"/>
        <v>niet invulbaar</v>
      </c>
      <c r="AC2075" s="34"/>
      <c r="AD2075" s="34"/>
      <c r="AE2075" s="34"/>
      <c r="AF2075" s="86"/>
      <c r="AH2075" s="28" t="s">
        <v>245</v>
      </c>
      <c r="AI2075" s="28" t="str" cm="1">
        <f t="array" ref="AI2075">IF(AH2075="h",_xlfn.XLOOKUP(AJ2075,AJ2076:$AJ$2125,AH2076:$AH$2125,""),IF(AH2075="l",IF(AJ2074&lt;&gt;"","sub",""),""))</f>
        <v/>
      </c>
      <c r="AJ2075" s="28" t="str">
        <f t="shared" si="895"/>
        <v/>
      </c>
    </row>
    <row r="2076" spans="1:36" hidden="1" x14ac:dyDescent="0.25">
      <c r="A2076" s="59"/>
      <c r="B2076" s="59"/>
      <c r="C2076" s="63"/>
      <c r="D2076" s="65"/>
      <c r="E2076" s="51">
        <f t="shared" si="897"/>
        <v>0</v>
      </c>
      <c r="F2076" s="65"/>
      <c r="G2076" s="51">
        <f t="shared" si="898"/>
        <v>0</v>
      </c>
      <c r="H2076" s="65"/>
      <c r="I2076" s="51">
        <f t="shared" si="899"/>
        <v>0</v>
      </c>
      <c r="J2076" s="65"/>
      <c r="K2076" s="51">
        <f t="shared" si="900"/>
        <v>0</v>
      </c>
      <c r="L2076" s="91"/>
      <c r="M2076" s="63"/>
      <c r="N2076" s="63"/>
      <c r="O2076" s="63"/>
      <c r="P2076" s="63"/>
      <c r="Q2076" s="63"/>
      <c r="R2076" s="63"/>
      <c r="S2076" s="51">
        <f t="shared" si="901"/>
        <v>0</v>
      </c>
      <c r="T2076" s="51">
        <f t="shared" si="902"/>
        <v>0</v>
      </c>
      <c r="U2076" s="51">
        <f t="shared" si="903"/>
        <v>0</v>
      </c>
      <c r="V2076" s="51">
        <f t="shared" si="904"/>
        <v>0</v>
      </c>
      <c r="W2076" s="51">
        <f t="shared" si="905"/>
        <v>0</v>
      </c>
      <c r="X2076" s="51">
        <f t="shared" si="906"/>
        <v>0</v>
      </c>
      <c r="Y2076" s="51">
        <f t="shared" si="907"/>
        <v>0</v>
      </c>
      <c r="Z2076" s="42"/>
      <c r="AB2076" s="274" t="str">
        <f t="shared" si="896"/>
        <v>niet invulbaar</v>
      </c>
      <c r="AC2076" s="34"/>
      <c r="AD2076" s="34"/>
      <c r="AE2076" s="34"/>
      <c r="AF2076" s="86"/>
      <c r="AH2076" s="28" t="s">
        <v>245</v>
      </c>
      <c r="AI2076" s="28" t="str" cm="1">
        <f t="array" ref="AI2076">IF(AH2076="h",_xlfn.XLOOKUP(AJ2076,AJ2077:$AJ$2125,AH2077:$AH$2125,""),IF(AH2076="l",IF(AJ2075&lt;&gt;"","sub",""),""))</f>
        <v/>
      </c>
      <c r="AJ2076" s="28" t="str">
        <f t="shared" si="895"/>
        <v/>
      </c>
    </row>
    <row r="2077" spans="1:36" hidden="1" x14ac:dyDescent="0.25">
      <c r="A2077" s="59"/>
      <c r="B2077" s="59"/>
      <c r="C2077" s="63"/>
      <c r="D2077" s="65"/>
      <c r="E2077" s="51">
        <f t="shared" si="897"/>
        <v>0</v>
      </c>
      <c r="F2077" s="65"/>
      <c r="G2077" s="51">
        <f t="shared" si="898"/>
        <v>0</v>
      </c>
      <c r="H2077" s="65"/>
      <c r="I2077" s="51">
        <f t="shared" si="899"/>
        <v>0</v>
      </c>
      <c r="J2077" s="65"/>
      <c r="K2077" s="51">
        <f t="shared" si="900"/>
        <v>0</v>
      </c>
      <c r="L2077" s="91"/>
      <c r="M2077" s="63"/>
      <c r="N2077" s="63"/>
      <c r="O2077" s="63"/>
      <c r="P2077" s="63"/>
      <c r="Q2077" s="63"/>
      <c r="R2077" s="63"/>
      <c r="S2077" s="51">
        <f t="shared" si="901"/>
        <v>0</v>
      </c>
      <c r="T2077" s="51">
        <f t="shared" si="902"/>
        <v>0</v>
      </c>
      <c r="U2077" s="51">
        <f t="shared" si="903"/>
        <v>0</v>
      </c>
      <c r="V2077" s="51">
        <f t="shared" si="904"/>
        <v>0</v>
      </c>
      <c r="W2077" s="51">
        <f t="shared" si="905"/>
        <v>0</v>
      </c>
      <c r="X2077" s="51">
        <f t="shared" si="906"/>
        <v>0</v>
      </c>
      <c r="Y2077" s="51">
        <f t="shared" si="907"/>
        <v>0</v>
      </c>
      <c r="Z2077" s="42"/>
      <c r="AB2077" s="274" t="str">
        <f t="shared" si="896"/>
        <v>niet invulbaar</v>
      </c>
      <c r="AC2077" s="34"/>
      <c r="AD2077" s="34"/>
      <c r="AE2077" s="34"/>
      <c r="AF2077" s="86"/>
      <c r="AH2077" s="28" t="s">
        <v>245</v>
      </c>
      <c r="AI2077" s="28" t="str" cm="1">
        <f t="array" ref="AI2077">IF(AH2077="h",_xlfn.XLOOKUP(AJ2077,AJ2078:$AJ$2125,AH2078:$AH$2125,""),IF(AH2077="l",IF(AJ2076&lt;&gt;"","sub",""),""))</f>
        <v/>
      </c>
      <c r="AJ2077" s="28" t="str">
        <f t="shared" si="895"/>
        <v/>
      </c>
    </row>
    <row r="2078" spans="1:36" hidden="1" x14ac:dyDescent="0.25">
      <c r="A2078" s="59"/>
      <c r="B2078" s="59"/>
      <c r="C2078" s="63"/>
      <c r="D2078" s="65"/>
      <c r="E2078" s="51">
        <f t="shared" si="897"/>
        <v>0</v>
      </c>
      <c r="F2078" s="65"/>
      <c r="G2078" s="51">
        <f t="shared" si="898"/>
        <v>0</v>
      </c>
      <c r="H2078" s="65"/>
      <c r="I2078" s="51">
        <f t="shared" si="899"/>
        <v>0</v>
      </c>
      <c r="J2078" s="65"/>
      <c r="K2078" s="51">
        <f t="shared" si="900"/>
        <v>0</v>
      </c>
      <c r="L2078" s="91"/>
      <c r="M2078" s="63"/>
      <c r="N2078" s="63"/>
      <c r="O2078" s="63"/>
      <c r="P2078" s="63"/>
      <c r="Q2078" s="63"/>
      <c r="R2078" s="63"/>
      <c r="S2078" s="51">
        <f t="shared" si="901"/>
        <v>0</v>
      </c>
      <c r="T2078" s="51">
        <f t="shared" si="902"/>
        <v>0</v>
      </c>
      <c r="U2078" s="51">
        <f t="shared" si="903"/>
        <v>0</v>
      </c>
      <c r="V2078" s="51">
        <f t="shared" si="904"/>
        <v>0</v>
      </c>
      <c r="W2078" s="51">
        <f t="shared" si="905"/>
        <v>0</v>
      </c>
      <c r="X2078" s="51">
        <f t="shared" si="906"/>
        <v>0</v>
      </c>
      <c r="Y2078" s="51">
        <f t="shared" si="907"/>
        <v>0</v>
      </c>
      <c r="Z2078" s="42"/>
      <c r="AB2078" s="274" t="str">
        <f t="shared" si="896"/>
        <v>niet invulbaar</v>
      </c>
      <c r="AC2078" s="34"/>
      <c r="AD2078" s="34"/>
      <c r="AE2078" s="34"/>
      <c r="AF2078" s="86"/>
      <c r="AH2078" s="28" t="s">
        <v>245</v>
      </c>
      <c r="AI2078" s="28" t="str" cm="1">
        <f t="array" ref="AI2078">IF(AH2078="h",_xlfn.XLOOKUP(AJ2078,AJ2079:$AJ$2125,AH2079:$AH$2125,""),IF(AH2078="l",IF(AJ2077&lt;&gt;"","sub",""),""))</f>
        <v/>
      </c>
      <c r="AJ2078" s="28" t="str">
        <f t="shared" si="895"/>
        <v/>
      </c>
    </row>
    <row r="2079" spans="1:36" hidden="1" x14ac:dyDescent="0.25">
      <c r="A2079" s="93" t="s">
        <v>151</v>
      </c>
      <c r="B2079" s="35"/>
      <c r="C2079" s="35"/>
      <c r="D2079" s="92"/>
      <c r="E2079" s="57">
        <f>SUM(E1999:E2078)</f>
        <v>0</v>
      </c>
      <c r="F2079" s="92"/>
      <c r="G2079" s="57">
        <f>SUM(G1999:G2078)</f>
        <v>0</v>
      </c>
      <c r="H2079" s="92"/>
      <c r="I2079" s="57">
        <f>SUM(I1999:I2078)</f>
        <v>0</v>
      </c>
      <c r="J2079" s="92"/>
      <c r="K2079" s="57">
        <f>SUM(K1999:K2078)</f>
        <v>0</v>
      </c>
      <c r="L2079" s="91"/>
      <c r="M2079" s="90"/>
      <c r="N2079" s="90"/>
      <c r="O2079" s="90"/>
      <c r="P2079" s="90"/>
      <c r="Q2079" s="90"/>
      <c r="R2079" s="90"/>
      <c r="S2079" s="57">
        <f t="shared" ref="S2079:Y2079" si="908">SUM(S1999:S2078)</f>
        <v>0</v>
      </c>
      <c r="T2079" s="57">
        <f t="shared" si="908"/>
        <v>0</v>
      </c>
      <c r="U2079" s="57">
        <f t="shared" si="908"/>
        <v>0</v>
      </c>
      <c r="V2079" s="57">
        <f t="shared" si="908"/>
        <v>0</v>
      </c>
      <c r="W2079" s="57">
        <f t="shared" si="908"/>
        <v>0</v>
      </c>
      <c r="X2079" s="57">
        <f t="shared" si="908"/>
        <v>0</v>
      </c>
      <c r="Y2079" s="57">
        <f t="shared" si="908"/>
        <v>0</v>
      </c>
      <c r="Z2079" s="35"/>
      <c r="AB2079" s="274" t="str">
        <f t="shared" si="896"/>
        <v>niet invulbaar</v>
      </c>
      <c r="AC2079" s="34"/>
      <c r="AD2079" s="34"/>
      <c r="AE2079" s="34"/>
      <c r="AF2079" s="86"/>
      <c r="AH2079" s="28" t="s">
        <v>245</v>
      </c>
      <c r="AI2079" s="28" t="str" cm="1">
        <f t="array" ref="AI2079">IF(AH2079="h",_xlfn.XLOOKUP(AJ2079,AJ2080:$AJ$2125,AH2080:$AH$2125,""),IF(AH2079="l",IF(AJ2078&lt;&gt;"","sub",""),""))</f>
        <v/>
      </c>
      <c r="AJ2079" s="28" t="str">
        <f t="shared" si="895"/>
        <v/>
      </c>
    </row>
    <row r="2080" spans="1:36" hidden="1" x14ac:dyDescent="0.25">
      <c r="A2080" s="59"/>
      <c r="B2080" s="59"/>
      <c r="C2080" s="59"/>
      <c r="D2080" s="65"/>
      <c r="E2080" s="59"/>
      <c r="F2080" s="65"/>
      <c r="G2080" s="65"/>
      <c r="H2080" s="65"/>
      <c r="I2080" s="65"/>
      <c r="J2080" s="65"/>
      <c r="K2080" s="65"/>
      <c r="L2080" s="91"/>
      <c r="M2080" s="63"/>
      <c r="N2080" s="63"/>
      <c r="O2080" s="63"/>
      <c r="P2080" s="63"/>
      <c r="Q2080" s="63"/>
      <c r="R2080" s="63"/>
      <c r="S2080" s="51"/>
      <c r="T2080" s="51"/>
      <c r="U2080" s="51"/>
      <c r="V2080" s="51"/>
      <c r="W2080" s="51"/>
      <c r="X2080" s="51"/>
      <c r="Y2080" s="51"/>
      <c r="Z2080" s="42"/>
      <c r="AB2080" s="274" t="str">
        <f t="shared" si="896"/>
        <v>niet invulbaar</v>
      </c>
      <c r="AC2080" s="34"/>
      <c r="AD2080" s="34"/>
      <c r="AE2080" s="34"/>
      <c r="AF2080" s="86"/>
      <c r="AH2080" s="28" t="s">
        <v>245</v>
      </c>
      <c r="AI2080" s="28" t="str" cm="1">
        <f t="array" ref="AI2080">IF(AH2080="h",_xlfn.XLOOKUP(AJ2080,AJ2081:$AJ$2125,AH2081:$AH$2125,""),IF(AH2080="l",IF(AJ2079&lt;&gt;"","sub",""),""))</f>
        <v/>
      </c>
      <c r="AJ2080" s="28" t="str">
        <f t="shared" si="895"/>
        <v/>
      </c>
    </row>
    <row r="2081" spans="1:36" ht="54" hidden="1" x14ac:dyDescent="0.25">
      <c r="A2081" s="94" t="s">
        <v>312</v>
      </c>
      <c r="B2081" s="59"/>
      <c r="C2081" s="63"/>
      <c r="D2081" s="59"/>
      <c r="E2081" s="59"/>
      <c r="F2081" s="65"/>
      <c r="G2081" s="65"/>
      <c r="H2081" s="65"/>
      <c r="I2081" s="65"/>
      <c r="J2081" s="65"/>
      <c r="K2081" s="65"/>
      <c r="L2081" s="91"/>
      <c r="M2081" s="63"/>
      <c r="N2081" s="63"/>
      <c r="O2081" s="63"/>
      <c r="P2081" s="63"/>
      <c r="Q2081" s="63"/>
      <c r="R2081" s="63"/>
      <c r="S2081" s="51"/>
      <c r="T2081" s="51"/>
      <c r="U2081" s="51"/>
      <c r="V2081" s="51"/>
      <c r="W2081" s="51"/>
      <c r="X2081" s="51"/>
      <c r="Y2081" s="51"/>
      <c r="Z2081" s="42"/>
      <c r="AB2081" s="274" t="str">
        <f t="shared" si="896"/>
        <v>niet invulbaar</v>
      </c>
      <c r="AC2081" s="34"/>
      <c r="AD2081" s="34"/>
      <c r="AE2081" s="34"/>
      <c r="AF2081" s="86"/>
      <c r="AH2081" s="28" t="s">
        <v>245</v>
      </c>
      <c r="AI2081" s="28" t="str" cm="1">
        <f t="array" ref="AI2081">IF(AH2081="h",_xlfn.XLOOKUP(AJ2081,AJ2082:$AJ$2125,AH2082:$AH$2125,""),IF(AH2081="l",IF(AJ2080&lt;&gt;"","sub",""),""))</f>
        <v/>
      </c>
      <c r="AJ2081" s="28" t="str">
        <f t="shared" si="895"/>
        <v/>
      </c>
    </row>
    <row r="2082" spans="1:36" hidden="1" x14ac:dyDescent="0.25">
      <c r="A2082" s="59"/>
      <c r="B2082" s="59"/>
      <c r="C2082" s="63"/>
      <c r="D2082" s="65"/>
      <c r="E2082" s="51">
        <f t="shared" ref="E2082:E2123" si="909">B2082*D2082</f>
        <v>0</v>
      </c>
      <c r="F2082" s="65"/>
      <c r="G2082" s="51">
        <f t="shared" ref="G2082:G2123" si="910">B2082*F2082</f>
        <v>0</v>
      </c>
      <c r="H2082" s="65"/>
      <c r="I2082" s="51">
        <f t="shared" ref="I2082:I2123" si="911">B2082*H2082</f>
        <v>0</v>
      </c>
      <c r="J2082" s="65"/>
      <c r="K2082" s="51">
        <f t="shared" ref="K2082:K2123" si="912">(E2082*$J$6)+G2082+I2082+J2082</f>
        <v>0</v>
      </c>
      <c r="L2082" s="91"/>
      <c r="M2082" s="63"/>
      <c r="N2082" s="63"/>
      <c r="O2082" s="63"/>
      <c r="P2082" s="63"/>
      <c r="Q2082" s="63"/>
      <c r="R2082" s="63"/>
      <c r="S2082" s="51">
        <f t="shared" ref="S2082:S2123" si="913">IF(M2082="j",$K2082,0)</f>
        <v>0</v>
      </c>
      <c r="T2082" s="51">
        <f t="shared" ref="T2082:T2123" si="914">IF(N2082="j",$K2082,0)</f>
        <v>0</v>
      </c>
      <c r="U2082" s="51">
        <f t="shared" ref="U2082:U2123" si="915">IF(O2082="j",$K2082,0)</f>
        <v>0</v>
      </c>
      <c r="V2082" s="51">
        <f t="shared" ref="V2082:V2123" si="916">IF(P2082="j",$K2082,0)</f>
        <v>0</v>
      </c>
      <c r="W2082" s="51">
        <f t="shared" ref="W2082:W2123" si="917">IF(Q2082="j",$K2082,0)</f>
        <v>0</v>
      </c>
      <c r="X2082" s="51">
        <f t="shared" ref="X2082:X2123" si="918">IF(R2082="j",$K2082,0)</f>
        <v>0</v>
      </c>
      <c r="Y2082" s="51">
        <f t="shared" ref="Y2082:Y2123" si="919">SUM(S2082:X2082)</f>
        <v>0</v>
      </c>
      <c r="Z2082" s="42"/>
      <c r="AB2082" s="274" t="str">
        <f t="shared" si="896"/>
        <v>niet invulbaar</v>
      </c>
      <c r="AC2082" s="34"/>
      <c r="AD2082" s="34"/>
      <c r="AE2082" s="34"/>
      <c r="AF2082" s="86"/>
      <c r="AH2082" s="28" t="s">
        <v>245</v>
      </c>
      <c r="AI2082" s="28" t="str" cm="1">
        <f t="array" ref="AI2082">IF(AH2082="h",_xlfn.XLOOKUP(AJ2082,AJ2083:$AJ$2125,AH2083:$AH$2125,""),IF(AH2082="l",IF(AJ2081&lt;&gt;"","sub",""),""))</f>
        <v/>
      </c>
      <c r="AJ2082" s="28" t="str">
        <f t="shared" si="895"/>
        <v/>
      </c>
    </row>
    <row r="2083" spans="1:36" hidden="1" x14ac:dyDescent="0.25">
      <c r="A2083" s="59"/>
      <c r="B2083" s="59"/>
      <c r="C2083" s="63"/>
      <c r="D2083" s="65"/>
      <c r="E2083" s="51">
        <f t="shared" si="909"/>
        <v>0</v>
      </c>
      <c r="F2083" s="65"/>
      <c r="G2083" s="51">
        <f t="shared" si="910"/>
        <v>0</v>
      </c>
      <c r="H2083" s="65"/>
      <c r="I2083" s="51">
        <f t="shared" si="911"/>
        <v>0</v>
      </c>
      <c r="J2083" s="65"/>
      <c r="K2083" s="51">
        <f t="shared" si="912"/>
        <v>0</v>
      </c>
      <c r="L2083" s="91"/>
      <c r="M2083" s="63"/>
      <c r="N2083" s="63"/>
      <c r="O2083" s="63"/>
      <c r="P2083" s="63"/>
      <c r="Q2083" s="63"/>
      <c r="R2083" s="63"/>
      <c r="S2083" s="51">
        <f t="shared" si="913"/>
        <v>0</v>
      </c>
      <c r="T2083" s="51">
        <f t="shared" si="914"/>
        <v>0</v>
      </c>
      <c r="U2083" s="51">
        <f t="shared" si="915"/>
        <v>0</v>
      </c>
      <c r="V2083" s="51">
        <f t="shared" si="916"/>
        <v>0</v>
      </c>
      <c r="W2083" s="51">
        <f t="shared" si="917"/>
        <v>0</v>
      </c>
      <c r="X2083" s="51">
        <f t="shared" si="918"/>
        <v>0</v>
      </c>
      <c r="Y2083" s="51">
        <f t="shared" si="919"/>
        <v>0</v>
      </c>
      <c r="Z2083" s="42"/>
      <c r="AB2083" s="274" t="str">
        <f t="shared" si="896"/>
        <v>niet invulbaar</v>
      </c>
      <c r="AC2083" s="34"/>
      <c r="AD2083" s="34"/>
      <c r="AE2083" s="34"/>
      <c r="AF2083" s="86"/>
      <c r="AH2083" s="28" t="s">
        <v>245</v>
      </c>
      <c r="AI2083" s="28" t="str" cm="1">
        <f t="array" ref="AI2083">IF(AH2083="h",_xlfn.XLOOKUP(AJ2083,AJ2084:$AJ$2125,AH2084:$AH$2125,""),IF(AH2083="l",IF(AJ2082&lt;&gt;"","sub",""),""))</f>
        <v/>
      </c>
      <c r="AJ2083" s="28" t="str">
        <f t="shared" si="895"/>
        <v/>
      </c>
    </row>
    <row r="2084" spans="1:36" hidden="1" x14ac:dyDescent="0.25">
      <c r="A2084" s="59"/>
      <c r="B2084" s="59"/>
      <c r="C2084" s="63"/>
      <c r="D2084" s="65"/>
      <c r="E2084" s="51">
        <f t="shared" si="909"/>
        <v>0</v>
      </c>
      <c r="F2084" s="65"/>
      <c r="G2084" s="51">
        <f t="shared" si="910"/>
        <v>0</v>
      </c>
      <c r="H2084" s="65"/>
      <c r="I2084" s="51">
        <f t="shared" si="911"/>
        <v>0</v>
      </c>
      <c r="J2084" s="65"/>
      <c r="K2084" s="51">
        <f t="shared" si="912"/>
        <v>0</v>
      </c>
      <c r="L2084" s="91"/>
      <c r="M2084" s="63"/>
      <c r="N2084" s="63"/>
      <c r="O2084" s="63"/>
      <c r="P2084" s="63"/>
      <c r="Q2084" s="63"/>
      <c r="R2084" s="63"/>
      <c r="S2084" s="51">
        <f t="shared" si="913"/>
        <v>0</v>
      </c>
      <c r="T2084" s="51">
        <f t="shared" si="914"/>
        <v>0</v>
      </c>
      <c r="U2084" s="51">
        <f t="shared" si="915"/>
        <v>0</v>
      </c>
      <c r="V2084" s="51">
        <f t="shared" si="916"/>
        <v>0</v>
      </c>
      <c r="W2084" s="51">
        <f t="shared" si="917"/>
        <v>0</v>
      </c>
      <c r="X2084" s="51">
        <f t="shared" si="918"/>
        <v>0</v>
      </c>
      <c r="Y2084" s="51">
        <f t="shared" si="919"/>
        <v>0</v>
      </c>
      <c r="Z2084" s="42"/>
      <c r="AB2084" s="274" t="str">
        <f t="shared" si="896"/>
        <v>niet invulbaar</v>
      </c>
      <c r="AC2084" s="34"/>
      <c r="AD2084" s="34"/>
      <c r="AE2084" s="34"/>
      <c r="AF2084" s="86"/>
      <c r="AH2084" s="28" t="s">
        <v>245</v>
      </c>
      <c r="AI2084" s="28" t="str" cm="1">
        <f t="array" ref="AI2084">IF(AH2084="h",_xlfn.XLOOKUP(AJ2084,AJ2085:$AJ$2125,AH2085:$AH$2125,""),IF(AH2084="l",IF(AJ2083&lt;&gt;"","sub",""),""))</f>
        <v/>
      </c>
      <c r="AJ2084" s="28" t="str">
        <f t="shared" si="895"/>
        <v/>
      </c>
    </row>
    <row r="2085" spans="1:36" hidden="1" x14ac:dyDescent="0.25">
      <c r="A2085" s="59"/>
      <c r="B2085" s="59"/>
      <c r="C2085" s="63"/>
      <c r="D2085" s="65"/>
      <c r="E2085" s="51">
        <f t="shared" si="909"/>
        <v>0</v>
      </c>
      <c r="F2085" s="65"/>
      <c r="G2085" s="51">
        <f t="shared" si="910"/>
        <v>0</v>
      </c>
      <c r="H2085" s="65"/>
      <c r="I2085" s="51">
        <f t="shared" si="911"/>
        <v>0</v>
      </c>
      <c r="J2085" s="65"/>
      <c r="K2085" s="51">
        <f t="shared" si="912"/>
        <v>0</v>
      </c>
      <c r="L2085" s="91"/>
      <c r="M2085" s="63"/>
      <c r="N2085" s="63"/>
      <c r="O2085" s="63"/>
      <c r="P2085" s="63"/>
      <c r="Q2085" s="63"/>
      <c r="R2085" s="63"/>
      <c r="S2085" s="51">
        <f t="shared" si="913"/>
        <v>0</v>
      </c>
      <c r="T2085" s="51">
        <f t="shared" si="914"/>
        <v>0</v>
      </c>
      <c r="U2085" s="51">
        <f t="shared" si="915"/>
        <v>0</v>
      </c>
      <c r="V2085" s="51">
        <f t="shared" si="916"/>
        <v>0</v>
      </c>
      <c r="W2085" s="51">
        <f t="shared" si="917"/>
        <v>0</v>
      </c>
      <c r="X2085" s="51">
        <f t="shared" si="918"/>
        <v>0</v>
      </c>
      <c r="Y2085" s="51">
        <f t="shared" si="919"/>
        <v>0</v>
      </c>
      <c r="Z2085" s="42"/>
      <c r="AB2085" s="274" t="str">
        <f t="shared" si="896"/>
        <v>niet invulbaar</v>
      </c>
      <c r="AC2085" s="34"/>
      <c r="AD2085" s="34"/>
      <c r="AE2085" s="34"/>
      <c r="AF2085" s="86"/>
      <c r="AH2085" s="28" t="s">
        <v>245</v>
      </c>
      <c r="AI2085" s="28" t="str" cm="1">
        <f t="array" ref="AI2085">IF(AH2085="h",_xlfn.XLOOKUP(AJ2085,AJ2086:$AJ$2125,AH2086:$AH$2125,""),IF(AH2085="l",IF(AJ2084&lt;&gt;"","sub",""),""))</f>
        <v/>
      </c>
      <c r="AJ2085" s="28" t="str">
        <f t="shared" si="895"/>
        <v/>
      </c>
    </row>
    <row r="2086" spans="1:36" hidden="1" x14ac:dyDescent="0.25">
      <c r="A2086" s="59"/>
      <c r="B2086" s="59"/>
      <c r="C2086" s="63"/>
      <c r="D2086" s="65"/>
      <c r="E2086" s="51">
        <f t="shared" si="909"/>
        <v>0</v>
      </c>
      <c r="F2086" s="65"/>
      <c r="G2086" s="51">
        <f t="shared" si="910"/>
        <v>0</v>
      </c>
      <c r="H2086" s="65"/>
      <c r="I2086" s="51">
        <f t="shared" si="911"/>
        <v>0</v>
      </c>
      <c r="J2086" s="65"/>
      <c r="K2086" s="51">
        <f t="shared" si="912"/>
        <v>0</v>
      </c>
      <c r="L2086" s="91"/>
      <c r="M2086" s="63"/>
      <c r="N2086" s="63"/>
      <c r="O2086" s="63"/>
      <c r="P2086" s="63"/>
      <c r="Q2086" s="63"/>
      <c r="R2086" s="63"/>
      <c r="S2086" s="51">
        <f t="shared" si="913"/>
        <v>0</v>
      </c>
      <c r="T2086" s="51">
        <f t="shared" si="914"/>
        <v>0</v>
      </c>
      <c r="U2086" s="51">
        <f t="shared" si="915"/>
        <v>0</v>
      </c>
      <c r="V2086" s="51">
        <f t="shared" si="916"/>
        <v>0</v>
      </c>
      <c r="W2086" s="51">
        <f t="shared" si="917"/>
        <v>0</v>
      </c>
      <c r="X2086" s="51">
        <f t="shared" si="918"/>
        <v>0</v>
      </c>
      <c r="Y2086" s="51">
        <f t="shared" si="919"/>
        <v>0</v>
      </c>
      <c r="Z2086" s="42"/>
      <c r="AB2086" s="274" t="str">
        <f t="shared" si="896"/>
        <v>niet invulbaar</v>
      </c>
      <c r="AC2086" s="34"/>
      <c r="AD2086" s="34"/>
      <c r="AE2086" s="34"/>
      <c r="AF2086" s="86"/>
      <c r="AH2086" s="28" t="s">
        <v>245</v>
      </c>
      <c r="AI2086" s="28" t="str" cm="1">
        <f t="array" ref="AI2086">IF(AH2086="h",_xlfn.XLOOKUP(AJ2086,AJ2087:$AJ$2125,AH2087:$AH$2125,""),IF(AH2086="l",IF(AJ2085&lt;&gt;"","sub",""),""))</f>
        <v/>
      </c>
      <c r="AJ2086" s="28" t="str">
        <f t="shared" si="895"/>
        <v/>
      </c>
    </row>
    <row r="2087" spans="1:36" hidden="1" x14ac:dyDescent="0.25">
      <c r="A2087" s="59"/>
      <c r="B2087" s="59"/>
      <c r="C2087" s="63"/>
      <c r="D2087" s="65"/>
      <c r="E2087" s="51">
        <f t="shared" si="909"/>
        <v>0</v>
      </c>
      <c r="F2087" s="65"/>
      <c r="G2087" s="51">
        <f t="shared" si="910"/>
        <v>0</v>
      </c>
      <c r="H2087" s="65"/>
      <c r="I2087" s="51">
        <f t="shared" si="911"/>
        <v>0</v>
      </c>
      <c r="J2087" s="65"/>
      <c r="K2087" s="51">
        <f t="shared" si="912"/>
        <v>0</v>
      </c>
      <c r="L2087" s="91"/>
      <c r="M2087" s="63"/>
      <c r="N2087" s="63"/>
      <c r="O2087" s="63"/>
      <c r="P2087" s="63"/>
      <c r="Q2087" s="63"/>
      <c r="R2087" s="63"/>
      <c r="S2087" s="51">
        <f t="shared" si="913"/>
        <v>0</v>
      </c>
      <c r="T2087" s="51">
        <f t="shared" si="914"/>
        <v>0</v>
      </c>
      <c r="U2087" s="51">
        <f t="shared" si="915"/>
        <v>0</v>
      </c>
      <c r="V2087" s="51">
        <f t="shared" si="916"/>
        <v>0</v>
      </c>
      <c r="W2087" s="51">
        <f t="shared" si="917"/>
        <v>0</v>
      </c>
      <c r="X2087" s="51">
        <f t="shared" si="918"/>
        <v>0</v>
      </c>
      <c r="Y2087" s="51">
        <f t="shared" si="919"/>
        <v>0</v>
      </c>
      <c r="Z2087" s="42"/>
      <c r="AB2087" s="274" t="str">
        <f t="shared" si="896"/>
        <v>niet invulbaar</v>
      </c>
      <c r="AC2087" s="34"/>
      <c r="AD2087" s="34"/>
      <c r="AE2087" s="34"/>
      <c r="AF2087" s="86"/>
      <c r="AH2087" s="28" t="s">
        <v>245</v>
      </c>
      <c r="AI2087" s="28" t="str" cm="1">
        <f t="array" ref="AI2087">IF(AH2087="h",_xlfn.XLOOKUP(AJ2087,AJ2088:$AJ$2125,AH2088:$AH$2125,""),IF(AH2087="l",IF(AJ2086&lt;&gt;"","sub",""),""))</f>
        <v/>
      </c>
      <c r="AJ2087" s="28" t="str">
        <f t="shared" si="895"/>
        <v/>
      </c>
    </row>
    <row r="2088" spans="1:36" hidden="1" x14ac:dyDescent="0.25">
      <c r="A2088" s="59"/>
      <c r="B2088" s="59"/>
      <c r="C2088" s="63"/>
      <c r="D2088" s="65"/>
      <c r="E2088" s="51">
        <f t="shared" si="909"/>
        <v>0</v>
      </c>
      <c r="F2088" s="65"/>
      <c r="G2088" s="51">
        <f t="shared" si="910"/>
        <v>0</v>
      </c>
      <c r="H2088" s="65"/>
      <c r="I2088" s="51">
        <f t="shared" si="911"/>
        <v>0</v>
      </c>
      <c r="J2088" s="65"/>
      <c r="K2088" s="51">
        <f t="shared" si="912"/>
        <v>0</v>
      </c>
      <c r="L2088" s="91"/>
      <c r="M2088" s="63"/>
      <c r="N2088" s="63"/>
      <c r="O2088" s="63"/>
      <c r="P2088" s="63"/>
      <c r="Q2088" s="63"/>
      <c r="R2088" s="63"/>
      <c r="S2088" s="51">
        <f t="shared" si="913"/>
        <v>0</v>
      </c>
      <c r="T2088" s="51">
        <f t="shared" si="914"/>
        <v>0</v>
      </c>
      <c r="U2088" s="51">
        <f t="shared" si="915"/>
        <v>0</v>
      </c>
      <c r="V2088" s="51">
        <f t="shared" si="916"/>
        <v>0</v>
      </c>
      <c r="W2088" s="51">
        <f t="shared" si="917"/>
        <v>0</v>
      </c>
      <c r="X2088" s="51">
        <f t="shared" si="918"/>
        <v>0</v>
      </c>
      <c r="Y2088" s="51">
        <f t="shared" si="919"/>
        <v>0</v>
      </c>
      <c r="Z2088" s="42"/>
      <c r="AB2088" s="274" t="str">
        <f t="shared" si="896"/>
        <v>niet invulbaar</v>
      </c>
      <c r="AC2088" s="34"/>
      <c r="AD2088" s="34"/>
      <c r="AE2088" s="34"/>
      <c r="AF2088" s="86"/>
      <c r="AH2088" s="28" t="s">
        <v>245</v>
      </c>
      <c r="AI2088" s="28" t="str" cm="1">
        <f t="array" ref="AI2088">IF(AH2088="h",_xlfn.XLOOKUP(AJ2088,AJ2089:$AJ$2125,AH2089:$AH$2125,""),IF(AH2088="l",IF(AJ2087&lt;&gt;"","sub",""),""))</f>
        <v/>
      </c>
      <c r="AJ2088" s="28" t="str">
        <f t="shared" si="895"/>
        <v/>
      </c>
    </row>
    <row r="2089" spans="1:36" hidden="1" x14ac:dyDescent="0.25">
      <c r="A2089" s="59"/>
      <c r="B2089" s="59"/>
      <c r="C2089" s="63"/>
      <c r="D2089" s="65"/>
      <c r="E2089" s="51">
        <f t="shared" si="909"/>
        <v>0</v>
      </c>
      <c r="F2089" s="65"/>
      <c r="G2089" s="51">
        <f t="shared" si="910"/>
        <v>0</v>
      </c>
      <c r="H2089" s="65"/>
      <c r="I2089" s="51">
        <f t="shared" si="911"/>
        <v>0</v>
      </c>
      <c r="J2089" s="65"/>
      <c r="K2089" s="51">
        <f t="shared" si="912"/>
        <v>0</v>
      </c>
      <c r="L2089" s="91"/>
      <c r="M2089" s="63"/>
      <c r="N2089" s="63"/>
      <c r="O2089" s="63"/>
      <c r="P2089" s="63"/>
      <c r="Q2089" s="63"/>
      <c r="R2089" s="63"/>
      <c r="S2089" s="51">
        <f t="shared" si="913"/>
        <v>0</v>
      </c>
      <c r="T2089" s="51">
        <f t="shared" si="914"/>
        <v>0</v>
      </c>
      <c r="U2089" s="51">
        <f t="shared" si="915"/>
        <v>0</v>
      </c>
      <c r="V2089" s="51">
        <f t="shared" si="916"/>
        <v>0</v>
      </c>
      <c r="W2089" s="51">
        <f t="shared" si="917"/>
        <v>0</v>
      </c>
      <c r="X2089" s="51">
        <f t="shared" si="918"/>
        <v>0</v>
      </c>
      <c r="Y2089" s="51">
        <f t="shared" si="919"/>
        <v>0</v>
      </c>
      <c r="Z2089" s="42"/>
      <c r="AB2089" s="274" t="str">
        <f t="shared" si="896"/>
        <v>niet invulbaar</v>
      </c>
      <c r="AC2089" s="34"/>
      <c r="AD2089" s="34"/>
      <c r="AE2089" s="34"/>
      <c r="AF2089" s="86"/>
      <c r="AH2089" s="28" t="s">
        <v>245</v>
      </c>
      <c r="AI2089" s="28" t="str" cm="1">
        <f t="array" ref="AI2089">IF(AH2089="h",_xlfn.XLOOKUP(AJ2089,AJ2090:$AJ$2125,AH2090:$AH$2125,""),IF(AH2089="l",IF(AJ2088&lt;&gt;"","sub",""),""))</f>
        <v/>
      </c>
      <c r="AJ2089" s="28" t="str">
        <f t="shared" si="895"/>
        <v/>
      </c>
    </row>
    <row r="2090" spans="1:36" hidden="1" x14ac:dyDescent="0.25">
      <c r="A2090" s="59"/>
      <c r="B2090" s="59"/>
      <c r="C2090" s="63"/>
      <c r="D2090" s="65"/>
      <c r="E2090" s="51">
        <f t="shared" si="909"/>
        <v>0</v>
      </c>
      <c r="F2090" s="65"/>
      <c r="G2090" s="51">
        <f t="shared" si="910"/>
        <v>0</v>
      </c>
      <c r="H2090" s="65"/>
      <c r="I2090" s="51">
        <f t="shared" si="911"/>
        <v>0</v>
      </c>
      <c r="J2090" s="65"/>
      <c r="K2090" s="51">
        <f t="shared" si="912"/>
        <v>0</v>
      </c>
      <c r="L2090" s="91"/>
      <c r="M2090" s="63"/>
      <c r="N2090" s="63"/>
      <c r="O2090" s="63"/>
      <c r="P2090" s="63"/>
      <c r="Q2090" s="63"/>
      <c r="R2090" s="63"/>
      <c r="S2090" s="51">
        <f t="shared" si="913"/>
        <v>0</v>
      </c>
      <c r="T2090" s="51">
        <f t="shared" si="914"/>
        <v>0</v>
      </c>
      <c r="U2090" s="51">
        <f t="shared" si="915"/>
        <v>0</v>
      </c>
      <c r="V2090" s="51">
        <f t="shared" si="916"/>
        <v>0</v>
      </c>
      <c r="W2090" s="51">
        <f t="shared" si="917"/>
        <v>0</v>
      </c>
      <c r="X2090" s="51">
        <f t="shared" si="918"/>
        <v>0</v>
      </c>
      <c r="Y2090" s="51">
        <f t="shared" si="919"/>
        <v>0</v>
      </c>
      <c r="Z2090" s="42"/>
      <c r="AB2090" s="274" t="str">
        <f t="shared" si="896"/>
        <v>niet invulbaar</v>
      </c>
      <c r="AC2090" s="34"/>
      <c r="AD2090" s="34"/>
      <c r="AE2090" s="34"/>
      <c r="AF2090" s="86"/>
      <c r="AH2090" s="28" t="s">
        <v>245</v>
      </c>
      <c r="AI2090" s="28" t="str" cm="1">
        <f t="array" ref="AI2090">IF(AH2090="h",_xlfn.XLOOKUP(AJ2090,AJ2091:$AJ$2125,AH2091:$AH$2125,""),IF(AH2090="l",IF(AJ2089&lt;&gt;"","sub",""),""))</f>
        <v/>
      </c>
      <c r="AJ2090" s="28" t="str">
        <f t="shared" si="895"/>
        <v/>
      </c>
    </row>
    <row r="2091" spans="1:36" hidden="1" x14ac:dyDescent="0.25">
      <c r="A2091" s="59"/>
      <c r="B2091" s="59"/>
      <c r="C2091" s="63"/>
      <c r="D2091" s="65"/>
      <c r="E2091" s="51">
        <f t="shared" si="909"/>
        <v>0</v>
      </c>
      <c r="F2091" s="65"/>
      <c r="G2091" s="51">
        <f t="shared" si="910"/>
        <v>0</v>
      </c>
      <c r="H2091" s="65"/>
      <c r="I2091" s="51">
        <f t="shared" si="911"/>
        <v>0</v>
      </c>
      <c r="J2091" s="65"/>
      <c r="K2091" s="51">
        <f t="shared" si="912"/>
        <v>0</v>
      </c>
      <c r="L2091" s="91"/>
      <c r="M2091" s="63"/>
      <c r="N2091" s="63"/>
      <c r="O2091" s="63"/>
      <c r="P2091" s="63"/>
      <c r="Q2091" s="63"/>
      <c r="R2091" s="63"/>
      <c r="S2091" s="51">
        <f t="shared" si="913"/>
        <v>0</v>
      </c>
      <c r="T2091" s="51">
        <f t="shared" si="914"/>
        <v>0</v>
      </c>
      <c r="U2091" s="51">
        <f t="shared" si="915"/>
        <v>0</v>
      </c>
      <c r="V2091" s="51">
        <f t="shared" si="916"/>
        <v>0</v>
      </c>
      <c r="W2091" s="51">
        <f t="shared" si="917"/>
        <v>0</v>
      </c>
      <c r="X2091" s="51">
        <f t="shared" si="918"/>
        <v>0</v>
      </c>
      <c r="Y2091" s="51">
        <f t="shared" si="919"/>
        <v>0</v>
      </c>
      <c r="Z2091" s="42"/>
      <c r="AB2091" s="274" t="str">
        <f t="shared" si="896"/>
        <v>niet invulbaar</v>
      </c>
      <c r="AC2091" s="34"/>
      <c r="AD2091" s="34"/>
      <c r="AE2091" s="34"/>
      <c r="AF2091" s="86"/>
      <c r="AH2091" s="28" t="s">
        <v>245</v>
      </c>
      <c r="AI2091" s="28" t="str" cm="1">
        <f t="array" ref="AI2091">IF(AH2091="h",_xlfn.XLOOKUP(AJ2091,AJ2092:$AJ$2125,AH2092:$AH$2125,""),IF(AH2091="l",IF(AJ2090&lt;&gt;"","sub",""),""))</f>
        <v/>
      </c>
      <c r="AJ2091" s="28" t="str">
        <f t="shared" si="895"/>
        <v/>
      </c>
    </row>
    <row r="2092" spans="1:36" hidden="1" x14ac:dyDescent="0.25">
      <c r="A2092" s="59"/>
      <c r="B2092" s="59"/>
      <c r="C2092" s="63"/>
      <c r="D2092" s="65"/>
      <c r="E2092" s="51">
        <f t="shared" si="909"/>
        <v>0</v>
      </c>
      <c r="F2092" s="65"/>
      <c r="G2092" s="51">
        <f t="shared" si="910"/>
        <v>0</v>
      </c>
      <c r="H2092" s="65"/>
      <c r="I2092" s="51">
        <f t="shared" si="911"/>
        <v>0</v>
      </c>
      <c r="J2092" s="65"/>
      <c r="K2092" s="51">
        <f t="shared" si="912"/>
        <v>0</v>
      </c>
      <c r="L2092" s="91"/>
      <c r="M2092" s="63"/>
      <c r="N2092" s="63"/>
      <c r="O2092" s="63"/>
      <c r="P2092" s="63"/>
      <c r="Q2092" s="63"/>
      <c r="R2092" s="63"/>
      <c r="S2092" s="51">
        <f t="shared" si="913"/>
        <v>0</v>
      </c>
      <c r="T2092" s="51">
        <f t="shared" si="914"/>
        <v>0</v>
      </c>
      <c r="U2092" s="51">
        <f t="shared" si="915"/>
        <v>0</v>
      </c>
      <c r="V2092" s="51">
        <f t="shared" si="916"/>
        <v>0</v>
      </c>
      <c r="W2092" s="51">
        <f t="shared" si="917"/>
        <v>0</v>
      </c>
      <c r="X2092" s="51">
        <f t="shared" si="918"/>
        <v>0</v>
      </c>
      <c r="Y2092" s="51">
        <f t="shared" si="919"/>
        <v>0</v>
      </c>
      <c r="Z2092" s="42"/>
      <c r="AB2092" s="274" t="str">
        <f t="shared" si="896"/>
        <v>niet invulbaar</v>
      </c>
      <c r="AC2092" s="34"/>
      <c r="AD2092" s="34"/>
      <c r="AE2092" s="34"/>
      <c r="AF2092" s="86"/>
      <c r="AH2092" s="28" t="s">
        <v>245</v>
      </c>
      <c r="AI2092" s="28" t="str" cm="1">
        <f t="array" ref="AI2092">IF(AH2092="h",_xlfn.XLOOKUP(AJ2092,AJ2093:$AJ$2125,AH2093:$AH$2125,""),IF(AH2092="l",IF(AJ2091&lt;&gt;"","sub",""),""))</f>
        <v/>
      </c>
      <c r="AJ2092" s="28" t="str">
        <f t="shared" si="895"/>
        <v/>
      </c>
    </row>
    <row r="2093" spans="1:36" hidden="1" x14ac:dyDescent="0.25">
      <c r="A2093" s="59"/>
      <c r="B2093" s="59"/>
      <c r="C2093" s="63"/>
      <c r="D2093" s="65"/>
      <c r="E2093" s="51">
        <f t="shared" si="909"/>
        <v>0</v>
      </c>
      <c r="F2093" s="65"/>
      <c r="G2093" s="51">
        <f t="shared" si="910"/>
        <v>0</v>
      </c>
      <c r="H2093" s="65"/>
      <c r="I2093" s="51">
        <f t="shared" si="911"/>
        <v>0</v>
      </c>
      <c r="J2093" s="65"/>
      <c r="K2093" s="51">
        <f t="shared" si="912"/>
        <v>0</v>
      </c>
      <c r="L2093" s="91"/>
      <c r="M2093" s="63"/>
      <c r="N2093" s="63"/>
      <c r="O2093" s="63"/>
      <c r="P2093" s="63"/>
      <c r="Q2093" s="63"/>
      <c r="R2093" s="63"/>
      <c r="S2093" s="51">
        <f t="shared" si="913"/>
        <v>0</v>
      </c>
      <c r="T2093" s="51">
        <f t="shared" si="914"/>
        <v>0</v>
      </c>
      <c r="U2093" s="51">
        <f t="shared" si="915"/>
        <v>0</v>
      </c>
      <c r="V2093" s="51">
        <f t="shared" si="916"/>
        <v>0</v>
      </c>
      <c r="W2093" s="51">
        <f t="shared" si="917"/>
        <v>0</v>
      </c>
      <c r="X2093" s="51">
        <f t="shared" si="918"/>
        <v>0</v>
      </c>
      <c r="Y2093" s="51">
        <f t="shared" si="919"/>
        <v>0</v>
      </c>
      <c r="Z2093" s="42"/>
      <c r="AB2093" s="274" t="str">
        <f t="shared" si="896"/>
        <v>niet invulbaar</v>
      </c>
      <c r="AC2093" s="34"/>
      <c r="AD2093" s="34"/>
      <c r="AE2093" s="34"/>
      <c r="AF2093" s="86"/>
      <c r="AH2093" s="28" t="s">
        <v>245</v>
      </c>
      <c r="AI2093" s="28" t="str" cm="1">
        <f t="array" ref="AI2093">IF(AH2093="h",_xlfn.XLOOKUP(AJ2093,AJ2094:$AJ$2125,AH2094:$AH$2125,""),IF(AH2093="l",IF(AJ2092&lt;&gt;"","sub",""),""))</f>
        <v/>
      </c>
      <c r="AJ2093" s="28" t="str">
        <f t="shared" si="895"/>
        <v/>
      </c>
    </row>
    <row r="2094" spans="1:36" hidden="1" x14ac:dyDescent="0.25">
      <c r="A2094" s="59"/>
      <c r="B2094" s="59"/>
      <c r="C2094" s="63"/>
      <c r="D2094" s="65"/>
      <c r="E2094" s="51">
        <f t="shared" si="909"/>
        <v>0</v>
      </c>
      <c r="F2094" s="65"/>
      <c r="G2094" s="51">
        <f t="shared" si="910"/>
        <v>0</v>
      </c>
      <c r="H2094" s="65"/>
      <c r="I2094" s="51">
        <f t="shared" si="911"/>
        <v>0</v>
      </c>
      <c r="J2094" s="65"/>
      <c r="K2094" s="51">
        <f t="shared" si="912"/>
        <v>0</v>
      </c>
      <c r="L2094" s="91"/>
      <c r="M2094" s="63"/>
      <c r="N2094" s="63"/>
      <c r="O2094" s="63"/>
      <c r="P2094" s="63"/>
      <c r="Q2094" s="63"/>
      <c r="R2094" s="63"/>
      <c r="S2094" s="51">
        <f t="shared" si="913"/>
        <v>0</v>
      </c>
      <c r="T2094" s="51">
        <f t="shared" si="914"/>
        <v>0</v>
      </c>
      <c r="U2094" s="51">
        <f t="shared" si="915"/>
        <v>0</v>
      </c>
      <c r="V2094" s="51">
        <f t="shared" si="916"/>
        <v>0</v>
      </c>
      <c r="W2094" s="51">
        <f t="shared" si="917"/>
        <v>0</v>
      </c>
      <c r="X2094" s="51">
        <f t="shared" si="918"/>
        <v>0</v>
      </c>
      <c r="Y2094" s="51">
        <f t="shared" si="919"/>
        <v>0</v>
      </c>
      <c r="Z2094" s="42"/>
      <c r="AB2094" s="274" t="str">
        <f t="shared" si="896"/>
        <v>niet invulbaar</v>
      </c>
      <c r="AC2094" s="34"/>
      <c r="AD2094" s="34"/>
      <c r="AE2094" s="34"/>
      <c r="AF2094" s="86"/>
      <c r="AH2094" s="28" t="s">
        <v>245</v>
      </c>
      <c r="AI2094" s="28" t="str" cm="1">
        <f t="array" ref="AI2094">IF(AH2094="h",_xlfn.XLOOKUP(AJ2094,AJ2095:$AJ$2125,AH2095:$AH$2125,""),IF(AH2094="l",IF(AJ2093&lt;&gt;"","sub",""),""))</f>
        <v/>
      </c>
      <c r="AJ2094" s="28" t="str">
        <f t="shared" si="895"/>
        <v/>
      </c>
    </row>
    <row r="2095" spans="1:36" hidden="1" x14ac:dyDescent="0.25">
      <c r="A2095" s="59"/>
      <c r="B2095" s="59"/>
      <c r="C2095" s="63"/>
      <c r="D2095" s="65"/>
      <c r="E2095" s="51">
        <f t="shared" si="909"/>
        <v>0</v>
      </c>
      <c r="F2095" s="65"/>
      <c r="G2095" s="51">
        <f t="shared" si="910"/>
        <v>0</v>
      </c>
      <c r="H2095" s="65"/>
      <c r="I2095" s="51">
        <f t="shared" si="911"/>
        <v>0</v>
      </c>
      <c r="J2095" s="65"/>
      <c r="K2095" s="51">
        <f t="shared" si="912"/>
        <v>0</v>
      </c>
      <c r="L2095" s="91"/>
      <c r="M2095" s="63"/>
      <c r="N2095" s="63"/>
      <c r="O2095" s="63"/>
      <c r="P2095" s="63"/>
      <c r="Q2095" s="63"/>
      <c r="R2095" s="63"/>
      <c r="S2095" s="51">
        <f t="shared" si="913"/>
        <v>0</v>
      </c>
      <c r="T2095" s="51">
        <f t="shared" si="914"/>
        <v>0</v>
      </c>
      <c r="U2095" s="51">
        <f t="shared" si="915"/>
        <v>0</v>
      </c>
      <c r="V2095" s="51">
        <f t="shared" si="916"/>
        <v>0</v>
      </c>
      <c r="W2095" s="51">
        <f t="shared" si="917"/>
        <v>0</v>
      </c>
      <c r="X2095" s="51">
        <f t="shared" si="918"/>
        <v>0</v>
      </c>
      <c r="Y2095" s="51">
        <f t="shared" si="919"/>
        <v>0</v>
      </c>
      <c r="Z2095" s="42"/>
      <c r="AB2095" s="274" t="str">
        <f t="shared" si="896"/>
        <v>niet invulbaar</v>
      </c>
      <c r="AC2095" s="34"/>
      <c r="AD2095" s="34"/>
      <c r="AE2095" s="34"/>
      <c r="AF2095" s="86"/>
      <c r="AH2095" s="28" t="s">
        <v>245</v>
      </c>
      <c r="AI2095" s="28" t="str" cm="1">
        <f t="array" ref="AI2095">IF(AH2095="h",_xlfn.XLOOKUP(AJ2095,AJ2096:$AJ$2125,AH2096:$AH$2125,""),IF(AH2095="l",IF(AJ2094&lt;&gt;"","sub",""),""))</f>
        <v/>
      </c>
      <c r="AJ2095" s="28" t="str">
        <f t="shared" si="895"/>
        <v/>
      </c>
    </row>
    <row r="2096" spans="1:36" hidden="1" x14ac:dyDescent="0.25">
      <c r="A2096" s="59"/>
      <c r="B2096" s="59"/>
      <c r="C2096" s="63"/>
      <c r="D2096" s="65"/>
      <c r="E2096" s="51">
        <f t="shared" si="909"/>
        <v>0</v>
      </c>
      <c r="F2096" s="65"/>
      <c r="G2096" s="51">
        <f t="shared" si="910"/>
        <v>0</v>
      </c>
      <c r="H2096" s="65"/>
      <c r="I2096" s="51">
        <f t="shared" si="911"/>
        <v>0</v>
      </c>
      <c r="J2096" s="65"/>
      <c r="K2096" s="51">
        <f t="shared" si="912"/>
        <v>0</v>
      </c>
      <c r="L2096" s="91"/>
      <c r="M2096" s="63"/>
      <c r="N2096" s="63"/>
      <c r="O2096" s="63"/>
      <c r="P2096" s="63"/>
      <c r="Q2096" s="63"/>
      <c r="R2096" s="63"/>
      <c r="S2096" s="51">
        <f t="shared" si="913"/>
        <v>0</v>
      </c>
      <c r="T2096" s="51">
        <f t="shared" si="914"/>
        <v>0</v>
      </c>
      <c r="U2096" s="51">
        <f t="shared" si="915"/>
        <v>0</v>
      </c>
      <c r="V2096" s="51">
        <f t="shared" si="916"/>
        <v>0</v>
      </c>
      <c r="W2096" s="51">
        <f t="shared" si="917"/>
        <v>0</v>
      </c>
      <c r="X2096" s="51">
        <f t="shared" si="918"/>
        <v>0</v>
      </c>
      <c r="Y2096" s="51">
        <f t="shared" si="919"/>
        <v>0</v>
      </c>
      <c r="Z2096" s="42"/>
      <c r="AB2096" s="274" t="str">
        <f t="shared" si="896"/>
        <v>niet invulbaar</v>
      </c>
      <c r="AC2096" s="34"/>
      <c r="AD2096" s="34"/>
      <c r="AE2096" s="34"/>
      <c r="AF2096" s="86"/>
      <c r="AH2096" s="28" t="s">
        <v>245</v>
      </c>
      <c r="AI2096" s="28" t="str" cm="1">
        <f t="array" ref="AI2096">IF(AH2096="h",_xlfn.XLOOKUP(AJ2096,AJ2097:$AJ$2125,AH2097:$AH$2125,""),IF(AH2096="l",IF(AJ2095&lt;&gt;"","sub",""),""))</f>
        <v/>
      </c>
      <c r="AJ2096" s="28" t="str">
        <f t="shared" si="895"/>
        <v/>
      </c>
    </row>
    <row r="2097" spans="1:36" hidden="1" x14ac:dyDescent="0.25">
      <c r="A2097" s="59"/>
      <c r="B2097" s="59"/>
      <c r="C2097" s="63"/>
      <c r="D2097" s="65"/>
      <c r="E2097" s="51">
        <f t="shared" si="909"/>
        <v>0</v>
      </c>
      <c r="F2097" s="65"/>
      <c r="G2097" s="51">
        <f t="shared" si="910"/>
        <v>0</v>
      </c>
      <c r="H2097" s="65"/>
      <c r="I2097" s="51">
        <f t="shared" si="911"/>
        <v>0</v>
      </c>
      <c r="J2097" s="65"/>
      <c r="K2097" s="51">
        <f t="shared" si="912"/>
        <v>0</v>
      </c>
      <c r="L2097" s="91"/>
      <c r="M2097" s="63"/>
      <c r="N2097" s="63"/>
      <c r="O2097" s="63"/>
      <c r="P2097" s="63"/>
      <c r="Q2097" s="63"/>
      <c r="R2097" s="63"/>
      <c r="S2097" s="51">
        <f t="shared" si="913"/>
        <v>0</v>
      </c>
      <c r="T2097" s="51">
        <f t="shared" si="914"/>
        <v>0</v>
      </c>
      <c r="U2097" s="51">
        <f t="shared" si="915"/>
        <v>0</v>
      </c>
      <c r="V2097" s="51">
        <f t="shared" si="916"/>
        <v>0</v>
      </c>
      <c r="W2097" s="51">
        <f t="shared" si="917"/>
        <v>0</v>
      </c>
      <c r="X2097" s="51">
        <f t="shared" si="918"/>
        <v>0</v>
      </c>
      <c r="Y2097" s="51">
        <f t="shared" si="919"/>
        <v>0</v>
      </c>
      <c r="Z2097" s="42"/>
      <c r="AB2097" s="274" t="str">
        <f t="shared" si="896"/>
        <v>niet invulbaar</v>
      </c>
      <c r="AC2097" s="34"/>
      <c r="AD2097" s="34"/>
      <c r="AE2097" s="34"/>
      <c r="AF2097" s="86"/>
      <c r="AH2097" s="28" t="s">
        <v>245</v>
      </c>
      <c r="AI2097" s="28" t="str" cm="1">
        <f t="array" ref="AI2097">IF(AH2097="h",_xlfn.XLOOKUP(AJ2097,AJ2098:$AJ$2125,AH2098:$AH$2125,""),IF(AH2097="l",IF(AJ2096&lt;&gt;"","sub",""),""))</f>
        <v/>
      </c>
      <c r="AJ2097" s="28" t="str">
        <f t="shared" si="895"/>
        <v/>
      </c>
    </row>
    <row r="2098" spans="1:36" hidden="1" x14ac:dyDescent="0.25">
      <c r="A2098" s="59"/>
      <c r="B2098" s="59"/>
      <c r="C2098" s="63"/>
      <c r="D2098" s="65"/>
      <c r="E2098" s="51">
        <f t="shared" si="909"/>
        <v>0</v>
      </c>
      <c r="F2098" s="65"/>
      <c r="G2098" s="51">
        <f t="shared" si="910"/>
        <v>0</v>
      </c>
      <c r="H2098" s="65"/>
      <c r="I2098" s="51">
        <f t="shared" si="911"/>
        <v>0</v>
      </c>
      <c r="J2098" s="65"/>
      <c r="K2098" s="51">
        <f t="shared" si="912"/>
        <v>0</v>
      </c>
      <c r="L2098" s="91"/>
      <c r="M2098" s="63"/>
      <c r="N2098" s="63"/>
      <c r="O2098" s="63"/>
      <c r="P2098" s="63"/>
      <c r="Q2098" s="63"/>
      <c r="R2098" s="63"/>
      <c r="S2098" s="51">
        <f t="shared" si="913"/>
        <v>0</v>
      </c>
      <c r="T2098" s="51">
        <f t="shared" si="914"/>
        <v>0</v>
      </c>
      <c r="U2098" s="51">
        <f t="shared" si="915"/>
        <v>0</v>
      </c>
      <c r="V2098" s="51">
        <f t="shared" si="916"/>
        <v>0</v>
      </c>
      <c r="W2098" s="51">
        <f t="shared" si="917"/>
        <v>0</v>
      </c>
      <c r="X2098" s="51">
        <f t="shared" si="918"/>
        <v>0</v>
      </c>
      <c r="Y2098" s="51">
        <f t="shared" si="919"/>
        <v>0</v>
      </c>
      <c r="Z2098" s="42"/>
      <c r="AB2098" s="274" t="str">
        <f t="shared" si="896"/>
        <v>niet invulbaar</v>
      </c>
      <c r="AC2098" s="34"/>
      <c r="AD2098" s="34"/>
      <c r="AE2098" s="34"/>
      <c r="AF2098" s="86"/>
      <c r="AH2098" s="28" t="s">
        <v>245</v>
      </c>
      <c r="AI2098" s="28" t="str" cm="1">
        <f t="array" ref="AI2098">IF(AH2098="h",_xlfn.XLOOKUP(AJ2098,AJ2099:$AJ$2125,AH2099:$AH$2125,""),IF(AH2098="l",IF(AJ2097&lt;&gt;"","sub",""),""))</f>
        <v/>
      </c>
      <c r="AJ2098" s="28" t="str">
        <f t="shared" si="895"/>
        <v/>
      </c>
    </row>
    <row r="2099" spans="1:36" hidden="1" x14ac:dyDescent="0.25">
      <c r="A2099" s="59"/>
      <c r="B2099" s="59"/>
      <c r="C2099" s="63"/>
      <c r="D2099" s="65"/>
      <c r="E2099" s="51">
        <f t="shared" si="909"/>
        <v>0</v>
      </c>
      <c r="F2099" s="65"/>
      <c r="G2099" s="51">
        <f t="shared" si="910"/>
        <v>0</v>
      </c>
      <c r="H2099" s="65"/>
      <c r="I2099" s="51">
        <f t="shared" si="911"/>
        <v>0</v>
      </c>
      <c r="J2099" s="65"/>
      <c r="K2099" s="51">
        <f t="shared" si="912"/>
        <v>0</v>
      </c>
      <c r="L2099" s="91"/>
      <c r="M2099" s="63"/>
      <c r="N2099" s="63"/>
      <c r="O2099" s="63"/>
      <c r="P2099" s="63"/>
      <c r="Q2099" s="63"/>
      <c r="R2099" s="63"/>
      <c r="S2099" s="51">
        <f t="shared" si="913"/>
        <v>0</v>
      </c>
      <c r="T2099" s="51">
        <f t="shared" si="914"/>
        <v>0</v>
      </c>
      <c r="U2099" s="51">
        <f t="shared" si="915"/>
        <v>0</v>
      </c>
      <c r="V2099" s="51">
        <f t="shared" si="916"/>
        <v>0</v>
      </c>
      <c r="W2099" s="51">
        <f t="shared" si="917"/>
        <v>0</v>
      </c>
      <c r="X2099" s="51">
        <f t="shared" si="918"/>
        <v>0</v>
      </c>
      <c r="Y2099" s="51">
        <f t="shared" si="919"/>
        <v>0</v>
      </c>
      <c r="Z2099" s="42"/>
      <c r="AB2099" s="274" t="str">
        <f t="shared" si="896"/>
        <v>niet invulbaar</v>
      </c>
      <c r="AC2099" s="34"/>
      <c r="AD2099" s="34"/>
      <c r="AE2099" s="34"/>
      <c r="AF2099" s="86"/>
      <c r="AH2099" s="28" t="s">
        <v>245</v>
      </c>
      <c r="AI2099" s="28" t="str" cm="1">
        <f t="array" ref="AI2099">IF(AH2099="h",_xlfn.XLOOKUP(AJ2099,AJ2100:$AJ$2125,AH2100:$AH$2125,""),IF(AH2099="l",IF(AJ2098&lt;&gt;"","sub",""),""))</f>
        <v/>
      </c>
      <c r="AJ2099" s="28" t="str">
        <f t="shared" si="895"/>
        <v/>
      </c>
    </row>
    <row r="2100" spans="1:36" hidden="1" x14ac:dyDescent="0.25">
      <c r="A2100" s="59"/>
      <c r="B2100" s="59"/>
      <c r="C2100" s="63"/>
      <c r="D2100" s="65"/>
      <c r="E2100" s="51">
        <f t="shared" si="909"/>
        <v>0</v>
      </c>
      <c r="F2100" s="65"/>
      <c r="G2100" s="51">
        <f t="shared" si="910"/>
        <v>0</v>
      </c>
      <c r="H2100" s="65"/>
      <c r="I2100" s="51">
        <f t="shared" si="911"/>
        <v>0</v>
      </c>
      <c r="J2100" s="65"/>
      <c r="K2100" s="51">
        <f t="shared" si="912"/>
        <v>0</v>
      </c>
      <c r="L2100" s="91"/>
      <c r="M2100" s="63"/>
      <c r="N2100" s="63"/>
      <c r="O2100" s="63"/>
      <c r="P2100" s="63"/>
      <c r="Q2100" s="63"/>
      <c r="R2100" s="63"/>
      <c r="S2100" s="51">
        <f t="shared" si="913"/>
        <v>0</v>
      </c>
      <c r="T2100" s="51">
        <f t="shared" si="914"/>
        <v>0</v>
      </c>
      <c r="U2100" s="51">
        <f t="shared" si="915"/>
        <v>0</v>
      </c>
      <c r="V2100" s="51">
        <f t="shared" si="916"/>
        <v>0</v>
      </c>
      <c r="W2100" s="51">
        <f t="shared" si="917"/>
        <v>0</v>
      </c>
      <c r="X2100" s="51">
        <f t="shared" si="918"/>
        <v>0</v>
      </c>
      <c r="Y2100" s="51">
        <f t="shared" si="919"/>
        <v>0</v>
      </c>
      <c r="Z2100" s="42"/>
      <c r="AB2100" s="274" t="str">
        <f t="shared" si="896"/>
        <v>niet invulbaar</v>
      </c>
      <c r="AC2100" s="34"/>
      <c r="AD2100" s="34"/>
      <c r="AE2100" s="34"/>
      <c r="AF2100" s="86"/>
      <c r="AH2100" s="28" t="s">
        <v>245</v>
      </c>
      <c r="AI2100" s="28" t="str" cm="1">
        <f t="array" ref="AI2100">IF(AH2100="h",_xlfn.XLOOKUP(AJ2100,AJ2101:$AJ$2125,AH2101:$AH$2125,""),IF(AH2100="l",IF(AJ2099&lt;&gt;"","sub",""),""))</f>
        <v/>
      </c>
      <c r="AJ2100" s="28" t="str">
        <f t="shared" si="895"/>
        <v/>
      </c>
    </row>
    <row r="2101" spans="1:36" hidden="1" x14ac:dyDescent="0.25">
      <c r="A2101" s="59"/>
      <c r="B2101" s="59"/>
      <c r="C2101" s="63"/>
      <c r="D2101" s="65"/>
      <c r="E2101" s="51">
        <f t="shared" si="909"/>
        <v>0</v>
      </c>
      <c r="F2101" s="65"/>
      <c r="G2101" s="51">
        <f t="shared" si="910"/>
        <v>0</v>
      </c>
      <c r="H2101" s="65"/>
      <c r="I2101" s="51">
        <f t="shared" si="911"/>
        <v>0</v>
      </c>
      <c r="J2101" s="65"/>
      <c r="K2101" s="51">
        <f t="shared" si="912"/>
        <v>0</v>
      </c>
      <c r="L2101" s="91"/>
      <c r="M2101" s="63"/>
      <c r="N2101" s="63"/>
      <c r="O2101" s="63"/>
      <c r="P2101" s="63"/>
      <c r="Q2101" s="63"/>
      <c r="R2101" s="63"/>
      <c r="S2101" s="51">
        <f t="shared" si="913"/>
        <v>0</v>
      </c>
      <c r="T2101" s="51">
        <f t="shared" si="914"/>
        <v>0</v>
      </c>
      <c r="U2101" s="51">
        <f t="shared" si="915"/>
        <v>0</v>
      </c>
      <c r="V2101" s="51">
        <f t="shared" si="916"/>
        <v>0</v>
      </c>
      <c r="W2101" s="51">
        <f t="shared" si="917"/>
        <v>0</v>
      </c>
      <c r="X2101" s="51">
        <f t="shared" si="918"/>
        <v>0</v>
      </c>
      <c r="Y2101" s="51">
        <f t="shared" si="919"/>
        <v>0</v>
      </c>
      <c r="Z2101" s="42"/>
      <c r="AB2101" s="274" t="str">
        <f t="shared" si="896"/>
        <v>niet invulbaar</v>
      </c>
      <c r="AC2101" s="34"/>
      <c r="AD2101" s="34"/>
      <c r="AE2101" s="34"/>
      <c r="AF2101" s="86"/>
      <c r="AH2101" s="28" t="s">
        <v>245</v>
      </c>
      <c r="AI2101" s="28" t="str" cm="1">
        <f t="array" ref="AI2101">IF(AH2101="h",_xlfn.XLOOKUP(AJ2101,AJ2102:$AJ$2125,AH2102:$AH$2125,""),IF(AH2101="l",IF(AJ2100&lt;&gt;"","sub",""),""))</f>
        <v/>
      </c>
      <c r="AJ2101" s="28" t="str">
        <f t="shared" si="895"/>
        <v/>
      </c>
    </row>
    <row r="2102" spans="1:36" hidden="1" x14ac:dyDescent="0.25">
      <c r="A2102" s="59"/>
      <c r="B2102" s="59"/>
      <c r="C2102" s="63"/>
      <c r="D2102" s="65"/>
      <c r="E2102" s="51">
        <f t="shared" si="909"/>
        <v>0</v>
      </c>
      <c r="F2102" s="65"/>
      <c r="G2102" s="51">
        <f t="shared" si="910"/>
        <v>0</v>
      </c>
      <c r="H2102" s="65"/>
      <c r="I2102" s="51">
        <f t="shared" si="911"/>
        <v>0</v>
      </c>
      <c r="J2102" s="65"/>
      <c r="K2102" s="51">
        <f t="shared" si="912"/>
        <v>0</v>
      </c>
      <c r="L2102" s="91"/>
      <c r="M2102" s="63"/>
      <c r="N2102" s="63"/>
      <c r="O2102" s="63"/>
      <c r="P2102" s="63"/>
      <c r="Q2102" s="63"/>
      <c r="R2102" s="63"/>
      <c r="S2102" s="51">
        <f t="shared" si="913"/>
        <v>0</v>
      </c>
      <c r="T2102" s="51">
        <f t="shared" si="914"/>
        <v>0</v>
      </c>
      <c r="U2102" s="51">
        <f t="shared" si="915"/>
        <v>0</v>
      </c>
      <c r="V2102" s="51">
        <f t="shared" si="916"/>
        <v>0</v>
      </c>
      <c r="W2102" s="51">
        <f t="shared" si="917"/>
        <v>0</v>
      </c>
      <c r="X2102" s="51">
        <f t="shared" si="918"/>
        <v>0</v>
      </c>
      <c r="Y2102" s="51">
        <f t="shared" si="919"/>
        <v>0</v>
      </c>
      <c r="Z2102" s="42"/>
      <c r="AB2102" s="274" t="str">
        <f t="shared" si="896"/>
        <v>niet invulbaar</v>
      </c>
      <c r="AC2102" s="34"/>
      <c r="AD2102" s="34"/>
      <c r="AE2102" s="34"/>
      <c r="AF2102" s="86"/>
      <c r="AH2102" s="28" t="s">
        <v>245</v>
      </c>
      <c r="AI2102" s="28" t="str" cm="1">
        <f t="array" ref="AI2102">IF(AH2102="h",_xlfn.XLOOKUP(AJ2102,AJ2103:$AJ$2125,AH2103:$AH$2125,""),IF(AH2102="l",IF(AJ2101&lt;&gt;"","sub",""),""))</f>
        <v/>
      </c>
      <c r="AJ2102" s="28" t="str">
        <f t="shared" si="895"/>
        <v/>
      </c>
    </row>
    <row r="2103" spans="1:36" hidden="1" x14ac:dyDescent="0.25">
      <c r="A2103" s="59"/>
      <c r="B2103" s="59"/>
      <c r="C2103" s="63"/>
      <c r="D2103" s="65"/>
      <c r="E2103" s="51">
        <f t="shared" si="909"/>
        <v>0</v>
      </c>
      <c r="F2103" s="65"/>
      <c r="G2103" s="51">
        <f t="shared" si="910"/>
        <v>0</v>
      </c>
      <c r="H2103" s="65"/>
      <c r="I2103" s="51">
        <f t="shared" si="911"/>
        <v>0</v>
      </c>
      <c r="J2103" s="65"/>
      <c r="K2103" s="51">
        <f t="shared" si="912"/>
        <v>0</v>
      </c>
      <c r="L2103" s="91"/>
      <c r="M2103" s="63"/>
      <c r="N2103" s="63"/>
      <c r="O2103" s="63"/>
      <c r="P2103" s="63"/>
      <c r="Q2103" s="63"/>
      <c r="R2103" s="63"/>
      <c r="S2103" s="51">
        <f t="shared" si="913"/>
        <v>0</v>
      </c>
      <c r="T2103" s="51">
        <f t="shared" si="914"/>
        <v>0</v>
      </c>
      <c r="U2103" s="51">
        <f t="shared" si="915"/>
        <v>0</v>
      </c>
      <c r="V2103" s="51">
        <f t="shared" si="916"/>
        <v>0</v>
      </c>
      <c r="W2103" s="51">
        <f t="shared" si="917"/>
        <v>0</v>
      </c>
      <c r="X2103" s="51">
        <f t="shared" si="918"/>
        <v>0</v>
      </c>
      <c r="Y2103" s="51">
        <f t="shared" si="919"/>
        <v>0</v>
      </c>
      <c r="Z2103" s="42"/>
      <c r="AB2103" s="274" t="str">
        <f t="shared" si="896"/>
        <v>niet invulbaar</v>
      </c>
      <c r="AC2103" s="34"/>
      <c r="AD2103" s="34"/>
      <c r="AE2103" s="34"/>
      <c r="AF2103" s="86"/>
      <c r="AH2103" s="28" t="s">
        <v>245</v>
      </c>
      <c r="AI2103" s="28" t="str" cm="1">
        <f t="array" ref="AI2103">IF(AH2103="h",_xlfn.XLOOKUP(AJ2103,AJ2104:$AJ$2125,AH2104:$AH$2125,""),IF(AH2103="l",IF(AJ2102&lt;&gt;"","sub",""),""))</f>
        <v/>
      </c>
      <c r="AJ2103" s="28" t="str">
        <f t="shared" si="895"/>
        <v/>
      </c>
    </row>
    <row r="2104" spans="1:36" hidden="1" x14ac:dyDescent="0.25">
      <c r="A2104" s="59"/>
      <c r="B2104" s="59"/>
      <c r="C2104" s="63"/>
      <c r="D2104" s="65"/>
      <c r="E2104" s="51">
        <f t="shared" si="909"/>
        <v>0</v>
      </c>
      <c r="F2104" s="65"/>
      <c r="G2104" s="51">
        <f t="shared" si="910"/>
        <v>0</v>
      </c>
      <c r="H2104" s="65"/>
      <c r="I2104" s="51">
        <f t="shared" si="911"/>
        <v>0</v>
      </c>
      <c r="J2104" s="65"/>
      <c r="K2104" s="51">
        <f t="shared" si="912"/>
        <v>0</v>
      </c>
      <c r="L2104" s="91"/>
      <c r="M2104" s="63"/>
      <c r="N2104" s="63"/>
      <c r="O2104" s="63"/>
      <c r="P2104" s="63"/>
      <c r="Q2104" s="63"/>
      <c r="R2104" s="63"/>
      <c r="S2104" s="51">
        <f t="shared" si="913"/>
        <v>0</v>
      </c>
      <c r="T2104" s="51">
        <f t="shared" si="914"/>
        <v>0</v>
      </c>
      <c r="U2104" s="51">
        <f t="shared" si="915"/>
        <v>0</v>
      </c>
      <c r="V2104" s="51">
        <f t="shared" si="916"/>
        <v>0</v>
      </c>
      <c r="W2104" s="51">
        <f t="shared" si="917"/>
        <v>0</v>
      </c>
      <c r="X2104" s="51">
        <f t="shared" si="918"/>
        <v>0</v>
      </c>
      <c r="Y2104" s="51">
        <f t="shared" si="919"/>
        <v>0</v>
      </c>
      <c r="Z2104" s="42"/>
      <c r="AB2104" s="274" t="str">
        <f t="shared" si="896"/>
        <v>niet invulbaar</v>
      </c>
      <c r="AC2104" s="34"/>
      <c r="AD2104" s="34"/>
      <c r="AE2104" s="34"/>
      <c r="AF2104" s="86"/>
      <c r="AH2104" s="28" t="s">
        <v>245</v>
      </c>
      <c r="AI2104" s="28" t="str" cm="1">
        <f t="array" ref="AI2104">IF(AH2104="h",_xlfn.XLOOKUP(AJ2104,AJ2105:$AJ$2125,AH2105:$AH$2125,""),IF(AH2104="l",IF(AJ2103&lt;&gt;"","sub",""),""))</f>
        <v/>
      </c>
      <c r="AJ2104" s="28" t="str">
        <f t="shared" si="895"/>
        <v/>
      </c>
    </row>
    <row r="2105" spans="1:36" hidden="1" x14ac:dyDescent="0.25">
      <c r="A2105" s="59"/>
      <c r="B2105" s="59"/>
      <c r="C2105" s="63"/>
      <c r="D2105" s="65"/>
      <c r="E2105" s="51">
        <f t="shared" si="909"/>
        <v>0</v>
      </c>
      <c r="F2105" s="65"/>
      <c r="G2105" s="51">
        <f t="shared" si="910"/>
        <v>0</v>
      </c>
      <c r="H2105" s="65"/>
      <c r="I2105" s="51">
        <f t="shared" si="911"/>
        <v>0</v>
      </c>
      <c r="J2105" s="65"/>
      <c r="K2105" s="51">
        <f t="shared" si="912"/>
        <v>0</v>
      </c>
      <c r="L2105" s="91"/>
      <c r="M2105" s="63"/>
      <c r="N2105" s="63"/>
      <c r="O2105" s="63"/>
      <c r="P2105" s="63"/>
      <c r="Q2105" s="63"/>
      <c r="R2105" s="63"/>
      <c r="S2105" s="51">
        <f t="shared" si="913"/>
        <v>0</v>
      </c>
      <c r="T2105" s="51">
        <f t="shared" si="914"/>
        <v>0</v>
      </c>
      <c r="U2105" s="51">
        <f t="shared" si="915"/>
        <v>0</v>
      </c>
      <c r="V2105" s="51">
        <f t="shared" si="916"/>
        <v>0</v>
      </c>
      <c r="W2105" s="51">
        <f t="shared" si="917"/>
        <v>0</v>
      </c>
      <c r="X2105" s="51">
        <f t="shared" si="918"/>
        <v>0</v>
      </c>
      <c r="Y2105" s="51">
        <f t="shared" si="919"/>
        <v>0</v>
      </c>
      <c r="Z2105" s="42"/>
      <c r="AB2105" s="274" t="str">
        <f t="shared" si="896"/>
        <v>niet invulbaar</v>
      </c>
      <c r="AC2105" s="34"/>
      <c r="AD2105" s="34"/>
      <c r="AE2105" s="34"/>
      <c r="AF2105" s="86"/>
      <c r="AH2105" s="28" t="s">
        <v>245</v>
      </c>
      <c r="AI2105" s="28" t="str" cm="1">
        <f t="array" ref="AI2105">IF(AH2105="h",_xlfn.XLOOKUP(AJ2105,AJ2106:$AJ$2125,AH2106:$AH$2125,""),IF(AH2105="l",IF(AJ2104&lt;&gt;"","sub",""),""))</f>
        <v/>
      </c>
      <c r="AJ2105" s="28" t="str">
        <f t="shared" si="895"/>
        <v/>
      </c>
    </row>
    <row r="2106" spans="1:36" hidden="1" x14ac:dyDescent="0.25">
      <c r="A2106" s="59"/>
      <c r="B2106" s="59"/>
      <c r="C2106" s="63"/>
      <c r="D2106" s="65"/>
      <c r="E2106" s="51">
        <f t="shared" si="909"/>
        <v>0</v>
      </c>
      <c r="F2106" s="65"/>
      <c r="G2106" s="51">
        <f t="shared" si="910"/>
        <v>0</v>
      </c>
      <c r="H2106" s="65"/>
      <c r="I2106" s="51">
        <f t="shared" si="911"/>
        <v>0</v>
      </c>
      <c r="J2106" s="65"/>
      <c r="K2106" s="51">
        <f t="shared" si="912"/>
        <v>0</v>
      </c>
      <c r="L2106" s="91"/>
      <c r="M2106" s="63"/>
      <c r="N2106" s="63"/>
      <c r="O2106" s="63"/>
      <c r="P2106" s="63"/>
      <c r="Q2106" s="63"/>
      <c r="R2106" s="63"/>
      <c r="S2106" s="51">
        <f t="shared" si="913"/>
        <v>0</v>
      </c>
      <c r="T2106" s="51">
        <f t="shared" si="914"/>
        <v>0</v>
      </c>
      <c r="U2106" s="51">
        <f t="shared" si="915"/>
        <v>0</v>
      </c>
      <c r="V2106" s="51">
        <f t="shared" si="916"/>
        <v>0</v>
      </c>
      <c r="W2106" s="51">
        <f t="shared" si="917"/>
        <v>0</v>
      </c>
      <c r="X2106" s="51">
        <f t="shared" si="918"/>
        <v>0</v>
      </c>
      <c r="Y2106" s="51">
        <f t="shared" si="919"/>
        <v>0</v>
      </c>
      <c r="Z2106" s="42"/>
      <c r="AB2106" s="274" t="str">
        <f t="shared" si="896"/>
        <v>niet invulbaar</v>
      </c>
      <c r="AC2106" s="34"/>
      <c r="AD2106" s="34"/>
      <c r="AE2106" s="34"/>
      <c r="AF2106" s="86"/>
      <c r="AH2106" s="28" t="s">
        <v>245</v>
      </c>
      <c r="AI2106" s="28" t="str" cm="1">
        <f t="array" ref="AI2106">IF(AH2106="h",_xlfn.XLOOKUP(AJ2106,AJ2107:$AJ$2125,AH2107:$AH$2125,""),IF(AH2106="l",IF(AJ2105&lt;&gt;"","sub",""),""))</f>
        <v/>
      </c>
      <c r="AJ2106" s="28" t="str">
        <f t="shared" si="895"/>
        <v/>
      </c>
    </row>
    <row r="2107" spans="1:36" hidden="1" x14ac:dyDescent="0.25">
      <c r="A2107" s="59"/>
      <c r="B2107" s="59"/>
      <c r="C2107" s="63"/>
      <c r="D2107" s="65"/>
      <c r="E2107" s="51">
        <f t="shared" si="909"/>
        <v>0</v>
      </c>
      <c r="F2107" s="65"/>
      <c r="G2107" s="51">
        <f t="shared" si="910"/>
        <v>0</v>
      </c>
      <c r="H2107" s="65"/>
      <c r="I2107" s="51">
        <f t="shared" si="911"/>
        <v>0</v>
      </c>
      <c r="J2107" s="65"/>
      <c r="K2107" s="51">
        <f t="shared" si="912"/>
        <v>0</v>
      </c>
      <c r="L2107" s="91"/>
      <c r="M2107" s="63"/>
      <c r="N2107" s="63"/>
      <c r="O2107" s="63"/>
      <c r="P2107" s="63"/>
      <c r="Q2107" s="63"/>
      <c r="R2107" s="63"/>
      <c r="S2107" s="51">
        <f t="shared" si="913"/>
        <v>0</v>
      </c>
      <c r="T2107" s="51">
        <f t="shared" si="914"/>
        <v>0</v>
      </c>
      <c r="U2107" s="51">
        <f t="shared" si="915"/>
        <v>0</v>
      </c>
      <c r="V2107" s="51">
        <f t="shared" si="916"/>
        <v>0</v>
      </c>
      <c r="W2107" s="51">
        <f t="shared" si="917"/>
        <v>0</v>
      </c>
      <c r="X2107" s="51">
        <f t="shared" si="918"/>
        <v>0</v>
      </c>
      <c r="Y2107" s="51">
        <f t="shared" si="919"/>
        <v>0</v>
      </c>
      <c r="Z2107" s="42"/>
      <c r="AB2107" s="274" t="str">
        <f t="shared" si="896"/>
        <v>niet invulbaar</v>
      </c>
      <c r="AC2107" s="34"/>
      <c r="AD2107" s="34"/>
      <c r="AE2107" s="34"/>
      <c r="AF2107" s="86"/>
      <c r="AH2107" s="28" t="s">
        <v>245</v>
      </c>
      <c r="AI2107" s="28" t="str" cm="1">
        <f t="array" ref="AI2107">IF(AH2107="h",_xlfn.XLOOKUP(AJ2107,AJ2108:$AJ$2125,AH2108:$AH$2125,""),IF(AH2107="l",IF(AJ2106&lt;&gt;"","sub",""),""))</f>
        <v/>
      </c>
      <c r="AJ2107" s="28" t="str">
        <f t="shared" si="895"/>
        <v/>
      </c>
    </row>
    <row r="2108" spans="1:36" hidden="1" x14ac:dyDescent="0.25">
      <c r="A2108" s="59"/>
      <c r="B2108" s="59"/>
      <c r="C2108" s="63"/>
      <c r="D2108" s="65"/>
      <c r="E2108" s="51">
        <f t="shared" si="909"/>
        <v>0</v>
      </c>
      <c r="F2108" s="65"/>
      <c r="G2108" s="51">
        <f t="shared" si="910"/>
        <v>0</v>
      </c>
      <c r="H2108" s="65"/>
      <c r="I2108" s="51">
        <f t="shared" si="911"/>
        <v>0</v>
      </c>
      <c r="J2108" s="65"/>
      <c r="K2108" s="51">
        <f t="shared" si="912"/>
        <v>0</v>
      </c>
      <c r="L2108" s="91"/>
      <c r="M2108" s="63"/>
      <c r="N2108" s="63"/>
      <c r="O2108" s="63"/>
      <c r="P2108" s="63"/>
      <c r="Q2108" s="63"/>
      <c r="R2108" s="63"/>
      <c r="S2108" s="51">
        <f t="shared" si="913"/>
        <v>0</v>
      </c>
      <c r="T2108" s="51">
        <f t="shared" si="914"/>
        <v>0</v>
      </c>
      <c r="U2108" s="51">
        <f t="shared" si="915"/>
        <v>0</v>
      </c>
      <c r="V2108" s="51">
        <f t="shared" si="916"/>
        <v>0</v>
      </c>
      <c r="W2108" s="51">
        <f t="shared" si="917"/>
        <v>0</v>
      </c>
      <c r="X2108" s="51">
        <f t="shared" si="918"/>
        <v>0</v>
      </c>
      <c r="Y2108" s="51">
        <f t="shared" si="919"/>
        <v>0</v>
      </c>
      <c r="Z2108" s="42"/>
      <c r="AB2108" s="274" t="str">
        <f t="shared" si="896"/>
        <v>niet invulbaar</v>
      </c>
      <c r="AC2108" s="34"/>
      <c r="AD2108" s="34"/>
      <c r="AE2108" s="34"/>
      <c r="AF2108" s="86"/>
      <c r="AH2108" s="28" t="s">
        <v>245</v>
      </c>
      <c r="AI2108" s="28" t="str" cm="1">
        <f t="array" ref="AI2108">IF(AH2108="h",_xlfn.XLOOKUP(AJ2108,AJ2109:$AJ$2125,AH2109:$AH$2125,""),IF(AH2108="l",IF(AJ2107&lt;&gt;"","sub",""),""))</f>
        <v/>
      </c>
      <c r="AJ2108" s="28" t="str">
        <f t="shared" si="895"/>
        <v/>
      </c>
    </row>
    <row r="2109" spans="1:36" hidden="1" x14ac:dyDescent="0.25">
      <c r="A2109" s="59"/>
      <c r="B2109" s="59"/>
      <c r="C2109" s="63"/>
      <c r="D2109" s="65"/>
      <c r="E2109" s="51">
        <f t="shared" si="909"/>
        <v>0</v>
      </c>
      <c r="F2109" s="65"/>
      <c r="G2109" s="51">
        <f t="shared" si="910"/>
        <v>0</v>
      </c>
      <c r="H2109" s="65"/>
      <c r="I2109" s="51">
        <f t="shared" si="911"/>
        <v>0</v>
      </c>
      <c r="J2109" s="65"/>
      <c r="K2109" s="51">
        <f t="shared" si="912"/>
        <v>0</v>
      </c>
      <c r="L2109" s="91"/>
      <c r="M2109" s="63"/>
      <c r="N2109" s="63"/>
      <c r="O2109" s="63"/>
      <c r="P2109" s="63"/>
      <c r="Q2109" s="63"/>
      <c r="R2109" s="63"/>
      <c r="S2109" s="51">
        <f t="shared" si="913"/>
        <v>0</v>
      </c>
      <c r="T2109" s="51">
        <f t="shared" si="914"/>
        <v>0</v>
      </c>
      <c r="U2109" s="51">
        <f t="shared" si="915"/>
        <v>0</v>
      </c>
      <c r="V2109" s="51">
        <f t="shared" si="916"/>
        <v>0</v>
      </c>
      <c r="W2109" s="51">
        <f t="shared" si="917"/>
        <v>0</v>
      </c>
      <c r="X2109" s="51">
        <f t="shared" si="918"/>
        <v>0</v>
      </c>
      <c r="Y2109" s="51">
        <f t="shared" si="919"/>
        <v>0</v>
      </c>
      <c r="Z2109" s="42"/>
      <c r="AB2109" s="274" t="str">
        <f t="shared" si="896"/>
        <v>niet invulbaar</v>
      </c>
      <c r="AC2109" s="34"/>
      <c r="AD2109" s="34"/>
      <c r="AE2109" s="34"/>
      <c r="AF2109" s="86"/>
      <c r="AH2109" s="28" t="s">
        <v>245</v>
      </c>
      <c r="AI2109" s="28" t="str" cm="1">
        <f t="array" ref="AI2109">IF(AH2109="h",_xlfn.XLOOKUP(AJ2109,AJ2110:$AJ$2125,AH2110:$AH$2125,""),IF(AH2109="l",IF(AJ2108&lt;&gt;"","sub",""),""))</f>
        <v/>
      </c>
      <c r="AJ2109" s="28" t="str">
        <f t="shared" si="895"/>
        <v/>
      </c>
    </row>
    <row r="2110" spans="1:36" hidden="1" x14ac:dyDescent="0.25">
      <c r="A2110" s="59"/>
      <c r="B2110" s="59"/>
      <c r="C2110" s="63"/>
      <c r="D2110" s="65"/>
      <c r="E2110" s="51">
        <f t="shared" si="909"/>
        <v>0</v>
      </c>
      <c r="F2110" s="65"/>
      <c r="G2110" s="51">
        <f t="shared" si="910"/>
        <v>0</v>
      </c>
      <c r="H2110" s="65"/>
      <c r="I2110" s="51">
        <f t="shared" si="911"/>
        <v>0</v>
      </c>
      <c r="J2110" s="65"/>
      <c r="K2110" s="51">
        <f t="shared" si="912"/>
        <v>0</v>
      </c>
      <c r="L2110" s="91"/>
      <c r="M2110" s="63"/>
      <c r="N2110" s="63"/>
      <c r="O2110" s="63"/>
      <c r="P2110" s="63"/>
      <c r="Q2110" s="63"/>
      <c r="R2110" s="63"/>
      <c r="S2110" s="51">
        <f t="shared" si="913"/>
        <v>0</v>
      </c>
      <c r="T2110" s="51">
        <f t="shared" si="914"/>
        <v>0</v>
      </c>
      <c r="U2110" s="51">
        <f t="shared" si="915"/>
        <v>0</v>
      </c>
      <c r="V2110" s="51">
        <f t="shared" si="916"/>
        <v>0</v>
      </c>
      <c r="W2110" s="51">
        <f t="shared" si="917"/>
        <v>0</v>
      </c>
      <c r="X2110" s="51">
        <f t="shared" si="918"/>
        <v>0</v>
      </c>
      <c r="Y2110" s="51">
        <f t="shared" si="919"/>
        <v>0</v>
      </c>
      <c r="Z2110" s="42"/>
      <c r="AB2110" s="274" t="str">
        <f t="shared" si="896"/>
        <v>niet invulbaar</v>
      </c>
      <c r="AC2110" s="34"/>
      <c r="AD2110" s="34"/>
      <c r="AE2110" s="34"/>
      <c r="AF2110" s="86"/>
      <c r="AH2110" s="28" t="s">
        <v>245</v>
      </c>
      <c r="AI2110" s="28" t="str" cm="1">
        <f t="array" ref="AI2110">IF(AH2110="h",_xlfn.XLOOKUP(AJ2110,AJ2111:$AJ$2125,AH2111:$AH$2125,""),IF(AH2110="l",IF(AJ2109&lt;&gt;"","sub",""),""))</f>
        <v/>
      </c>
      <c r="AJ2110" s="28" t="str">
        <f t="shared" si="895"/>
        <v/>
      </c>
    </row>
    <row r="2111" spans="1:36" hidden="1" x14ac:dyDescent="0.25">
      <c r="A2111" s="59"/>
      <c r="B2111" s="59"/>
      <c r="C2111" s="63"/>
      <c r="D2111" s="65"/>
      <c r="E2111" s="51">
        <f t="shared" si="909"/>
        <v>0</v>
      </c>
      <c r="F2111" s="65"/>
      <c r="G2111" s="51">
        <f t="shared" si="910"/>
        <v>0</v>
      </c>
      <c r="H2111" s="65"/>
      <c r="I2111" s="51">
        <f t="shared" si="911"/>
        <v>0</v>
      </c>
      <c r="J2111" s="65"/>
      <c r="K2111" s="51">
        <f t="shared" si="912"/>
        <v>0</v>
      </c>
      <c r="L2111" s="91"/>
      <c r="M2111" s="63"/>
      <c r="N2111" s="63"/>
      <c r="O2111" s="63"/>
      <c r="P2111" s="63"/>
      <c r="Q2111" s="63"/>
      <c r="R2111" s="63"/>
      <c r="S2111" s="51">
        <f t="shared" si="913"/>
        <v>0</v>
      </c>
      <c r="T2111" s="51">
        <f t="shared" si="914"/>
        <v>0</v>
      </c>
      <c r="U2111" s="51">
        <f t="shared" si="915"/>
        <v>0</v>
      </c>
      <c r="V2111" s="51">
        <f t="shared" si="916"/>
        <v>0</v>
      </c>
      <c r="W2111" s="51">
        <f t="shared" si="917"/>
        <v>0</v>
      </c>
      <c r="X2111" s="51">
        <f t="shared" si="918"/>
        <v>0</v>
      </c>
      <c r="Y2111" s="51">
        <f t="shared" si="919"/>
        <v>0</v>
      </c>
      <c r="Z2111" s="42"/>
      <c r="AB2111" s="274" t="str">
        <f t="shared" si="896"/>
        <v>niet invulbaar</v>
      </c>
      <c r="AC2111" s="34"/>
      <c r="AD2111" s="34"/>
      <c r="AE2111" s="34"/>
      <c r="AF2111" s="86"/>
      <c r="AH2111" s="28" t="s">
        <v>245</v>
      </c>
      <c r="AI2111" s="28" t="str" cm="1">
        <f t="array" ref="AI2111">IF(AH2111="h",_xlfn.XLOOKUP(AJ2111,AJ2112:$AJ$2125,AH2112:$AH$2125,""),IF(AH2111="l",IF(AJ2110&lt;&gt;"","sub",""),""))</f>
        <v/>
      </c>
      <c r="AJ2111" s="28" t="str">
        <f t="shared" si="895"/>
        <v/>
      </c>
    </row>
    <row r="2112" spans="1:36" hidden="1" x14ac:dyDescent="0.25">
      <c r="A2112" s="59"/>
      <c r="B2112" s="59"/>
      <c r="C2112" s="63"/>
      <c r="D2112" s="65"/>
      <c r="E2112" s="51">
        <f t="shared" si="909"/>
        <v>0</v>
      </c>
      <c r="F2112" s="65"/>
      <c r="G2112" s="51">
        <f t="shared" si="910"/>
        <v>0</v>
      </c>
      <c r="H2112" s="65"/>
      <c r="I2112" s="51">
        <f t="shared" si="911"/>
        <v>0</v>
      </c>
      <c r="J2112" s="65"/>
      <c r="K2112" s="51">
        <f t="shared" si="912"/>
        <v>0</v>
      </c>
      <c r="L2112" s="91"/>
      <c r="M2112" s="63"/>
      <c r="N2112" s="63"/>
      <c r="O2112" s="63"/>
      <c r="P2112" s="63"/>
      <c r="Q2112" s="63"/>
      <c r="R2112" s="63"/>
      <c r="S2112" s="51">
        <f t="shared" si="913"/>
        <v>0</v>
      </c>
      <c r="T2112" s="51">
        <f t="shared" si="914"/>
        <v>0</v>
      </c>
      <c r="U2112" s="51">
        <f t="shared" si="915"/>
        <v>0</v>
      </c>
      <c r="V2112" s="51">
        <f t="shared" si="916"/>
        <v>0</v>
      </c>
      <c r="W2112" s="51">
        <f t="shared" si="917"/>
        <v>0</v>
      </c>
      <c r="X2112" s="51">
        <f t="shared" si="918"/>
        <v>0</v>
      </c>
      <c r="Y2112" s="51">
        <f t="shared" si="919"/>
        <v>0</v>
      </c>
      <c r="Z2112" s="42"/>
      <c r="AB2112" s="274" t="str">
        <f t="shared" si="896"/>
        <v>niet invulbaar</v>
      </c>
      <c r="AC2112" s="34"/>
      <c r="AD2112" s="34"/>
      <c r="AE2112" s="34"/>
      <c r="AF2112" s="86"/>
      <c r="AH2112" s="28" t="s">
        <v>245</v>
      </c>
      <c r="AI2112" s="28" t="str" cm="1">
        <f t="array" ref="AI2112">IF(AH2112="h",_xlfn.XLOOKUP(AJ2112,AJ2113:$AJ$2125,AH2113:$AH$2125,""),IF(AH2112="l",IF(AJ2111&lt;&gt;"","sub",""),""))</f>
        <v/>
      </c>
      <c r="AJ2112" s="28" t="str">
        <f t="shared" si="895"/>
        <v/>
      </c>
    </row>
    <row r="2113" spans="1:36" hidden="1" x14ac:dyDescent="0.25">
      <c r="A2113" s="59"/>
      <c r="B2113" s="59"/>
      <c r="C2113" s="63"/>
      <c r="D2113" s="65"/>
      <c r="E2113" s="51">
        <f t="shared" si="909"/>
        <v>0</v>
      </c>
      <c r="F2113" s="65"/>
      <c r="G2113" s="51">
        <f t="shared" si="910"/>
        <v>0</v>
      </c>
      <c r="H2113" s="65"/>
      <c r="I2113" s="51">
        <f t="shared" si="911"/>
        <v>0</v>
      </c>
      <c r="J2113" s="65"/>
      <c r="K2113" s="51">
        <f t="shared" si="912"/>
        <v>0</v>
      </c>
      <c r="L2113" s="91"/>
      <c r="M2113" s="63"/>
      <c r="N2113" s="63"/>
      <c r="O2113" s="63"/>
      <c r="P2113" s="63"/>
      <c r="Q2113" s="63"/>
      <c r="R2113" s="63"/>
      <c r="S2113" s="51">
        <f t="shared" si="913"/>
        <v>0</v>
      </c>
      <c r="T2113" s="51">
        <f t="shared" si="914"/>
        <v>0</v>
      </c>
      <c r="U2113" s="51">
        <f t="shared" si="915"/>
        <v>0</v>
      </c>
      <c r="V2113" s="51">
        <f t="shared" si="916"/>
        <v>0</v>
      </c>
      <c r="W2113" s="51">
        <f t="shared" si="917"/>
        <v>0</v>
      </c>
      <c r="X2113" s="51">
        <f t="shared" si="918"/>
        <v>0</v>
      </c>
      <c r="Y2113" s="51">
        <f t="shared" si="919"/>
        <v>0</v>
      </c>
      <c r="Z2113" s="42"/>
      <c r="AB2113" s="274" t="str">
        <f t="shared" si="896"/>
        <v>niet invulbaar</v>
      </c>
      <c r="AC2113" s="34"/>
      <c r="AD2113" s="34"/>
      <c r="AE2113" s="34"/>
      <c r="AF2113" s="86"/>
      <c r="AH2113" s="28" t="s">
        <v>245</v>
      </c>
      <c r="AI2113" s="28" t="str" cm="1">
        <f t="array" ref="AI2113">IF(AH2113="h",_xlfn.XLOOKUP(AJ2113,AJ2114:$AJ$2125,AH2114:$AH$2125,""),IF(AH2113="l",IF(AJ2112&lt;&gt;"","sub",""),""))</f>
        <v/>
      </c>
      <c r="AJ2113" s="28" t="str">
        <f t="shared" si="895"/>
        <v/>
      </c>
    </row>
    <row r="2114" spans="1:36" hidden="1" x14ac:dyDescent="0.25">
      <c r="A2114" s="59"/>
      <c r="B2114" s="59"/>
      <c r="C2114" s="63"/>
      <c r="D2114" s="65"/>
      <c r="E2114" s="51">
        <f t="shared" si="909"/>
        <v>0</v>
      </c>
      <c r="F2114" s="65"/>
      <c r="G2114" s="51">
        <f t="shared" si="910"/>
        <v>0</v>
      </c>
      <c r="H2114" s="65"/>
      <c r="I2114" s="51">
        <f t="shared" si="911"/>
        <v>0</v>
      </c>
      <c r="J2114" s="65"/>
      <c r="K2114" s="51">
        <f t="shared" si="912"/>
        <v>0</v>
      </c>
      <c r="L2114" s="91"/>
      <c r="M2114" s="63"/>
      <c r="N2114" s="63"/>
      <c r="O2114" s="63"/>
      <c r="P2114" s="63"/>
      <c r="Q2114" s="63"/>
      <c r="R2114" s="63"/>
      <c r="S2114" s="51">
        <f t="shared" si="913"/>
        <v>0</v>
      </c>
      <c r="T2114" s="51">
        <f t="shared" si="914"/>
        <v>0</v>
      </c>
      <c r="U2114" s="51">
        <f t="shared" si="915"/>
        <v>0</v>
      </c>
      <c r="V2114" s="51">
        <f t="shared" si="916"/>
        <v>0</v>
      </c>
      <c r="W2114" s="51">
        <f t="shared" si="917"/>
        <v>0</v>
      </c>
      <c r="X2114" s="51">
        <f t="shared" si="918"/>
        <v>0</v>
      </c>
      <c r="Y2114" s="51">
        <f t="shared" si="919"/>
        <v>0</v>
      </c>
      <c r="Z2114" s="42"/>
      <c r="AB2114" s="274" t="str">
        <f t="shared" si="896"/>
        <v>niet invulbaar</v>
      </c>
      <c r="AC2114" s="34"/>
      <c r="AD2114" s="34"/>
      <c r="AE2114" s="34"/>
      <c r="AF2114" s="86"/>
      <c r="AH2114" s="28" t="s">
        <v>245</v>
      </c>
      <c r="AI2114" s="28" t="str" cm="1">
        <f t="array" ref="AI2114">IF(AH2114="h",_xlfn.XLOOKUP(AJ2114,AJ2115:$AJ$2125,AH2115:$AH$2125,""),IF(AH2114="l",IF(AJ2113&lt;&gt;"","sub",""),""))</f>
        <v/>
      </c>
      <c r="AJ2114" s="28" t="str">
        <f t="shared" si="895"/>
        <v/>
      </c>
    </row>
    <row r="2115" spans="1:36" hidden="1" x14ac:dyDescent="0.25">
      <c r="A2115" s="59"/>
      <c r="B2115" s="59"/>
      <c r="C2115" s="63"/>
      <c r="D2115" s="65"/>
      <c r="E2115" s="51">
        <f t="shared" si="909"/>
        <v>0</v>
      </c>
      <c r="F2115" s="65"/>
      <c r="G2115" s="51">
        <f t="shared" si="910"/>
        <v>0</v>
      </c>
      <c r="H2115" s="65"/>
      <c r="I2115" s="51">
        <f t="shared" si="911"/>
        <v>0</v>
      </c>
      <c r="J2115" s="65"/>
      <c r="K2115" s="51">
        <f t="shared" si="912"/>
        <v>0</v>
      </c>
      <c r="L2115" s="91"/>
      <c r="M2115" s="63"/>
      <c r="N2115" s="63"/>
      <c r="O2115" s="63"/>
      <c r="P2115" s="63"/>
      <c r="Q2115" s="63"/>
      <c r="R2115" s="63"/>
      <c r="S2115" s="51">
        <f t="shared" si="913"/>
        <v>0</v>
      </c>
      <c r="T2115" s="51">
        <f t="shared" si="914"/>
        <v>0</v>
      </c>
      <c r="U2115" s="51">
        <f t="shared" si="915"/>
        <v>0</v>
      </c>
      <c r="V2115" s="51">
        <f t="shared" si="916"/>
        <v>0</v>
      </c>
      <c r="W2115" s="51">
        <f t="shared" si="917"/>
        <v>0</v>
      </c>
      <c r="X2115" s="51">
        <f t="shared" si="918"/>
        <v>0</v>
      </c>
      <c r="Y2115" s="51">
        <f t="shared" si="919"/>
        <v>0</v>
      </c>
      <c r="Z2115" s="42"/>
      <c r="AB2115" s="274" t="str">
        <f t="shared" si="896"/>
        <v>niet invulbaar</v>
      </c>
      <c r="AC2115" s="34"/>
      <c r="AD2115" s="34"/>
      <c r="AE2115" s="34"/>
      <c r="AF2115" s="86"/>
      <c r="AH2115" s="28" t="s">
        <v>245</v>
      </c>
      <c r="AI2115" s="28" t="str" cm="1">
        <f t="array" ref="AI2115">IF(AH2115="h",_xlfn.XLOOKUP(AJ2115,AJ2116:$AJ$2125,AH2116:$AH$2125,""),IF(AH2115="l",IF(AJ2114&lt;&gt;"","sub",""),""))</f>
        <v/>
      </c>
      <c r="AJ2115" s="28" t="str">
        <f t="shared" si="895"/>
        <v/>
      </c>
    </row>
    <row r="2116" spans="1:36" hidden="1" x14ac:dyDescent="0.25">
      <c r="A2116" s="59"/>
      <c r="B2116" s="59"/>
      <c r="C2116" s="63"/>
      <c r="D2116" s="65"/>
      <c r="E2116" s="51">
        <f t="shared" si="909"/>
        <v>0</v>
      </c>
      <c r="F2116" s="65"/>
      <c r="G2116" s="51">
        <f t="shared" si="910"/>
        <v>0</v>
      </c>
      <c r="H2116" s="65"/>
      <c r="I2116" s="51">
        <f t="shared" si="911"/>
        <v>0</v>
      </c>
      <c r="J2116" s="65"/>
      <c r="K2116" s="51">
        <f t="shared" si="912"/>
        <v>0</v>
      </c>
      <c r="L2116" s="91"/>
      <c r="M2116" s="63"/>
      <c r="N2116" s="63"/>
      <c r="O2116" s="63"/>
      <c r="P2116" s="63"/>
      <c r="Q2116" s="63"/>
      <c r="R2116" s="63"/>
      <c r="S2116" s="51">
        <f t="shared" si="913"/>
        <v>0</v>
      </c>
      <c r="T2116" s="51">
        <f t="shared" si="914"/>
        <v>0</v>
      </c>
      <c r="U2116" s="51">
        <f t="shared" si="915"/>
        <v>0</v>
      </c>
      <c r="V2116" s="51">
        <f t="shared" si="916"/>
        <v>0</v>
      </c>
      <c r="W2116" s="51">
        <f t="shared" si="917"/>
        <v>0</v>
      </c>
      <c r="X2116" s="51">
        <f t="shared" si="918"/>
        <v>0</v>
      </c>
      <c r="Y2116" s="51">
        <f t="shared" si="919"/>
        <v>0</v>
      </c>
      <c r="Z2116" s="42"/>
      <c r="AB2116" s="274" t="str">
        <f t="shared" si="896"/>
        <v>niet invulbaar</v>
      </c>
      <c r="AC2116" s="34"/>
      <c r="AD2116" s="34"/>
      <c r="AE2116" s="34"/>
      <c r="AF2116" s="86"/>
      <c r="AH2116" s="28" t="s">
        <v>245</v>
      </c>
      <c r="AI2116" s="28" t="str" cm="1">
        <f t="array" ref="AI2116">IF(AH2116="h",_xlfn.XLOOKUP(AJ2116,AJ2117:$AJ$2125,AH2117:$AH$2125,""),IF(AH2116="l",IF(AJ2115&lt;&gt;"","sub",""),""))</f>
        <v/>
      </c>
      <c r="AJ2116" s="28" t="str">
        <f t="shared" si="895"/>
        <v/>
      </c>
    </row>
    <row r="2117" spans="1:36" hidden="1" x14ac:dyDescent="0.25">
      <c r="A2117" s="59"/>
      <c r="B2117" s="59"/>
      <c r="C2117" s="63"/>
      <c r="D2117" s="65"/>
      <c r="E2117" s="51">
        <f t="shared" si="909"/>
        <v>0</v>
      </c>
      <c r="F2117" s="65"/>
      <c r="G2117" s="51">
        <f t="shared" si="910"/>
        <v>0</v>
      </c>
      <c r="H2117" s="65"/>
      <c r="I2117" s="51">
        <f t="shared" si="911"/>
        <v>0</v>
      </c>
      <c r="J2117" s="65"/>
      <c r="K2117" s="51">
        <f t="shared" si="912"/>
        <v>0</v>
      </c>
      <c r="L2117" s="91"/>
      <c r="M2117" s="63"/>
      <c r="N2117" s="63"/>
      <c r="O2117" s="63"/>
      <c r="P2117" s="63"/>
      <c r="Q2117" s="63"/>
      <c r="R2117" s="63"/>
      <c r="S2117" s="51">
        <f t="shared" si="913"/>
        <v>0</v>
      </c>
      <c r="T2117" s="51">
        <f t="shared" si="914"/>
        <v>0</v>
      </c>
      <c r="U2117" s="51">
        <f t="shared" si="915"/>
        <v>0</v>
      </c>
      <c r="V2117" s="51">
        <f t="shared" si="916"/>
        <v>0</v>
      </c>
      <c r="W2117" s="51">
        <f t="shared" si="917"/>
        <v>0</v>
      </c>
      <c r="X2117" s="51">
        <f t="shared" si="918"/>
        <v>0</v>
      </c>
      <c r="Y2117" s="51">
        <f t="shared" si="919"/>
        <v>0</v>
      </c>
      <c r="Z2117" s="42"/>
      <c r="AB2117" s="274" t="str">
        <f t="shared" si="896"/>
        <v>niet invulbaar</v>
      </c>
      <c r="AC2117" s="34"/>
      <c r="AD2117" s="34"/>
      <c r="AE2117" s="34"/>
      <c r="AF2117" s="86"/>
      <c r="AH2117" s="28" t="s">
        <v>245</v>
      </c>
      <c r="AI2117" s="28" t="str" cm="1">
        <f t="array" ref="AI2117">IF(AH2117="h",_xlfn.XLOOKUP(AJ2117,AJ2118:$AJ$2125,AH2118:$AH$2125,""),IF(AH2117="l",IF(AJ2116&lt;&gt;"","sub",""),""))</f>
        <v/>
      </c>
      <c r="AJ2117" s="28" t="str">
        <f t="shared" si="895"/>
        <v/>
      </c>
    </row>
    <row r="2118" spans="1:36" hidden="1" x14ac:dyDescent="0.25">
      <c r="A2118" s="59"/>
      <c r="B2118" s="59"/>
      <c r="C2118" s="63"/>
      <c r="D2118" s="65"/>
      <c r="E2118" s="51">
        <f t="shared" si="909"/>
        <v>0</v>
      </c>
      <c r="F2118" s="65"/>
      <c r="G2118" s="51">
        <f t="shared" si="910"/>
        <v>0</v>
      </c>
      <c r="H2118" s="65"/>
      <c r="I2118" s="51">
        <f t="shared" si="911"/>
        <v>0</v>
      </c>
      <c r="J2118" s="65"/>
      <c r="K2118" s="51">
        <f t="shared" si="912"/>
        <v>0</v>
      </c>
      <c r="L2118" s="91"/>
      <c r="M2118" s="63"/>
      <c r="N2118" s="63"/>
      <c r="O2118" s="63"/>
      <c r="P2118" s="63"/>
      <c r="Q2118" s="63"/>
      <c r="R2118" s="63"/>
      <c r="S2118" s="51">
        <f t="shared" si="913"/>
        <v>0</v>
      </c>
      <c r="T2118" s="51">
        <f t="shared" si="914"/>
        <v>0</v>
      </c>
      <c r="U2118" s="51">
        <f t="shared" si="915"/>
        <v>0</v>
      </c>
      <c r="V2118" s="51">
        <f t="shared" si="916"/>
        <v>0</v>
      </c>
      <c r="W2118" s="51">
        <f t="shared" si="917"/>
        <v>0</v>
      </c>
      <c r="X2118" s="51">
        <f t="shared" si="918"/>
        <v>0</v>
      </c>
      <c r="Y2118" s="51">
        <f t="shared" si="919"/>
        <v>0</v>
      </c>
      <c r="Z2118" s="42"/>
      <c r="AB2118" s="274" t="str">
        <f t="shared" si="896"/>
        <v>niet invulbaar</v>
      </c>
      <c r="AC2118" s="34"/>
      <c r="AD2118" s="34"/>
      <c r="AE2118" s="34"/>
      <c r="AF2118" s="86"/>
      <c r="AH2118" s="28" t="s">
        <v>245</v>
      </c>
      <c r="AI2118" s="28" t="str" cm="1">
        <f t="array" ref="AI2118">IF(AH2118="h",_xlfn.XLOOKUP(AJ2118,AJ2119:$AJ$2125,AH2119:$AH$2125,""),IF(AH2118="l",IF(AJ2117&lt;&gt;"","sub",""),""))</f>
        <v/>
      </c>
      <c r="AJ2118" s="28" t="str">
        <f t="shared" si="895"/>
        <v/>
      </c>
    </row>
    <row r="2119" spans="1:36" hidden="1" x14ac:dyDescent="0.25">
      <c r="A2119" s="59"/>
      <c r="B2119" s="59"/>
      <c r="C2119" s="63"/>
      <c r="D2119" s="65"/>
      <c r="E2119" s="51">
        <f t="shared" si="909"/>
        <v>0</v>
      </c>
      <c r="F2119" s="65"/>
      <c r="G2119" s="51">
        <f t="shared" si="910"/>
        <v>0</v>
      </c>
      <c r="H2119" s="65"/>
      <c r="I2119" s="51">
        <f t="shared" si="911"/>
        <v>0</v>
      </c>
      <c r="J2119" s="65"/>
      <c r="K2119" s="51">
        <f t="shared" si="912"/>
        <v>0</v>
      </c>
      <c r="L2119" s="91"/>
      <c r="M2119" s="63"/>
      <c r="N2119" s="63"/>
      <c r="O2119" s="63"/>
      <c r="P2119" s="63"/>
      <c r="Q2119" s="63"/>
      <c r="R2119" s="63"/>
      <c r="S2119" s="51">
        <f t="shared" si="913"/>
        <v>0</v>
      </c>
      <c r="T2119" s="51">
        <f t="shared" si="914"/>
        <v>0</v>
      </c>
      <c r="U2119" s="51">
        <f t="shared" si="915"/>
        <v>0</v>
      </c>
      <c r="V2119" s="51">
        <f t="shared" si="916"/>
        <v>0</v>
      </c>
      <c r="W2119" s="51">
        <f t="shared" si="917"/>
        <v>0</v>
      </c>
      <c r="X2119" s="51">
        <f t="shared" si="918"/>
        <v>0</v>
      </c>
      <c r="Y2119" s="51">
        <f t="shared" si="919"/>
        <v>0</v>
      </c>
      <c r="Z2119" s="42"/>
      <c r="AB2119" s="274" t="str">
        <f t="shared" si="896"/>
        <v>niet invulbaar</v>
      </c>
      <c r="AC2119" s="34"/>
      <c r="AD2119" s="34"/>
      <c r="AE2119" s="34"/>
      <c r="AF2119" s="86"/>
      <c r="AH2119" s="28" t="s">
        <v>245</v>
      </c>
      <c r="AI2119" s="28" t="str" cm="1">
        <f t="array" ref="AI2119">IF(AH2119="h",_xlfn.XLOOKUP(AJ2119,AJ2120:$AJ$2125,AH2120:$AH$2125,""),IF(AH2119="l",IF(AJ2118&lt;&gt;"","sub",""),""))</f>
        <v/>
      </c>
      <c r="AJ2119" s="28" t="str">
        <f t="shared" si="895"/>
        <v/>
      </c>
    </row>
    <row r="2120" spans="1:36" hidden="1" x14ac:dyDescent="0.25">
      <c r="A2120" s="59"/>
      <c r="B2120" s="59"/>
      <c r="C2120" s="63"/>
      <c r="D2120" s="65"/>
      <c r="E2120" s="51">
        <f t="shared" si="909"/>
        <v>0</v>
      </c>
      <c r="F2120" s="65"/>
      <c r="G2120" s="51">
        <f t="shared" si="910"/>
        <v>0</v>
      </c>
      <c r="H2120" s="65"/>
      <c r="I2120" s="51">
        <f t="shared" si="911"/>
        <v>0</v>
      </c>
      <c r="J2120" s="65"/>
      <c r="K2120" s="51">
        <f t="shared" si="912"/>
        <v>0</v>
      </c>
      <c r="L2120" s="91"/>
      <c r="M2120" s="63"/>
      <c r="N2120" s="63"/>
      <c r="O2120" s="63"/>
      <c r="P2120" s="63"/>
      <c r="Q2120" s="63"/>
      <c r="R2120" s="63"/>
      <c r="S2120" s="51">
        <f t="shared" si="913"/>
        <v>0</v>
      </c>
      <c r="T2120" s="51">
        <f t="shared" si="914"/>
        <v>0</v>
      </c>
      <c r="U2120" s="51">
        <f t="shared" si="915"/>
        <v>0</v>
      </c>
      <c r="V2120" s="51">
        <f t="shared" si="916"/>
        <v>0</v>
      </c>
      <c r="W2120" s="51">
        <f t="shared" si="917"/>
        <v>0</v>
      </c>
      <c r="X2120" s="51">
        <f t="shared" si="918"/>
        <v>0</v>
      </c>
      <c r="Y2120" s="51">
        <f t="shared" si="919"/>
        <v>0</v>
      </c>
      <c r="Z2120" s="42"/>
      <c r="AB2120" s="274" t="str">
        <f t="shared" si="896"/>
        <v>niet invulbaar</v>
      </c>
      <c r="AC2120" s="34"/>
      <c r="AD2120" s="34"/>
      <c r="AE2120" s="34"/>
      <c r="AF2120" s="86"/>
      <c r="AH2120" s="28" t="s">
        <v>245</v>
      </c>
      <c r="AI2120" s="28" t="str" cm="1">
        <f t="array" ref="AI2120">IF(AH2120="h",_xlfn.XLOOKUP(AJ2120,AJ2121:$AJ$2125,AH2121:$AH$2125,""),IF(AH2120="l",IF(AJ2119&lt;&gt;"","sub",""),""))</f>
        <v/>
      </c>
      <c r="AJ2120" s="28" t="str">
        <f t="shared" si="895"/>
        <v/>
      </c>
    </row>
    <row r="2121" spans="1:36" hidden="1" x14ac:dyDescent="0.25">
      <c r="A2121" s="59"/>
      <c r="B2121" s="59"/>
      <c r="C2121" s="63"/>
      <c r="D2121" s="65"/>
      <c r="E2121" s="51">
        <f t="shared" si="909"/>
        <v>0</v>
      </c>
      <c r="F2121" s="65"/>
      <c r="G2121" s="51">
        <f t="shared" si="910"/>
        <v>0</v>
      </c>
      <c r="H2121" s="65"/>
      <c r="I2121" s="51">
        <f t="shared" si="911"/>
        <v>0</v>
      </c>
      <c r="J2121" s="65"/>
      <c r="K2121" s="51">
        <f t="shared" si="912"/>
        <v>0</v>
      </c>
      <c r="L2121" s="91"/>
      <c r="M2121" s="63"/>
      <c r="N2121" s="63"/>
      <c r="O2121" s="63"/>
      <c r="P2121" s="63"/>
      <c r="Q2121" s="63"/>
      <c r="R2121" s="63"/>
      <c r="S2121" s="51">
        <f t="shared" si="913"/>
        <v>0</v>
      </c>
      <c r="T2121" s="51">
        <f t="shared" si="914"/>
        <v>0</v>
      </c>
      <c r="U2121" s="51">
        <f t="shared" si="915"/>
        <v>0</v>
      </c>
      <c r="V2121" s="51">
        <f t="shared" si="916"/>
        <v>0</v>
      </c>
      <c r="W2121" s="51">
        <f t="shared" si="917"/>
        <v>0</v>
      </c>
      <c r="X2121" s="51">
        <f t="shared" si="918"/>
        <v>0</v>
      </c>
      <c r="Y2121" s="51">
        <f t="shared" si="919"/>
        <v>0</v>
      </c>
      <c r="Z2121" s="42"/>
      <c r="AB2121" s="274" t="str">
        <f t="shared" si="896"/>
        <v>niet invulbaar</v>
      </c>
      <c r="AC2121" s="34"/>
      <c r="AD2121" s="34"/>
      <c r="AE2121" s="34"/>
      <c r="AF2121" s="86"/>
      <c r="AH2121" s="28" t="s">
        <v>245</v>
      </c>
      <c r="AI2121" s="28" t="str" cm="1">
        <f t="array" ref="AI2121">IF(AH2121="h",_xlfn.XLOOKUP(AJ2121,AJ2122:$AJ$2125,AH2122:$AH$2125,""),IF(AH2121="l",IF(AJ2120&lt;&gt;"","sub",""),""))</f>
        <v/>
      </c>
      <c r="AJ2121" s="28" t="str">
        <f t="shared" si="895"/>
        <v/>
      </c>
    </row>
    <row r="2122" spans="1:36" hidden="1" x14ac:dyDescent="0.25">
      <c r="A2122" s="59"/>
      <c r="B2122" s="59"/>
      <c r="C2122" s="63"/>
      <c r="D2122" s="65"/>
      <c r="E2122" s="51">
        <f t="shared" si="909"/>
        <v>0</v>
      </c>
      <c r="F2122" s="65"/>
      <c r="G2122" s="51">
        <f t="shared" si="910"/>
        <v>0</v>
      </c>
      <c r="H2122" s="65"/>
      <c r="I2122" s="51">
        <f t="shared" si="911"/>
        <v>0</v>
      </c>
      <c r="J2122" s="65"/>
      <c r="K2122" s="51">
        <f t="shared" si="912"/>
        <v>0</v>
      </c>
      <c r="L2122" s="91"/>
      <c r="M2122" s="63"/>
      <c r="N2122" s="63"/>
      <c r="O2122" s="63"/>
      <c r="P2122" s="63"/>
      <c r="Q2122" s="63"/>
      <c r="R2122" s="63"/>
      <c r="S2122" s="51">
        <f t="shared" si="913"/>
        <v>0</v>
      </c>
      <c r="T2122" s="51">
        <f t="shared" si="914"/>
        <v>0</v>
      </c>
      <c r="U2122" s="51">
        <f t="shared" si="915"/>
        <v>0</v>
      </c>
      <c r="V2122" s="51">
        <f t="shared" si="916"/>
        <v>0</v>
      </c>
      <c r="W2122" s="51">
        <f t="shared" si="917"/>
        <v>0</v>
      </c>
      <c r="X2122" s="51">
        <f t="shared" si="918"/>
        <v>0</v>
      </c>
      <c r="Y2122" s="51">
        <f t="shared" si="919"/>
        <v>0</v>
      </c>
      <c r="Z2122" s="42"/>
      <c r="AB2122" s="274" t="str">
        <f t="shared" si="896"/>
        <v>niet invulbaar</v>
      </c>
      <c r="AC2122" s="34"/>
      <c r="AD2122" s="34"/>
      <c r="AE2122" s="34"/>
      <c r="AF2122" s="86"/>
      <c r="AH2122" s="28" t="s">
        <v>245</v>
      </c>
      <c r="AI2122" s="28" t="str" cm="1">
        <f t="array" ref="AI2122">IF(AH2122="h",_xlfn.XLOOKUP(AJ2122,AJ2123:$AJ$2125,AH2123:$AH$2125,""),IF(AH2122="l",IF(AJ2121&lt;&gt;"","sub",""),""))</f>
        <v/>
      </c>
      <c r="AJ2122" s="28" t="str">
        <f t="shared" si="895"/>
        <v/>
      </c>
    </row>
    <row r="2123" spans="1:36" hidden="1" x14ac:dyDescent="0.25">
      <c r="A2123" s="59"/>
      <c r="B2123" s="59"/>
      <c r="C2123" s="63"/>
      <c r="D2123" s="65"/>
      <c r="E2123" s="51">
        <f t="shared" si="909"/>
        <v>0</v>
      </c>
      <c r="F2123" s="65"/>
      <c r="G2123" s="51">
        <f t="shared" si="910"/>
        <v>0</v>
      </c>
      <c r="H2123" s="65"/>
      <c r="I2123" s="51">
        <f t="shared" si="911"/>
        <v>0</v>
      </c>
      <c r="J2123" s="65"/>
      <c r="K2123" s="51">
        <f t="shared" si="912"/>
        <v>0</v>
      </c>
      <c r="L2123" s="91"/>
      <c r="M2123" s="63"/>
      <c r="N2123" s="63"/>
      <c r="O2123" s="63"/>
      <c r="P2123" s="63"/>
      <c r="Q2123" s="63"/>
      <c r="R2123" s="63"/>
      <c r="S2123" s="51">
        <f t="shared" si="913"/>
        <v>0</v>
      </c>
      <c r="T2123" s="51">
        <f t="shared" si="914"/>
        <v>0</v>
      </c>
      <c r="U2123" s="51">
        <f t="shared" si="915"/>
        <v>0</v>
      </c>
      <c r="V2123" s="51">
        <f t="shared" si="916"/>
        <v>0</v>
      </c>
      <c r="W2123" s="51">
        <f t="shared" si="917"/>
        <v>0</v>
      </c>
      <c r="X2123" s="51">
        <f t="shared" si="918"/>
        <v>0</v>
      </c>
      <c r="Y2123" s="51">
        <f t="shared" si="919"/>
        <v>0</v>
      </c>
      <c r="Z2123" s="42"/>
      <c r="AB2123" s="274" t="str">
        <f t="shared" si="896"/>
        <v>niet invulbaar</v>
      </c>
      <c r="AC2123" s="34"/>
      <c r="AD2123" s="34"/>
      <c r="AE2123" s="34"/>
      <c r="AF2123" s="86"/>
      <c r="AH2123" s="28" t="s">
        <v>245</v>
      </c>
      <c r="AI2123" s="28" t="str" cm="1">
        <f t="array" ref="AI2123">IF(AH2123="h",_xlfn.XLOOKUP(AJ2123,AJ2124:$AJ$2125,AH2124:$AH$2125,""),IF(AH2123="l",IF(AJ2122&lt;&gt;"","sub",""),""))</f>
        <v/>
      </c>
      <c r="AJ2123" s="28" t="str">
        <f t="shared" si="895"/>
        <v/>
      </c>
    </row>
    <row r="2124" spans="1:36" x14ac:dyDescent="0.25">
      <c r="A2124" s="93" t="s">
        <v>152</v>
      </c>
      <c r="B2124" s="35"/>
      <c r="C2124" s="35"/>
      <c r="D2124" s="92"/>
      <c r="E2124" s="57">
        <f>SUM(E2082:E2123)</f>
        <v>0</v>
      </c>
      <c r="F2124" s="92"/>
      <c r="G2124" s="57">
        <f>SUM(G2082:G2123)</f>
        <v>0</v>
      </c>
      <c r="H2124" s="92"/>
      <c r="I2124" s="57">
        <f>SUM(I2082:I2123)</f>
        <v>0</v>
      </c>
      <c r="J2124" s="92"/>
      <c r="K2124" s="57">
        <f>SUM(K2082:K2123)</f>
        <v>0</v>
      </c>
      <c r="L2124" s="91"/>
      <c r="M2124" s="90"/>
      <c r="N2124" s="90"/>
      <c r="O2124" s="90"/>
      <c r="P2124" s="90"/>
      <c r="Q2124" s="90"/>
      <c r="R2124" s="90"/>
      <c r="S2124" s="57">
        <f t="shared" ref="S2124:Y2124" si="920">SUM(S2082:S2123)</f>
        <v>0</v>
      </c>
      <c r="T2124" s="57">
        <f t="shared" si="920"/>
        <v>0</v>
      </c>
      <c r="U2124" s="57">
        <f t="shared" si="920"/>
        <v>0</v>
      </c>
      <c r="V2124" s="57">
        <f t="shared" si="920"/>
        <v>0</v>
      </c>
      <c r="W2124" s="57">
        <f t="shared" si="920"/>
        <v>0</v>
      </c>
      <c r="X2124" s="57">
        <f t="shared" si="920"/>
        <v>0</v>
      </c>
      <c r="Y2124" s="57">
        <f t="shared" si="920"/>
        <v>0</v>
      </c>
      <c r="Z2124" s="35"/>
      <c r="AB2124" s="274" t="str">
        <f t="shared" ref="AB2124:AB2183" si="921">IF(AH2124="uit","niet invulbaar",IF(AH2124="staart","niet leeg",IF(OR(AH2124="h",AH2124="l"),IF(AI2124="sub","niet leeg","leeg"),IF(OR(AND(A2124="",Y2124=""),SUM(B2124:Y2124)=0),"leeg","niet leeg"))))</f>
        <v>niet invulbaar</v>
      </c>
      <c r="AC2124" s="34"/>
      <c r="AD2124" s="34"/>
      <c r="AE2124" s="34"/>
      <c r="AF2124" s="86"/>
      <c r="AH2124" s="28" t="s">
        <v>245</v>
      </c>
      <c r="AI2124" s="28" t="str" cm="1">
        <f t="array" ref="AI2124">IF(AH2124="h",_xlfn.XLOOKUP(AJ2124,AJ2125:$AJ$2125,AH2125:$AH$2125,""),IF(AH2124="l",IF(AJ2123&lt;&gt;"","sub",""),""))</f>
        <v/>
      </c>
      <c r="AJ2124" s="28" t="str">
        <f t="shared" si="895"/>
        <v/>
      </c>
    </row>
    <row r="2125" spans="1:36" x14ac:dyDescent="0.25">
      <c r="A2125" s="89"/>
      <c r="B2125" s="88"/>
      <c r="C2125" s="88"/>
      <c r="D2125" s="88"/>
      <c r="E2125" s="88"/>
      <c r="F2125" s="88"/>
      <c r="G2125" s="87"/>
      <c r="H2125" s="327" t="s">
        <v>1</v>
      </c>
      <c r="I2125" s="327"/>
      <c r="J2125" s="327"/>
      <c r="K2125" s="327"/>
      <c r="L2125" s="52"/>
      <c r="M2125" s="58"/>
      <c r="N2125" s="58"/>
      <c r="O2125" s="58"/>
      <c r="P2125" s="58"/>
      <c r="Q2125" s="58"/>
      <c r="R2125" s="58"/>
      <c r="S2125" s="57">
        <f t="shared" ref="S2125:Y2125" si="922">S29+S48+S112+S131+S174+S202+S238+S262+S292+S331+S372+S489+S592+S636+S666+S771+S797+S832+S946+S1065+S1148+S1175+S1194+S1221+S1304+S1339+S1374+S1404+S1470+S1575+S1676+S1734+S1765+S1800+S1819+S1830+S1841+S1852+S1863+S1874+S1885+S1896+S1907+S1934+S1945+S1956+S1964+S1972+S1980+S1988+S1996+S2079+S2124</f>
        <v>0</v>
      </c>
      <c r="T2125" s="57">
        <f t="shared" si="922"/>
        <v>0</v>
      </c>
      <c r="U2125" s="57">
        <f t="shared" si="922"/>
        <v>0</v>
      </c>
      <c r="V2125" s="57">
        <f t="shared" si="922"/>
        <v>0</v>
      </c>
      <c r="W2125" s="57">
        <f t="shared" si="922"/>
        <v>0</v>
      </c>
      <c r="X2125" s="57">
        <f t="shared" si="922"/>
        <v>0</v>
      </c>
      <c r="Y2125" s="57">
        <f t="shared" si="922"/>
        <v>0</v>
      </c>
      <c r="Z2125" s="35"/>
      <c r="AB2125" s="34" t="str">
        <f t="shared" si="921"/>
        <v>niet leeg</v>
      </c>
      <c r="AC2125" s="34"/>
      <c r="AD2125" s="34"/>
      <c r="AE2125" s="34"/>
      <c r="AF2125" s="86"/>
      <c r="AH2125" s="28" t="s">
        <v>173</v>
      </c>
    </row>
    <row r="2126" spans="1:36" x14ac:dyDescent="0.3">
      <c r="A2126" s="85"/>
      <c r="B2126" s="47"/>
      <c r="C2126" s="47"/>
      <c r="D2126" s="47"/>
      <c r="E2126" s="47"/>
      <c r="F2126" s="47"/>
      <c r="G2126" s="47"/>
      <c r="H2126" s="326" t="str">
        <f>H2125</f>
        <v>SUBTOTAAL van alle werkzaamheden</v>
      </c>
      <c r="I2126" s="326"/>
      <c r="J2126" s="326"/>
      <c r="K2126" s="326"/>
      <c r="L2126" s="52"/>
      <c r="M2126" s="58"/>
      <c r="N2126" s="58"/>
      <c r="O2126" s="58"/>
      <c r="P2126" s="58"/>
      <c r="Q2126" s="58"/>
      <c r="R2126" s="58"/>
      <c r="S2126" s="57">
        <f t="shared" ref="S2126:Y2126" si="923">S2125</f>
        <v>0</v>
      </c>
      <c r="T2126" s="57">
        <f t="shared" si="923"/>
        <v>0</v>
      </c>
      <c r="U2126" s="57">
        <f t="shared" si="923"/>
        <v>0</v>
      </c>
      <c r="V2126" s="57">
        <f t="shared" si="923"/>
        <v>0</v>
      </c>
      <c r="W2126" s="57">
        <f t="shared" si="923"/>
        <v>0</v>
      </c>
      <c r="X2126" s="57">
        <f t="shared" si="923"/>
        <v>0</v>
      </c>
      <c r="Y2126" s="57">
        <f t="shared" si="923"/>
        <v>0</v>
      </c>
      <c r="Z2126" s="35"/>
      <c r="AA2126"/>
      <c r="AB2126" s="34" t="str">
        <f t="shared" si="921"/>
        <v>niet leeg</v>
      </c>
      <c r="AC2126" s="41"/>
      <c r="AD2126" s="41"/>
      <c r="AE2126" s="84"/>
      <c r="AF2126" s="83"/>
      <c r="AH2126" s="28" t="s">
        <v>173</v>
      </c>
    </row>
    <row r="2127" spans="1:36" x14ac:dyDescent="0.3">
      <c r="A2127" s="48"/>
      <c r="B2127" s="47"/>
      <c r="C2127" s="47"/>
      <c r="D2127" s="47"/>
      <c r="E2127" s="47"/>
      <c r="F2127" s="47"/>
      <c r="G2127" s="47"/>
      <c r="H2127" s="340"/>
      <c r="I2127" s="340"/>
      <c r="J2127" s="340"/>
      <c r="K2127" s="56"/>
      <c r="L2127" s="75"/>
      <c r="M2127" s="34"/>
      <c r="N2127" s="34"/>
      <c r="O2127" s="34"/>
      <c r="P2127" s="34"/>
      <c r="Q2127" s="34"/>
      <c r="R2127" s="34"/>
      <c r="S2127" s="51"/>
      <c r="T2127" s="51"/>
      <c r="U2127" s="51"/>
      <c r="V2127" s="51"/>
      <c r="W2127" s="51"/>
      <c r="X2127" s="51"/>
      <c r="Y2127" s="51"/>
      <c r="Z2127" s="42"/>
      <c r="AA2127"/>
      <c r="AB2127" s="34" t="str">
        <f t="shared" si="921"/>
        <v>niet leeg</v>
      </c>
      <c r="AC2127" s="41"/>
      <c r="AD2127" s="41"/>
      <c r="AE2127" s="41"/>
      <c r="AF2127" s="64"/>
      <c r="AH2127" s="28" t="s">
        <v>173</v>
      </c>
    </row>
    <row r="2128" spans="1:36" x14ac:dyDescent="0.3">
      <c r="A2128" s="48"/>
      <c r="B2128" s="47"/>
      <c r="C2128" s="47"/>
      <c r="D2128" s="47"/>
      <c r="E2128" s="47"/>
      <c r="F2128" s="47"/>
      <c r="G2128" s="47"/>
      <c r="H2128" s="341" t="s">
        <v>2</v>
      </c>
      <c r="I2128" s="332"/>
      <c r="J2128" s="333"/>
      <c r="K2128" s="76"/>
      <c r="L2128" s="45"/>
      <c r="M2128" s="34"/>
      <c r="N2128" s="34"/>
      <c r="O2128" s="34"/>
      <c r="P2128" s="34"/>
      <c r="Q2128" s="34"/>
      <c r="R2128" s="34"/>
      <c r="S2128" s="51"/>
      <c r="T2128" s="51"/>
      <c r="U2128" s="51"/>
      <c r="V2128" s="51"/>
      <c r="W2128" s="51"/>
      <c r="X2128" s="51"/>
      <c r="Y2128" s="51"/>
      <c r="Z2128" s="42"/>
      <c r="AA2128"/>
      <c r="AB2128" s="34" t="str">
        <f t="shared" si="921"/>
        <v>niet leeg</v>
      </c>
      <c r="AC2128" s="41"/>
      <c r="AD2128" s="41"/>
      <c r="AE2128" s="41"/>
      <c r="AF2128" s="64"/>
      <c r="AH2128" s="28" t="s">
        <v>173</v>
      </c>
    </row>
    <row r="2129" spans="1:34" x14ac:dyDescent="0.3">
      <c r="A2129" s="48"/>
      <c r="B2129" s="47"/>
      <c r="C2129" s="47"/>
      <c r="D2129" s="47"/>
      <c r="E2129" s="47"/>
      <c r="F2129" s="47"/>
      <c r="G2129" s="47"/>
      <c r="H2129" s="323" t="s">
        <v>3</v>
      </c>
      <c r="I2129" s="324"/>
      <c r="J2129" s="325"/>
      <c r="K2129" s="53">
        <v>0</v>
      </c>
      <c r="L2129" s="52"/>
      <c r="M2129" s="63"/>
      <c r="N2129" s="63"/>
      <c r="O2129" s="63"/>
      <c r="P2129" s="63"/>
      <c r="Q2129" s="63"/>
      <c r="R2129" s="63"/>
      <c r="S2129" s="62">
        <f xml:space="preserve"> IF(M2129="j",K2129*S2125,0)</f>
        <v>0</v>
      </c>
      <c r="T2129" s="62">
        <f xml:space="preserve"> IF(N2129="j",K2129*T2125,0)</f>
        <v>0</v>
      </c>
      <c r="U2129" s="62">
        <f xml:space="preserve"> IF(O2129="j",K2129*U2125,0)</f>
        <v>0</v>
      </c>
      <c r="V2129" s="62">
        <f xml:space="preserve"> IF(P2129="j",K2129*V2125,0)</f>
        <v>0</v>
      </c>
      <c r="W2129" s="62">
        <f xml:space="preserve"> IF(Q2129="j",K2129*W2125,0)</f>
        <v>0</v>
      </c>
      <c r="X2129" s="62">
        <f xml:space="preserve"> IF(R2129="j",K2129*X2125,0)</f>
        <v>0</v>
      </c>
      <c r="Y2129" s="62">
        <f>SUM(S2129:X2129)</f>
        <v>0</v>
      </c>
      <c r="Z2129" s="42"/>
      <c r="AA2129"/>
      <c r="AB2129" s="34" t="str">
        <f t="shared" si="921"/>
        <v>niet leeg</v>
      </c>
      <c r="AC2129" s="41"/>
      <c r="AD2129" s="41"/>
      <c r="AE2129" s="78">
        <f>'Vaste invoer leidraad'!$M$5</f>
        <v>0.09</v>
      </c>
      <c r="AF2129" s="49" t="str">
        <f>IF(K2129&gt;AE2129,"nee","ja")</f>
        <v>ja</v>
      </c>
      <c r="AH2129" s="28" t="s">
        <v>173</v>
      </c>
    </row>
    <row r="2130" spans="1:34" x14ac:dyDescent="0.3">
      <c r="A2130" s="48"/>
      <c r="B2130" s="47"/>
      <c r="C2130" s="47"/>
      <c r="D2130" s="47"/>
      <c r="E2130" s="47"/>
      <c r="F2130" s="47"/>
      <c r="G2130" s="47"/>
      <c r="H2130" s="327" t="s">
        <v>4</v>
      </c>
      <c r="I2130" s="327"/>
      <c r="J2130" s="327"/>
      <c r="K2130" s="327"/>
      <c r="L2130" s="52"/>
      <c r="M2130" s="58"/>
      <c r="N2130" s="58"/>
      <c r="O2130" s="58"/>
      <c r="P2130" s="58"/>
      <c r="Q2130" s="58"/>
      <c r="R2130" s="58"/>
      <c r="S2130" s="57">
        <f t="shared" ref="S2130:Y2130" si="924">S2125+S2129</f>
        <v>0</v>
      </c>
      <c r="T2130" s="57">
        <f t="shared" si="924"/>
        <v>0</v>
      </c>
      <c r="U2130" s="57">
        <f t="shared" si="924"/>
        <v>0</v>
      </c>
      <c r="V2130" s="57">
        <f t="shared" si="924"/>
        <v>0</v>
      </c>
      <c r="W2130" s="57">
        <f t="shared" si="924"/>
        <v>0</v>
      </c>
      <c r="X2130" s="57">
        <f t="shared" si="924"/>
        <v>0</v>
      </c>
      <c r="Y2130" s="57">
        <f t="shared" si="924"/>
        <v>0</v>
      </c>
      <c r="Z2130" s="35"/>
      <c r="AA2130"/>
      <c r="AB2130" s="34" t="str">
        <f t="shared" si="921"/>
        <v>niet leeg</v>
      </c>
      <c r="AC2130" s="41"/>
      <c r="AD2130" s="82"/>
      <c r="AE2130" s="41"/>
      <c r="AF2130" s="64"/>
      <c r="AH2130" s="28" t="s">
        <v>173</v>
      </c>
    </row>
    <row r="2131" spans="1:34" x14ac:dyDescent="0.3">
      <c r="A2131" s="48"/>
      <c r="B2131" s="47"/>
      <c r="C2131" s="47"/>
      <c r="D2131" s="47"/>
      <c r="E2131" s="47"/>
      <c r="F2131" s="47"/>
      <c r="G2131" s="47"/>
      <c r="H2131" s="323"/>
      <c r="I2131" s="324"/>
      <c r="J2131" s="325"/>
      <c r="K2131" s="46"/>
      <c r="L2131" s="45"/>
      <c r="M2131" s="75"/>
      <c r="N2131" s="75"/>
      <c r="O2131" s="75"/>
      <c r="P2131" s="75"/>
      <c r="Q2131" s="75"/>
      <c r="R2131" s="75"/>
      <c r="S2131" s="55"/>
      <c r="T2131" s="55"/>
      <c r="U2131" s="55"/>
      <c r="V2131" s="55"/>
      <c r="W2131" s="55"/>
      <c r="X2131" s="55"/>
      <c r="Y2131" s="55"/>
      <c r="Z2131" s="42"/>
      <c r="AA2131"/>
      <c r="AB2131" s="34" t="str">
        <f t="shared" si="921"/>
        <v>niet leeg</v>
      </c>
      <c r="AC2131" s="41"/>
      <c r="AD2131" s="41"/>
      <c r="AE2131" s="41"/>
      <c r="AF2131" s="64"/>
      <c r="AG2131" s="27"/>
      <c r="AH2131" s="28" t="s">
        <v>173</v>
      </c>
    </row>
    <row r="2132" spans="1:34" x14ac:dyDescent="0.3">
      <c r="A2132" s="48"/>
      <c r="B2132" s="47"/>
      <c r="C2132" s="47"/>
      <c r="D2132" s="47"/>
      <c r="E2132" s="47"/>
      <c r="F2132" s="47"/>
      <c r="G2132" s="47"/>
      <c r="H2132" s="323" t="s">
        <v>5</v>
      </c>
      <c r="I2132" s="324"/>
      <c r="J2132" s="325"/>
      <c r="K2132" s="53">
        <v>0</v>
      </c>
      <c r="L2132" s="52"/>
      <c r="M2132" s="63"/>
      <c r="N2132" s="63"/>
      <c r="O2132" s="63"/>
      <c r="P2132" s="63"/>
      <c r="Q2132" s="63"/>
      <c r="R2132" s="63"/>
      <c r="S2132" s="62">
        <f xml:space="preserve"> IF(M2132="j",K2132*S2130,0)</f>
        <v>0</v>
      </c>
      <c r="T2132" s="62">
        <f xml:space="preserve"> IF(N2132="j",K2132*T2130,0)</f>
        <v>0</v>
      </c>
      <c r="U2132" s="62">
        <f xml:space="preserve"> IF(O2132="j",K2132*U2130,0)</f>
        <v>0</v>
      </c>
      <c r="V2132" s="62">
        <f xml:space="preserve"> IF(P2132="j",K2132*V2130,0)</f>
        <v>0</v>
      </c>
      <c r="W2132" s="62">
        <f xml:space="preserve"> IF(Q2132="j",K2132*W2130,0)</f>
        <v>0</v>
      </c>
      <c r="X2132" s="62">
        <f xml:space="preserve"> IF(R2132="j",K2132*X2130,0)</f>
        <v>0</v>
      </c>
      <c r="Y2132" s="43">
        <f>SUM(S2132:X2132)</f>
        <v>0</v>
      </c>
      <c r="Z2132" s="42"/>
      <c r="AA2132"/>
      <c r="AB2132" s="34" t="str">
        <f t="shared" si="921"/>
        <v>niet leeg</v>
      </c>
      <c r="AC2132" s="41"/>
      <c r="AD2132" s="41"/>
      <c r="AE2132" s="78">
        <f>'Vaste invoer leidraad'!$M$6</f>
        <v>7.0000000000000007E-2</v>
      </c>
      <c r="AF2132" s="49" t="str">
        <f>IF(K2132&gt;AE2132,"nee","ja")</f>
        <v>ja</v>
      </c>
      <c r="AH2132" s="28" t="s">
        <v>173</v>
      </c>
    </row>
    <row r="2133" spans="1:34" x14ac:dyDescent="0.3">
      <c r="A2133" s="48"/>
      <c r="B2133" s="47"/>
      <c r="C2133" s="47"/>
      <c r="D2133" s="47"/>
      <c r="E2133" s="47"/>
      <c r="F2133" s="47"/>
      <c r="G2133" s="47"/>
      <c r="H2133" s="327" t="s">
        <v>6</v>
      </c>
      <c r="I2133" s="327"/>
      <c r="J2133" s="327"/>
      <c r="K2133" s="327"/>
      <c r="L2133" s="52"/>
      <c r="M2133" s="58"/>
      <c r="N2133" s="58"/>
      <c r="O2133" s="58"/>
      <c r="P2133" s="58"/>
      <c r="Q2133" s="58"/>
      <c r="R2133" s="58"/>
      <c r="S2133" s="57">
        <f t="shared" ref="S2133:Y2133" si="925">S2130+S2132</f>
        <v>0</v>
      </c>
      <c r="T2133" s="57">
        <f t="shared" si="925"/>
        <v>0</v>
      </c>
      <c r="U2133" s="57">
        <f t="shared" si="925"/>
        <v>0</v>
      </c>
      <c r="V2133" s="57">
        <f t="shared" si="925"/>
        <v>0</v>
      </c>
      <c r="W2133" s="57">
        <f t="shared" si="925"/>
        <v>0</v>
      </c>
      <c r="X2133" s="57">
        <f t="shared" si="925"/>
        <v>0</v>
      </c>
      <c r="Y2133" s="57">
        <f t="shared" si="925"/>
        <v>0</v>
      </c>
      <c r="Z2133" s="35"/>
      <c r="AA2133"/>
      <c r="AB2133" s="34" t="str">
        <f t="shared" si="921"/>
        <v>niet leeg</v>
      </c>
      <c r="AC2133" s="41"/>
      <c r="AD2133" s="82"/>
      <c r="AE2133" s="41"/>
      <c r="AF2133" s="64"/>
      <c r="AH2133" s="28" t="s">
        <v>173</v>
      </c>
    </row>
    <row r="2134" spans="1:34" x14ac:dyDescent="0.3">
      <c r="A2134" s="48"/>
      <c r="B2134" s="47"/>
      <c r="C2134" s="47"/>
      <c r="D2134" s="47"/>
      <c r="E2134" s="47"/>
      <c r="F2134" s="47"/>
      <c r="G2134" s="47"/>
      <c r="H2134" s="323"/>
      <c r="I2134" s="324"/>
      <c r="J2134" s="325"/>
      <c r="K2134" s="46"/>
      <c r="L2134" s="45"/>
      <c r="M2134" s="75"/>
      <c r="N2134" s="75"/>
      <c r="O2134" s="75"/>
      <c r="P2134" s="75"/>
      <c r="Q2134" s="75"/>
      <c r="R2134" s="75"/>
      <c r="S2134" s="55"/>
      <c r="T2134" s="55"/>
      <c r="U2134" s="55"/>
      <c r="V2134" s="55"/>
      <c r="W2134" s="55"/>
      <c r="X2134" s="55"/>
      <c r="Y2134" s="55"/>
      <c r="Z2134" s="42"/>
      <c r="AA2134"/>
      <c r="AB2134" s="34" t="str">
        <f t="shared" si="921"/>
        <v>niet leeg</v>
      </c>
      <c r="AC2134" s="41"/>
      <c r="AD2134" s="41"/>
      <c r="AE2134" s="41"/>
      <c r="AF2134" s="64"/>
      <c r="AG2134" s="27"/>
      <c r="AH2134" s="28" t="s">
        <v>173</v>
      </c>
    </row>
    <row r="2135" spans="1:34" x14ac:dyDescent="0.3">
      <c r="A2135" s="48"/>
      <c r="B2135" s="47"/>
      <c r="C2135" s="47"/>
      <c r="D2135" s="47"/>
      <c r="E2135" s="47"/>
      <c r="F2135" s="47"/>
      <c r="G2135" s="47"/>
      <c r="H2135" s="323" t="s">
        <v>7</v>
      </c>
      <c r="I2135" s="324"/>
      <c r="J2135" s="325"/>
      <c r="K2135" s="53">
        <v>0</v>
      </c>
      <c r="L2135" s="52"/>
      <c r="M2135" s="63"/>
      <c r="N2135" s="63"/>
      <c r="O2135" s="63"/>
      <c r="P2135" s="63"/>
      <c r="Q2135" s="63"/>
      <c r="R2135" s="63"/>
      <c r="S2135" s="62">
        <f xml:space="preserve"> IF(M2135="j",K2135*S2133,0)</f>
        <v>0</v>
      </c>
      <c r="T2135" s="62">
        <f xml:space="preserve"> IF(N2135="j",K2135*T2133,0)</f>
        <v>0</v>
      </c>
      <c r="U2135" s="62">
        <f xml:space="preserve"> IF(O2135="j",K2135*U2133,0)</f>
        <v>0</v>
      </c>
      <c r="V2135" s="62">
        <f xml:space="preserve"> IF(P2135="j",K2135*V2133,0)</f>
        <v>0</v>
      </c>
      <c r="W2135" s="62">
        <f xml:space="preserve"> IF(Q2135="j",K2135*W2133,0)</f>
        <v>0</v>
      </c>
      <c r="X2135" s="62">
        <f xml:space="preserve"> IF(R2135="j",K2135*X2133,0)</f>
        <v>0</v>
      </c>
      <c r="Y2135" s="62">
        <f>SUM(S2135:X2135)</f>
        <v>0</v>
      </c>
      <c r="Z2135" s="42"/>
      <c r="AA2135"/>
      <c r="AB2135" s="34" t="str">
        <f t="shared" si="921"/>
        <v>niet leeg</v>
      </c>
      <c r="AC2135" s="41"/>
      <c r="AD2135" s="41"/>
      <c r="AE2135" s="78">
        <f>'Vaste invoer leidraad'!$M$7</f>
        <v>0.03</v>
      </c>
      <c r="AF2135" s="49" t="str">
        <f>IF(K2135&gt;AE2135,"nee","ja")</f>
        <v>ja</v>
      </c>
      <c r="AH2135" s="28" t="s">
        <v>173</v>
      </c>
    </row>
    <row r="2136" spans="1:34" x14ac:dyDescent="0.3">
      <c r="A2136" s="48"/>
      <c r="B2136" s="47"/>
      <c r="C2136" s="47"/>
      <c r="D2136" s="47"/>
      <c r="E2136" s="47"/>
      <c r="F2136" s="47"/>
      <c r="G2136" s="47"/>
      <c r="H2136" s="327" t="s">
        <v>91</v>
      </c>
      <c r="I2136" s="327"/>
      <c r="J2136" s="327"/>
      <c r="K2136" s="327"/>
      <c r="L2136" s="52"/>
      <c r="M2136" s="58"/>
      <c r="N2136" s="58"/>
      <c r="O2136" s="58"/>
      <c r="P2136" s="58"/>
      <c r="Q2136" s="58"/>
      <c r="R2136" s="58"/>
      <c r="S2136" s="57">
        <f t="shared" ref="S2136:Y2136" si="926">S2133+S2135</f>
        <v>0</v>
      </c>
      <c r="T2136" s="57">
        <f t="shared" si="926"/>
        <v>0</v>
      </c>
      <c r="U2136" s="57">
        <f t="shared" si="926"/>
        <v>0</v>
      </c>
      <c r="V2136" s="57">
        <f t="shared" si="926"/>
        <v>0</v>
      </c>
      <c r="W2136" s="57">
        <f t="shared" si="926"/>
        <v>0</v>
      </c>
      <c r="X2136" s="57">
        <f t="shared" si="926"/>
        <v>0</v>
      </c>
      <c r="Y2136" s="57">
        <f t="shared" si="926"/>
        <v>0</v>
      </c>
      <c r="Z2136" s="35"/>
      <c r="AA2136"/>
      <c r="AB2136" s="34" t="str">
        <f t="shared" si="921"/>
        <v>niet leeg</v>
      </c>
      <c r="AC2136" s="41" t="s">
        <v>181</v>
      </c>
      <c r="AD2136" s="81" t="str">
        <f>IF(Y2136-Y2126&gt;0,ROUND((1+(1*K2129))+((1+(1*K2129))*K2132)+(((1+(1*K2129))+((1+(1*K2129))*K2132))*K2135)-1,2),"niet gerekend")</f>
        <v>niet gerekend</v>
      </c>
      <c r="AE2136" s="78">
        <f>'Vaste invoer leidraad'!$M$8</f>
        <v>0.2</v>
      </c>
      <c r="AF2136" s="49" t="str">
        <f>IF(AD2136&gt;AE2136,"nee","ja")</f>
        <v>nee</v>
      </c>
      <c r="AH2136" s="28" t="s">
        <v>173</v>
      </c>
    </row>
    <row r="2137" spans="1:34" x14ac:dyDescent="0.3">
      <c r="A2137" s="48"/>
      <c r="B2137" s="47"/>
      <c r="C2137" s="47"/>
      <c r="D2137" s="47"/>
      <c r="E2137" s="47"/>
      <c r="F2137" s="47"/>
      <c r="G2137" s="47"/>
      <c r="H2137" s="323"/>
      <c r="I2137" s="324"/>
      <c r="J2137" s="325"/>
      <c r="K2137" s="46"/>
      <c r="L2137" s="45"/>
      <c r="M2137" s="56"/>
      <c r="N2137" s="56"/>
      <c r="O2137" s="56"/>
      <c r="P2137" s="56"/>
      <c r="Q2137" s="56"/>
      <c r="R2137" s="56"/>
      <c r="S2137" s="80"/>
      <c r="T2137" s="80"/>
      <c r="U2137" s="80"/>
      <c r="V2137" s="80"/>
      <c r="W2137" s="80"/>
      <c r="X2137" s="80"/>
      <c r="Y2137" s="51"/>
      <c r="Z2137" s="42"/>
      <c r="AA2137"/>
      <c r="AB2137" s="34" t="str">
        <f t="shared" si="921"/>
        <v>niet leeg</v>
      </c>
      <c r="AC2137" s="41"/>
      <c r="AD2137" s="41"/>
      <c r="AE2137" s="41"/>
      <c r="AF2137" s="64"/>
      <c r="AG2137" s="27"/>
      <c r="AH2137" s="28" t="s">
        <v>173</v>
      </c>
    </row>
    <row r="2138" spans="1:34" x14ac:dyDescent="0.3">
      <c r="A2138" s="48"/>
      <c r="B2138" s="47"/>
      <c r="C2138" s="47"/>
      <c r="D2138" s="47"/>
      <c r="E2138" s="47"/>
      <c r="F2138" s="47"/>
      <c r="G2138" s="47"/>
      <c r="H2138" s="337" t="s">
        <v>94</v>
      </c>
      <c r="I2138" s="338"/>
      <c r="J2138" s="339"/>
      <c r="K2138" s="46"/>
      <c r="L2138" s="45"/>
      <c r="M2138" s="34"/>
      <c r="N2138" s="34"/>
      <c r="O2138" s="34"/>
      <c r="P2138" s="34"/>
      <c r="Q2138" s="34"/>
      <c r="R2138" s="34"/>
      <c r="S2138" s="51"/>
      <c r="T2138" s="51"/>
      <c r="U2138" s="51"/>
      <c r="V2138" s="51"/>
      <c r="W2138" s="51"/>
      <c r="X2138" s="51"/>
      <c r="Y2138" s="51"/>
      <c r="Z2138" s="42"/>
      <c r="AA2138"/>
      <c r="AB2138" s="34" t="str">
        <f t="shared" si="921"/>
        <v>niet leeg</v>
      </c>
      <c r="AC2138" s="41"/>
      <c r="AD2138" s="41"/>
      <c r="AE2138" s="41"/>
      <c r="AF2138" s="64"/>
      <c r="AG2138" s="27"/>
      <c r="AH2138" s="28" t="s">
        <v>173</v>
      </c>
    </row>
    <row r="2139" spans="1:34" x14ac:dyDescent="0.3">
      <c r="A2139" s="48"/>
      <c r="B2139" s="47"/>
      <c r="C2139" s="47"/>
      <c r="D2139" s="47"/>
      <c r="E2139" s="47"/>
      <c r="F2139" s="47"/>
      <c r="G2139" s="47"/>
      <c r="H2139" s="323"/>
      <c r="I2139" s="324"/>
      <c r="J2139" s="325"/>
      <c r="K2139" s="65">
        <v>0</v>
      </c>
      <c r="L2139" s="52"/>
      <c r="M2139" s="63"/>
      <c r="N2139" s="63"/>
      <c r="O2139" s="63"/>
      <c r="P2139" s="63"/>
      <c r="Q2139" s="63"/>
      <c r="R2139" s="63"/>
      <c r="S2139" s="51">
        <f t="shared" ref="S2139:S2154" si="927">IF(M2139="j",$K2139,0)</f>
        <v>0</v>
      </c>
      <c r="T2139" s="51">
        <f t="shared" ref="T2139:T2154" si="928">IF(N2139="j",$K2139,0)</f>
        <v>0</v>
      </c>
      <c r="U2139" s="51">
        <f t="shared" ref="U2139:U2154" si="929">IF(O2139="j",$K2139,0)</f>
        <v>0</v>
      </c>
      <c r="V2139" s="51">
        <f t="shared" ref="V2139:V2154" si="930">IF(P2139="j",$K2139,0)</f>
        <v>0</v>
      </c>
      <c r="W2139" s="51">
        <f t="shared" ref="W2139:W2154" si="931">IF(Q2139="j",$K2139,0)</f>
        <v>0</v>
      </c>
      <c r="X2139" s="51">
        <f t="shared" ref="X2139:X2154" si="932">IF(R2139="j",$K2139,0)</f>
        <v>0</v>
      </c>
      <c r="Y2139" s="51">
        <f t="shared" ref="Y2139:Y2155" si="933">SUM(S2139:X2139)</f>
        <v>0</v>
      </c>
      <c r="Z2139" s="42"/>
      <c r="AA2139"/>
      <c r="AB2139" s="34" t="str">
        <f t="shared" si="921"/>
        <v>leeg</v>
      </c>
      <c r="AC2139" s="41"/>
      <c r="AD2139" s="41"/>
      <c r="AE2139" s="41"/>
      <c r="AF2139" s="64"/>
      <c r="AG2139" s="27"/>
    </row>
    <row r="2140" spans="1:34" x14ac:dyDescent="0.3">
      <c r="A2140" s="48"/>
      <c r="B2140" s="47"/>
      <c r="C2140" s="47"/>
      <c r="D2140" s="47"/>
      <c r="E2140" s="47"/>
      <c r="F2140" s="47"/>
      <c r="G2140" s="47"/>
      <c r="H2140" s="323"/>
      <c r="I2140" s="324"/>
      <c r="J2140" s="325"/>
      <c r="K2140" s="65">
        <v>0</v>
      </c>
      <c r="L2140" s="52"/>
      <c r="M2140" s="63"/>
      <c r="N2140" s="63"/>
      <c r="O2140" s="63"/>
      <c r="P2140" s="63"/>
      <c r="Q2140" s="63"/>
      <c r="R2140" s="63"/>
      <c r="S2140" s="51">
        <f t="shared" si="927"/>
        <v>0</v>
      </c>
      <c r="T2140" s="51">
        <f t="shared" si="928"/>
        <v>0</v>
      </c>
      <c r="U2140" s="51">
        <f t="shared" si="929"/>
        <v>0</v>
      </c>
      <c r="V2140" s="51">
        <f t="shared" si="930"/>
        <v>0</v>
      </c>
      <c r="W2140" s="51">
        <f t="shared" si="931"/>
        <v>0</v>
      </c>
      <c r="X2140" s="51">
        <f t="shared" si="932"/>
        <v>0</v>
      </c>
      <c r="Y2140" s="51">
        <f t="shared" si="933"/>
        <v>0</v>
      </c>
      <c r="Z2140" s="42"/>
      <c r="AA2140"/>
      <c r="AB2140" s="34" t="str">
        <f t="shared" si="921"/>
        <v>leeg</v>
      </c>
      <c r="AC2140" s="41"/>
      <c r="AD2140" s="41"/>
      <c r="AE2140" s="41"/>
      <c r="AF2140" s="64"/>
      <c r="AG2140" s="27"/>
    </row>
    <row r="2141" spans="1:34" x14ac:dyDescent="0.3">
      <c r="A2141" s="48"/>
      <c r="B2141" s="47"/>
      <c r="C2141" s="47"/>
      <c r="D2141" s="47"/>
      <c r="E2141" s="47"/>
      <c r="F2141" s="47"/>
      <c r="G2141" s="47"/>
      <c r="H2141" s="323"/>
      <c r="I2141" s="324"/>
      <c r="J2141" s="325"/>
      <c r="K2141" s="65">
        <v>0</v>
      </c>
      <c r="L2141" s="52"/>
      <c r="M2141" s="63"/>
      <c r="N2141" s="63"/>
      <c r="O2141" s="63"/>
      <c r="P2141" s="63"/>
      <c r="Q2141" s="63"/>
      <c r="R2141" s="63"/>
      <c r="S2141" s="51">
        <f t="shared" si="927"/>
        <v>0</v>
      </c>
      <c r="T2141" s="51">
        <f t="shared" si="928"/>
        <v>0</v>
      </c>
      <c r="U2141" s="51">
        <f t="shared" si="929"/>
        <v>0</v>
      </c>
      <c r="V2141" s="51">
        <f t="shared" si="930"/>
        <v>0</v>
      </c>
      <c r="W2141" s="51">
        <f t="shared" si="931"/>
        <v>0</v>
      </c>
      <c r="X2141" s="51">
        <f t="shared" si="932"/>
        <v>0</v>
      </c>
      <c r="Y2141" s="51">
        <f t="shared" si="933"/>
        <v>0</v>
      </c>
      <c r="Z2141" s="42"/>
      <c r="AA2141"/>
      <c r="AB2141" s="34" t="str">
        <f t="shared" si="921"/>
        <v>leeg</v>
      </c>
      <c r="AC2141" s="41"/>
      <c r="AD2141" s="41"/>
      <c r="AE2141" s="41"/>
      <c r="AF2141" s="64"/>
      <c r="AG2141" s="27"/>
    </row>
    <row r="2142" spans="1:34" x14ac:dyDescent="0.3">
      <c r="A2142" s="48"/>
      <c r="B2142" s="47"/>
      <c r="C2142" s="47"/>
      <c r="D2142" s="47"/>
      <c r="E2142" s="47"/>
      <c r="F2142" s="47"/>
      <c r="G2142" s="47"/>
      <c r="H2142" s="323"/>
      <c r="I2142" s="324"/>
      <c r="J2142" s="325"/>
      <c r="K2142" s="65">
        <v>0</v>
      </c>
      <c r="L2142" s="52"/>
      <c r="M2142" s="63"/>
      <c r="N2142" s="63"/>
      <c r="O2142" s="63"/>
      <c r="P2142" s="63"/>
      <c r="Q2142" s="63"/>
      <c r="R2142" s="63"/>
      <c r="S2142" s="51">
        <f t="shared" si="927"/>
        <v>0</v>
      </c>
      <c r="T2142" s="51">
        <f t="shared" si="928"/>
        <v>0</v>
      </c>
      <c r="U2142" s="51">
        <f t="shared" si="929"/>
        <v>0</v>
      </c>
      <c r="V2142" s="51">
        <f t="shared" si="930"/>
        <v>0</v>
      </c>
      <c r="W2142" s="51">
        <f t="shared" si="931"/>
        <v>0</v>
      </c>
      <c r="X2142" s="51">
        <f t="shared" si="932"/>
        <v>0</v>
      </c>
      <c r="Y2142" s="51">
        <f t="shared" si="933"/>
        <v>0</v>
      </c>
      <c r="Z2142" s="42"/>
      <c r="AA2142"/>
      <c r="AB2142" s="34" t="str">
        <f t="shared" si="921"/>
        <v>leeg</v>
      </c>
      <c r="AC2142" s="41"/>
      <c r="AD2142" s="41"/>
      <c r="AE2142" s="41"/>
      <c r="AF2142" s="64"/>
      <c r="AG2142" s="27"/>
    </row>
    <row r="2143" spans="1:34" x14ac:dyDescent="0.3">
      <c r="A2143" s="48"/>
      <c r="B2143" s="47"/>
      <c r="C2143" s="47"/>
      <c r="D2143" s="47"/>
      <c r="E2143" s="47"/>
      <c r="F2143" s="47"/>
      <c r="G2143" s="47"/>
      <c r="H2143" s="323"/>
      <c r="I2143" s="324"/>
      <c r="J2143" s="325"/>
      <c r="K2143" s="65">
        <v>0</v>
      </c>
      <c r="L2143" s="52"/>
      <c r="M2143" s="63"/>
      <c r="N2143" s="63"/>
      <c r="O2143" s="63"/>
      <c r="P2143" s="63"/>
      <c r="Q2143" s="63"/>
      <c r="R2143" s="63"/>
      <c r="S2143" s="51">
        <f t="shared" si="927"/>
        <v>0</v>
      </c>
      <c r="T2143" s="51">
        <f t="shared" si="928"/>
        <v>0</v>
      </c>
      <c r="U2143" s="51">
        <f t="shared" si="929"/>
        <v>0</v>
      </c>
      <c r="V2143" s="51">
        <f t="shared" si="930"/>
        <v>0</v>
      </c>
      <c r="W2143" s="51">
        <f t="shared" si="931"/>
        <v>0</v>
      </c>
      <c r="X2143" s="51">
        <f t="shared" si="932"/>
        <v>0</v>
      </c>
      <c r="Y2143" s="51">
        <f t="shared" si="933"/>
        <v>0</v>
      </c>
      <c r="Z2143" s="42"/>
      <c r="AA2143"/>
      <c r="AB2143" s="34" t="str">
        <f t="shared" si="921"/>
        <v>leeg</v>
      </c>
      <c r="AC2143" s="41"/>
      <c r="AD2143" s="41"/>
      <c r="AE2143" s="41"/>
      <c r="AF2143" s="64"/>
      <c r="AG2143" s="27"/>
    </row>
    <row r="2144" spans="1:34" x14ac:dyDescent="0.3">
      <c r="A2144" s="48"/>
      <c r="B2144" s="47"/>
      <c r="C2144" s="47"/>
      <c r="D2144" s="47"/>
      <c r="E2144" s="47"/>
      <c r="F2144" s="47"/>
      <c r="G2144" s="47"/>
      <c r="H2144" s="323"/>
      <c r="I2144" s="324"/>
      <c r="J2144" s="325"/>
      <c r="K2144" s="65">
        <v>0</v>
      </c>
      <c r="L2144" s="52"/>
      <c r="M2144" s="63"/>
      <c r="N2144" s="63"/>
      <c r="O2144" s="63"/>
      <c r="P2144" s="63"/>
      <c r="Q2144" s="63"/>
      <c r="R2144" s="63"/>
      <c r="S2144" s="51">
        <f t="shared" si="927"/>
        <v>0</v>
      </c>
      <c r="T2144" s="51">
        <f t="shared" si="928"/>
        <v>0</v>
      </c>
      <c r="U2144" s="51">
        <f t="shared" si="929"/>
        <v>0</v>
      </c>
      <c r="V2144" s="51">
        <f t="shared" si="930"/>
        <v>0</v>
      </c>
      <c r="W2144" s="51">
        <f t="shared" si="931"/>
        <v>0</v>
      </c>
      <c r="X2144" s="51">
        <f t="shared" si="932"/>
        <v>0</v>
      </c>
      <c r="Y2144" s="51">
        <f t="shared" si="933"/>
        <v>0</v>
      </c>
      <c r="Z2144" s="42"/>
      <c r="AA2144"/>
      <c r="AB2144" s="34" t="str">
        <f t="shared" si="921"/>
        <v>leeg</v>
      </c>
      <c r="AC2144" s="41"/>
      <c r="AD2144" s="41"/>
      <c r="AE2144" s="41"/>
      <c r="AF2144" s="64"/>
      <c r="AG2144" s="27"/>
    </row>
    <row r="2145" spans="1:34" x14ac:dyDescent="0.3">
      <c r="A2145" s="48"/>
      <c r="B2145" s="47"/>
      <c r="C2145" s="47"/>
      <c r="D2145" s="47"/>
      <c r="E2145" s="47"/>
      <c r="F2145" s="47"/>
      <c r="G2145" s="47"/>
      <c r="H2145" s="323"/>
      <c r="I2145" s="324"/>
      <c r="J2145" s="325"/>
      <c r="K2145" s="65">
        <v>0</v>
      </c>
      <c r="L2145" s="52"/>
      <c r="M2145" s="63"/>
      <c r="N2145" s="63"/>
      <c r="O2145" s="63"/>
      <c r="P2145" s="63"/>
      <c r="Q2145" s="63"/>
      <c r="R2145" s="63"/>
      <c r="S2145" s="51">
        <f t="shared" si="927"/>
        <v>0</v>
      </c>
      <c r="T2145" s="51">
        <f t="shared" si="928"/>
        <v>0</v>
      </c>
      <c r="U2145" s="51">
        <f t="shared" si="929"/>
        <v>0</v>
      </c>
      <c r="V2145" s="51">
        <f t="shared" si="930"/>
        <v>0</v>
      </c>
      <c r="W2145" s="51">
        <f t="shared" si="931"/>
        <v>0</v>
      </c>
      <c r="X2145" s="51">
        <f t="shared" si="932"/>
        <v>0</v>
      </c>
      <c r="Y2145" s="51">
        <f t="shared" si="933"/>
        <v>0</v>
      </c>
      <c r="Z2145" s="42"/>
      <c r="AA2145"/>
      <c r="AB2145" s="34" t="str">
        <f t="shared" si="921"/>
        <v>leeg</v>
      </c>
      <c r="AC2145" s="41"/>
      <c r="AD2145" s="41"/>
      <c r="AE2145" s="41"/>
      <c r="AF2145" s="64"/>
      <c r="AG2145" s="27"/>
    </row>
    <row r="2146" spans="1:34" x14ac:dyDescent="0.3">
      <c r="A2146" s="48"/>
      <c r="B2146" s="47"/>
      <c r="C2146" s="47"/>
      <c r="D2146" s="47"/>
      <c r="E2146" s="47"/>
      <c r="F2146" s="47"/>
      <c r="G2146" s="47"/>
      <c r="H2146" s="323"/>
      <c r="I2146" s="324"/>
      <c r="J2146" s="325"/>
      <c r="K2146" s="65">
        <v>0</v>
      </c>
      <c r="L2146" s="52"/>
      <c r="M2146" s="63"/>
      <c r="N2146" s="63"/>
      <c r="O2146" s="63"/>
      <c r="P2146" s="63"/>
      <c r="Q2146" s="63"/>
      <c r="R2146" s="63"/>
      <c r="S2146" s="51">
        <f t="shared" si="927"/>
        <v>0</v>
      </c>
      <c r="T2146" s="51">
        <f t="shared" si="928"/>
        <v>0</v>
      </c>
      <c r="U2146" s="51">
        <f t="shared" si="929"/>
        <v>0</v>
      </c>
      <c r="V2146" s="51">
        <f t="shared" si="930"/>
        <v>0</v>
      </c>
      <c r="W2146" s="51">
        <f t="shared" si="931"/>
        <v>0</v>
      </c>
      <c r="X2146" s="51">
        <f t="shared" si="932"/>
        <v>0</v>
      </c>
      <c r="Y2146" s="51">
        <f t="shared" si="933"/>
        <v>0</v>
      </c>
      <c r="Z2146" s="42"/>
      <c r="AA2146"/>
      <c r="AB2146" s="34" t="str">
        <f t="shared" si="921"/>
        <v>leeg</v>
      </c>
      <c r="AC2146" s="41"/>
      <c r="AD2146" s="41"/>
      <c r="AE2146" s="41"/>
      <c r="AF2146" s="64"/>
      <c r="AG2146" s="27"/>
    </row>
    <row r="2147" spans="1:34" x14ac:dyDescent="0.3">
      <c r="A2147" s="48"/>
      <c r="B2147" s="47"/>
      <c r="C2147" s="47"/>
      <c r="D2147" s="47"/>
      <c r="E2147" s="47"/>
      <c r="F2147" s="47"/>
      <c r="G2147" s="47"/>
      <c r="H2147" s="323"/>
      <c r="I2147" s="324"/>
      <c r="J2147" s="325"/>
      <c r="K2147" s="65">
        <v>0</v>
      </c>
      <c r="L2147" s="52"/>
      <c r="M2147" s="63"/>
      <c r="N2147" s="63"/>
      <c r="O2147" s="63"/>
      <c r="P2147" s="63"/>
      <c r="Q2147" s="63"/>
      <c r="R2147" s="63"/>
      <c r="S2147" s="51">
        <f t="shared" si="927"/>
        <v>0</v>
      </c>
      <c r="T2147" s="51">
        <f t="shared" si="928"/>
        <v>0</v>
      </c>
      <c r="U2147" s="51">
        <f t="shared" si="929"/>
        <v>0</v>
      </c>
      <c r="V2147" s="51">
        <f t="shared" si="930"/>
        <v>0</v>
      </c>
      <c r="W2147" s="51">
        <f t="shared" si="931"/>
        <v>0</v>
      </c>
      <c r="X2147" s="51">
        <f t="shared" si="932"/>
        <v>0</v>
      </c>
      <c r="Y2147" s="51">
        <f t="shared" si="933"/>
        <v>0</v>
      </c>
      <c r="Z2147" s="42"/>
      <c r="AA2147"/>
      <c r="AB2147" s="34" t="str">
        <f t="shared" si="921"/>
        <v>leeg</v>
      </c>
      <c r="AC2147" s="41"/>
      <c r="AD2147" s="41"/>
      <c r="AE2147" s="41"/>
      <c r="AF2147" s="64"/>
      <c r="AG2147" s="27"/>
    </row>
    <row r="2148" spans="1:34" x14ac:dyDescent="0.3">
      <c r="A2148" s="48"/>
      <c r="B2148" s="47"/>
      <c r="C2148" s="47"/>
      <c r="D2148" s="47"/>
      <c r="E2148" s="47"/>
      <c r="F2148" s="47"/>
      <c r="G2148" s="47"/>
      <c r="H2148" s="323"/>
      <c r="I2148" s="324"/>
      <c r="J2148" s="325"/>
      <c r="K2148" s="65">
        <v>0</v>
      </c>
      <c r="L2148" s="52"/>
      <c r="M2148" s="63"/>
      <c r="N2148" s="63"/>
      <c r="O2148" s="63"/>
      <c r="P2148" s="63"/>
      <c r="Q2148" s="63"/>
      <c r="R2148" s="63"/>
      <c r="S2148" s="51">
        <f t="shared" si="927"/>
        <v>0</v>
      </c>
      <c r="T2148" s="51">
        <f t="shared" si="928"/>
        <v>0</v>
      </c>
      <c r="U2148" s="51">
        <f t="shared" si="929"/>
        <v>0</v>
      </c>
      <c r="V2148" s="51">
        <f t="shared" si="930"/>
        <v>0</v>
      </c>
      <c r="W2148" s="51">
        <f t="shared" si="931"/>
        <v>0</v>
      </c>
      <c r="X2148" s="51">
        <f t="shared" si="932"/>
        <v>0</v>
      </c>
      <c r="Y2148" s="51">
        <f t="shared" si="933"/>
        <v>0</v>
      </c>
      <c r="Z2148" s="42"/>
      <c r="AA2148"/>
      <c r="AB2148" s="34" t="str">
        <f t="shared" si="921"/>
        <v>leeg</v>
      </c>
      <c r="AC2148" s="41"/>
      <c r="AD2148" s="41"/>
      <c r="AE2148" s="41"/>
      <c r="AF2148" s="64"/>
      <c r="AG2148" s="27"/>
    </row>
    <row r="2149" spans="1:34" x14ac:dyDescent="0.3">
      <c r="A2149" s="48"/>
      <c r="B2149" s="47"/>
      <c r="C2149" s="47"/>
      <c r="D2149" s="47"/>
      <c r="E2149" s="47"/>
      <c r="F2149" s="47"/>
      <c r="G2149" s="47"/>
      <c r="H2149" s="323"/>
      <c r="I2149" s="324"/>
      <c r="J2149" s="325"/>
      <c r="K2149" s="65">
        <v>0</v>
      </c>
      <c r="L2149" s="52"/>
      <c r="M2149" s="63"/>
      <c r="N2149" s="63"/>
      <c r="O2149" s="63"/>
      <c r="P2149" s="63"/>
      <c r="Q2149" s="63"/>
      <c r="R2149" s="63"/>
      <c r="S2149" s="51">
        <f t="shared" si="927"/>
        <v>0</v>
      </c>
      <c r="T2149" s="51">
        <f t="shared" si="928"/>
        <v>0</v>
      </c>
      <c r="U2149" s="51">
        <f t="shared" si="929"/>
        <v>0</v>
      </c>
      <c r="V2149" s="51">
        <f t="shared" si="930"/>
        <v>0</v>
      </c>
      <c r="W2149" s="51">
        <f t="shared" si="931"/>
        <v>0</v>
      </c>
      <c r="X2149" s="51">
        <f t="shared" si="932"/>
        <v>0</v>
      </c>
      <c r="Y2149" s="51">
        <f t="shared" si="933"/>
        <v>0</v>
      </c>
      <c r="Z2149" s="42"/>
      <c r="AA2149"/>
      <c r="AB2149" s="34" t="str">
        <f t="shared" si="921"/>
        <v>leeg</v>
      </c>
      <c r="AC2149" s="41"/>
      <c r="AD2149" s="41"/>
      <c r="AE2149" s="41"/>
      <c r="AF2149" s="64"/>
      <c r="AG2149" s="27"/>
    </row>
    <row r="2150" spans="1:34" x14ac:dyDescent="0.3">
      <c r="A2150" s="48"/>
      <c r="B2150" s="47"/>
      <c r="C2150" s="47"/>
      <c r="D2150" s="47"/>
      <c r="E2150" s="47"/>
      <c r="F2150" s="47"/>
      <c r="G2150" s="47"/>
      <c r="H2150" s="323"/>
      <c r="I2150" s="324"/>
      <c r="J2150" s="325"/>
      <c r="K2150" s="65">
        <v>0</v>
      </c>
      <c r="L2150" s="52"/>
      <c r="M2150" s="63"/>
      <c r="N2150" s="63"/>
      <c r="O2150" s="63"/>
      <c r="P2150" s="63"/>
      <c r="Q2150" s="63"/>
      <c r="R2150" s="63"/>
      <c r="S2150" s="51">
        <f t="shared" si="927"/>
        <v>0</v>
      </c>
      <c r="T2150" s="51">
        <f t="shared" si="928"/>
        <v>0</v>
      </c>
      <c r="U2150" s="51">
        <f t="shared" si="929"/>
        <v>0</v>
      </c>
      <c r="V2150" s="51">
        <f t="shared" si="930"/>
        <v>0</v>
      </c>
      <c r="W2150" s="51">
        <f t="shared" si="931"/>
        <v>0</v>
      </c>
      <c r="X2150" s="51">
        <f t="shared" si="932"/>
        <v>0</v>
      </c>
      <c r="Y2150" s="51">
        <f t="shared" si="933"/>
        <v>0</v>
      </c>
      <c r="Z2150" s="42"/>
      <c r="AA2150"/>
      <c r="AB2150" s="34" t="str">
        <f t="shared" si="921"/>
        <v>leeg</v>
      </c>
      <c r="AC2150" s="41"/>
      <c r="AD2150" s="41"/>
      <c r="AE2150" s="41"/>
      <c r="AF2150" s="64"/>
      <c r="AG2150" s="27"/>
    </row>
    <row r="2151" spans="1:34" x14ac:dyDescent="0.3">
      <c r="A2151" s="48"/>
      <c r="B2151" s="47"/>
      <c r="C2151" s="47"/>
      <c r="D2151" s="47"/>
      <c r="E2151" s="47"/>
      <c r="F2151" s="47"/>
      <c r="G2151" s="47"/>
      <c r="H2151" s="323"/>
      <c r="I2151" s="324"/>
      <c r="J2151" s="325"/>
      <c r="K2151" s="65">
        <v>0</v>
      </c>
      <c r="L2151" s="52"/>
      <c r="M2151" s="63"/>
      <c r="N2151" s="63"/>
      <c r="O2151" s="63"/>
      <c r="P2151" s="63"/>
      <c r="Q2151" s="63"/>
      <c r="R2151" s="63"/>
      <c r="S2151" s="51">
        <f t="shared" si="927"/>
        <v>0</v>
      </c>
      <c r="T2151" s="51">
        <f t="shared" si="928"/>
        <v>0</v>
      </c>
      <c r="U2151" s="51">
        <f t="shared" si="929"/>
        <v>0</v>
      </c>
      <c r="V2151" s="51">
        <f t="shared" si="930"/>
        <v>0</v>
      </c>
      <c r="W2151" s="51">
        <f t="shared" si="931"/>
        <v>0</v>
      </c>
      <c r="X2151" s="51">
        <f t="shared" si="932"/>
        <v>0</v>
      </c>
      <c r="Y2151" s="51">
        <f t="shared" si="933"/>
        <v>0</v>
      </c>
      <c r="Z2151" s="42"/>
      <c r="AA2151"/>
      <c r="AB2151" s="34" t="str">
        <f t="shared" si="921"/>
        <v>leeg</v>
      </c>
      <c r="AC2151" s="41"/>
      <c r="AD2151" s="41"/>
      <c r="AE2151" s="41"/>
      <c r="AF2151" s="64"/>
      <c r="AG2151" s="27"/>
    </row>
    <row r="2152" spans="1:34" x14ac:dyDescent="0.3">
      <c r="A2152" s="48"/>
      <c r="B2152" s="47"/>
      <c r="C2152" s="47"/>
      <c r="D2152" s="47"/>
      <c r="E2152" s="47"/>
      <c r="F2152" s="47"/>
      <c r="G2152" s="47"/>
      <c r="H2152" s="323"/>
      <c r="I2152" s="324"/>
      <c r="J2152" s="325"/>
      <c r="K2152" s="65">
        <v>0</v>
      </c>
      <c r="L2152" s="52"/>
      <c r="M2152" s="63"/>
      <c r="N2152" s="63"/>
      <c r="O2152" s="63"/>
      <c r="P2152" s="63"/>
      <c r="Q2152" s="63"/>
      <c r="R2152" s="63"/>
      <c r="S2152" s="51">
        <f t="shared" si="927"/>
        <v>0</v>
      </c>
      <c r="T2152" s="51">
        <f t="shared" si="928"/>
        <v>0</v>
      </c>
      <c r="U2152" s="51">
        <f t="shared" si="929"/>
        <v>0</v>
      </c>
      <c r="V2152" s="51">
        <f t="shared" si="930"/>
        <v>0</v>
      </c>
      <c r="W2152" s="51">
        <f t="shared" si="931"/>
        <v>0</v>
      </c>
      <c r="X2152" s="51">
        <f t="shared" si="932"/>
        <v>0</v>
      </c>
      <c r="Y2152" s="51">
        <f t="shared" si="933"/>
        <v>0</v>
      </c>
      <c r="Z2152" s="42"/>
      <c r="AA2152"/>
      <c r="AB2152" s="34" t="str">
        <f t="shared" si="921"/>
        <v>leeg</v>
      </c>
      <c r="AC2152" s="41"/>
      <c r="AD2152" s="41"/>
      <c r="AE2152" s="41"/>
      <c r="AF2152" s="64"/>
      <c r="AG2152" s="27"/>
    </row>
    <row r="2153" spans="1:34" x14ac:dyDescent="0.3">
      <c r="A2153" s="48"/>
      <c r="B2153" s="47"/>
      <c r="C2153" s="47"/>
      <c r="D2153" s="47"/>
      <c r="E2153" s="47"/>
      <c r="F2153" s="47"/>
      <c r="G2153" s="47"/>
      <c r="H2153" s="323"/>
      <c r="I2153" s="324"/>
      <c r="J2153" s="325"/>
      <c r="K2153" s="65">
        <v>0</v>
      </c>
      <c r="L2153" s="52"/>
      <c r="M2153" s="63"/>
      <c r="N2153" s="63"/>
      <c r="O2153" s="63"/>
      <c r="P2153" s="63"/>
      <c r="Q2153" s="63"/>
      <c r="R2153" s="63"/>
      <c r="S2153" s="51">
        <f t="shared" si="927"/>
        <v>0</v>
      </c>
      <c r="T2153" s="51">
        <f t="shared" si="928"/>
        <v>0</v>
      </c>
      <c r="U2153" s="51">
        <f t="shared" si="929"/>
        <v>0</v>
      </c>
      <c r="V2153" s="51">
        <f t="shared" si="930"/>
        <v>0</v>
      </c>
      <c r="W2153" s="51">
        <f t="shared" si="931"/>
        <v>0</v>
      </c>
      <c r="X2153" s="51">
        <f t="shared" si="932"/>
        <v>0</v>
      </c>
      <c r="Y2153" s="51">
        <f t="shared" si="933"/>
        <v>0</v>
      </c>
      <c r="Z2153" s="42"/>
      <c r="AA2153"/>
      <c r="AB2153" s="34" t="str">
        <f t="shared" si="921"/>
        <v>leeg</v>
      </c>
      <c r="AC2153" s="41"/>
      <c r="AD2153" s="41"/>
      <c r="AE2153" s="41"/>
      <c r="AF2153" s="64"/>
      <c r="AG2153" s="27"/>
    </row>
    <row r="2154" spans="1:34" x14ac:dyDescent="0.3">
      <c r="A2154" s="48"/>
      <c r="B2154" s="47"/>
      <c r="C2154" s="47"/>
      <c r="D2154" s="47"/>
      <c r="E2154" s="47"/>
      <c r="F2154" s="47"/>
      <c r="G2154" s="47"/>
      <c r="H2154" s="323"/>
      <c r="I2154" s="324"/>
      <c r="J2154" s="325"/>
      <c r="K2154" s="65">
        <v>0</v>
      </c>
      <c r="L2154" s="52"/>
      <c r="M2154" s="63"/>
      <c r="N2154" s="63"/>
      <c r="O2154" s="63"/>
      <c r="P2154" s="63"/>
      <c r="Q2154" s="63"/>
      <c r="R2154" s="63"/>
      <c r="S2154" s="51">
        <f t="shared" si="927"/>
        <v>0</v>
      </c>
      <c r="T2154" s="51">
        <f t="shared" si="928"/>
        <v>0</v>
      </c>
      <c r="U2154" s="51">
        <f t="shared" si="929"/>
        <v>0</v>
      </c>
      <c r="V2154" s="51">
        <f t="shared" si="930"/>
        <v>0</v>
      </c>
      <c r="W2154" s="51">
        <f t="shared" si="931"/>
        <v>0</v>
      </c>
      <c r="X2154" s="51">
        <f t="shared" si="932"/>
        <v>0</v>
      </c>
      <c r="Y2154" s="51">
        <f t="shared" si="933"/>
        <v>0</v>
      </c>
      <c r="Z2154" s="42"/>
      <c r="AA2154"/>
      <c r="AB2154" s="34" t="str">
        <f t="shared" si="921"/>
        <v>leeg</v>
      </c>
      <c r="AC2154" s="41"/>
      <c r="AD2154" s="41"/>
      <c r="AE2154" s="41"/>
      <c r="AF2154" s="64"/>
      <c r="AG2154" s="27"/>
    </row>
    <row r="2155" spans="1:34" x14ac:dyDescent="0.3">
      <c r="A2155" s="48"/>
      <c r="B2155" s="47"/>
      <c r="C2155" s="47"/>
      <c r="D2155" s="47"/>
      <c r="E2155" s="47"/>
      <c r="F2155" s="47"/>
      <c r="G2155" s="47"/>
      <c r="H2155" s="328" t="s">
        <v>180</v>
      </c>
      <c r="I2155" s="329"/>
      <c r="J2155" s="330"/>
      <c r="K2155" s="53">
        <v>0</v>
      </c>
      <c r="L2155" s="52"/>
      <c r="M2155" s="63"/>
      <c r="N2155" s="63"/>
      <c r="O2155" s="63"/>
      <c r="P2155" s="63"/>
      <c r="Q2155" s="63"/>
      <c r="R2155" s="63"/>
      <c r="S2155" s="43">
        <f xml:space="preserve"> IF(M2155="j",SUM(S2138:S2154)*K2155,0)</f>
        <v>0</v>
      </c>
      <c r="T2155" s="43">
        <f xml:space="preserve"> IF(N2155="j",SUM(T2138:T2154)*K2155,0)</f>
        <v>0</v>
      </c>
      <c r="U2155" s="43">
        <f xml:space="preserve"> IF(O2155="j",SUM(U2138:U2154)*K2155,0)</f>
        <v>0</v>
      </c>
      <c r="V2155" s="43">
        <f xml:space="preserve"> IF(P2155="j",SUM(V2138:V2154)*K2155,0)</f>
        <v>0</v>
      </c>
      <c r="W2155" s="43">
        <f xml:space="preserve"> IF(Q2155="j",SUM(W2138:W2154)*K2155,0)</f>
        <v>0</v>
      </c>
      <c r="X2155" s="43">
        <f xml:space="preserve"> IF(R2155="j",SUM(X2138:X2154)*K2155,0)</f>
        <v>0</v>
      </c>
      <c r="Y2155" s="51">
        <f t="shared" si="933"/>
        <v>0</v>
      </c>
      <c r="Z2155" s="79"/>
      <c r="AA2155"/>
      <c r="AB2155" s="34" t="str">
        <f t="shared" si="921"/>
        <v>niet leeg</v>
      </c>
      <c r="AC2155" s="41"/>
      <c r="AD2155" s="41"/>
      <c r="AE2155" s="78">
        <f>'Vaste invoer leidraad'!$M$11</f>
        <v>0.03</v>
      </c>
      <c r="AF2155" s="49" t="str">
        <f>IF(K2155&gt;AE2155,"nee","ja")</f>
        <v>ja</v>
      </c>
      <c r="AG2155" s="27"/>
      <c r="AH2155" s="28" t="s">
        <v>173</v>
      </c>
    </row>
    <row r="2156" spans="1:34" x14ac:dyDescent="0.3">
      <c r="A2156" s="48"/>
      <c r="B2156" s="47"/>
      <c r="C2156" s="47"/>
      <c r="D2156" s="47"/>
      <c r="E2156" s="47"/>
      <c r="F2156" s="47"/>
      <c r="G2156" s="47"/>
      <c r="H2156" s="334" t="s">
        <v>179</v>
      </c>
      <c r="I2156" s="335"/>
      <c r="J2156" s="335"/>
      <c r="K2156" s="336"/>
      <c r="L2156" s="52"/>
      <c r="M2156" s="58"/>
      <c r="N2156" s="58"/>
      <c r="O2156" s="58"/>
      <c r="P2156" s="58"/>
      <c r="Q2156" s="58"/>
      <c r="R2156" s="58"/>
      <c r="S2156" s="57">
        <f t="shared" ref="S2156:Y2156" si="934">SUM(S2136:S2155)</f>
        <v>0</v>
      </c>
      <c r="T2156" s="57">
        <f t="shared" si="934"/>
        <v>0</v>
      </c>
      <c r="U2156" s="57">
        <f t="shared" si="934"/>
        <v>0</v>
      </c>
      <c r="V2156" s="57">
        <f t="shared" si="934"/>
        <v>0</v>
      </c>
      <c r="W2156" s="57">
        <f t="shared" si="934"/>
        <v>0</v>
      </c>
      <c r="X2156" s="57">
        <f t="shared" si="934"/>
        <v>0</v>
      </c>
      <c r="Y2156" s="57">
        <f t="shared" si="934"/>
        <v>0</v>
      </c>
      <c r="Z2156" s="77"/>
      <c r="AA2156"/>
      <c r="AB2156" s="34" t="str">
        <f t="shared" si="921"/>
        <v>niet leeg</v>
      </c>
      <c r="AC2156" s="41"/>
      <c r="AD2156" s="41"/>
      <c r="AE2156" s="41"/>
      <c r="AF2156" s="64"/>
      <c r="AG2156" s="27"/>
      <c r="AH2156" s="28" t="s">
        <v>173</v>
      </c>
    </row>
    <row r="2157" spans="1:34" x14ac:dyDescent="0.3">
      <c r="A2157" s="48"/>
      <c r="B2157" s="47"/>
      <c r="C2157" s="47"/>
      <c r="D2157" s="47"/>
      <c r="E2157" s="47"/>
      <c r="F2157" s="47"/>
      <c r="G2157" s="47"/>
      <c r="H2157" s="331"/>
      <c r="I2157" s="332"/>
      <c r="J2157" s="333"/>
      <c r="K2157" s="76"/>
      <c r="L2157" s="45"/>
      <c r="M2157" s="75"/>
      <c r="N2157" s="75"/>
      <c r="O2157" s="75"/>
      <c r="P2157" s="75"/>
      <c r="Q2157" s="75"/>
      <c r="R2157" s="75"/>
      <c r="S2157" s="74"/>
      <c r="T2157" s="74"/>
      <c r="U2157" s="74"/>
      <c r="V2157" s="74"/>
      <c r="W2157" s="74"/>
      <c r="X2157" s="74"/>
      <c r="Y2157" s="74"/>
      <c r="Z2157" s="73"/>
      <c r="AA2157"/>
      <c r="AB2157" s="34" t="str">
        <f t="shared" si="921"/>
        <v>niet leeg</v>
      </c>
      <c r="AC2157" s="41"/>
      <c r="AD2157" s="41"/>
      <c r="AE2157" s="41"/>
      <c r="AF2157" s="64"/>
      <c r="AG2157" s="27"/>
      <c r="AH2157" s="28" t="s">
        <v>173</v>
      </c>
    </row>
    <row r="2158" spans="1:34" x14ac:dyDescent="0.3">
      <c r="A2158" s="48"/>
      <c r="B2158" s="47"/>
      <c r="C2158" s="47"/>
      <c r="D2158" s="47"/>
      <c r="E2158" s="47"/>
      <c r="F2158" s="47"/>
      <c r="G2158" s="47"/>
      <c r="H2158" s="323" t="s">
        <v>8</v>
      </c>
      <c r="I2158" s="324"/>
      <c r="J2158" s="325"/>
      <c r="K2158" s="53">
        <v>0</v>
      </c>
      <c r="L2158" s="52"/>
      <c r="M2158" s="63"/>
      <c r="N2158" s="63"/>
      <c r="O2158" s="63"/>
      <c r="P2158" s="63"/>
      <c r="Q2158" s="63"/>
      <c r="R2158" s="72"/>
      <c r="S2158" s="62">
        <f xml:space="preserve"> IF(M2158="j",K2158*S2156,0)</f>
        <v>0</v>
      </c>
      <c r="T2158" s="62">
        <f xml:space="preserve"> IF(N2158="j",K2158*T2156,0)</f>
        <v>0</v>
      </c>
      <c r="U2158" s="62">
        <f xml:space="preserve"> IF(O2158="j",K2158*U2156,0)</f>
        <v>0</v>
      </c>
      <c r="V2158" s="62">
        <f xml:space="preserve"> IF(P2158="j",K2158*V2156,0)</f>
        <v>0</v>
      </c>
      <c r="W2158" s="43">
        <f xml:space="preserve"> IF(Q2158="j",K2158*W2156,0)</f>
        <v>0</v>
      </c>
      <c r="X2158" s="43">
        <f xml:space="preserve"> IF(R2158="j",K2158*X2156,0)</f>
        <v>0</v>
      </c>
      <c r="Y2158" s="43">
        <f>SUM(S2158:X2158)</f>
        <v>0</v>
      </c>
      <c r="Z2158" s="42"/>
      <c r="AA2158"/>
      <c r="AB2158" s="34" t="str">
        <f t="shared" si="921"/>
        <v>niet leeg</v>
      </c>
      <c r="AC2158" s="41"/>
      <c r="AD2158" s="41"/>
      <c r="AE2158" s="50">
        <f>'Vaste invoer leidraad'!$M$13</f>
        <v>0.05</v>
      </c>
      <c r="AF2158" s="49" t="str">
        <f>IF(K2158&gt;AE2158,"nee","ja")</f>
        <v>ja</v>
      </c>
      <c r="AH2158" s="28" t="s">
        <v>173</v>
      </c>
    </row>
    <row r="2159" spans="1:34" x14ac:dyDescent="0.3">
      <c r="A2159" s="48"/>
      <c r="B2159" s="47"/>
      <c r="C2159" s="47"/>
      <c r="D2159" s="47"/>
      <c r="E2159" s="47"/>
      <c r="F2159" s="47"/>
      <c r="G2159" s="47"/>
      <c r="H2159" s="327" t="s">
        <v>9</v>
      </c>
      <c r="I2159" s="327"/>
      <c r="J2159" s="327"/>
      <c r="K2159" s="327"/>
      <c r="L2159" s="52"/>
      <c r="M2159" s="58"/>
      <c r="N2159" s="58"/>
      <c r="O2159" s="58"/>
      <c r="P2159" s="58"/>
      <c r="Q2159" s="58"/>
      <c r="R2159" s="58"/>
      <c r="S2159" s="57">
        <f t="shared" ref="S2159:Y2159" si="935">SUM(S2156:S2158)</f>
        <v>0</v>
      </c>
      <c r="T2159" s="57">
        <f t="shared" si="935"/>
        <v>0</v>
      </c>
      <c r="U2159" s="57">
        <f t="shared" si="935"/>
        <v>0</v>
      </c>
      <c r="V2159" s="57">
        <f t="shared" si="935"/>
        <v>0</v>
      </c>
      <c r="W2159" s="57">
        <f t="shared" si="935"/>
        <v>0</v>
      </c>
      <c r="X2159" s="57">
        <f t="shared" si="935"/>
        <v>0</v>
      </c>
      <c r="Y2159" s="57">
        <f t="shared" si="935"/>
        <v>0</v>
      </c>
      <c r="Z2159" s="35"/>
      <c r="AA2159"/>
      <c r="AB2159" s="34" t="str">
        <f t="shared" si="921"/>
        <v>niet leeg</v>
      </c>
      <c r="AC2159" s="41"/>
      <c r="AD2159" s="41"/>
      <c r="AE2159" s="71"/>
      <c r="AF2159" s="49"/>
      <c r="AH2159" s="28" t="s">
        <v>173</v>
      </c>
    </row>
    <row r="2160" spans="1:34" x14ac:dyDescent="0.3">
      <c r="A2160" s="48"/>
      <c r="B2160" s="47"/>
      <c r="C2160" s="47"/>
      <c r="D2160" s="47"/>
      <c r="E2160" s="47"/>
      <c r="F2160" s="47"/>
      <c r="G2160" s="47"/>
      <c r="H2160" s="323"/>
      <c r="I2160" s="324"/>
      <c r="J2160" s="325"/>
      <c r="K2160" s="46"/>
      <c r="L2160" s="45"/>
      <c r="M2160" s="56"/>
      <c r="N2160" s="56"/>
      <c r="O2160" s="56"/>
      <c r="P2160" s="56"/>
      <c r="Q2160" s="56"/>
      <c r="R2160" s="56"/>
      <c r="S2160" s="55"/>
      <c r="T2160" s="55"/>
      <c r="U2160" s="55"/>
      <c r="V2160" s="55"/>
      <c r="W2160" s="55"/>
      <c r="X2160" s="55"/>
      <c r="Y2160" s="55"/>
      <c r="Z2160" s="42"/>
      <c r="AA2160"/>
      <c r="AB2160" s="34" t="str">
        <f t="shared" si="921"/>
        <v>niet leeg</v>
      </c>
      <c r="AC2160" s="41"/>
      <c r="AD2160" s="41"/>
      <c r="AE2160" s="54"/>
      <c r="AF2160" s="49"/>
      <c r="AH2160" s="28" t="s">
        <v>173</v>
      </c>
    </row>
    <row r="2161" spans="1:34" x14ac:dyDescent="0.3">
      <c r="A2161" s="48"/>
      <c r="B2161" s="47"/>
      <c r="C2161" s="47"/>
      <c r="D2161" s="47"/>
      <c r="E2161" s="47"/>
      <c r="F2161" s="47"/>
      <c r="G2161" s="47"/>
      <c r="H2161" s="337" t="s">
        <v>10</v>
      </c>
      <c r="I2161" s="338"/>
      <c r="J2161" s="339"/>
      <c r="K2161" s="46"/>
      <c r="L2161" s="45"/>
      <c r="M2161" s="34"/>
      <c r="N2161" s="34"/>
      <c r="O2161" s="34"/>
      <c r="P2161" s="34"/>
      <c r="Q2161" s="34"/>
      <c r="R2161" s="34"/>
      <c r="S2161" s="51"/>
      <c r="T2161" s="51"/>
      <c r="U2161" s="51"/>
      <c r="V2161" s="51"/>
      <c r="W2161" s="51"/>
      <c r="X2161" s="51"/>
      <c r="Y2161" s="51"/>
      <c r="Z2161" s="42"/>
      <c r="AA2161"/>
      <c r="AB2161" s="34" t="str">
        <f t="shared" si="921"/>
        <v>niet leeg</v>
      </c>
      <c r="AC2161" s="41"/>
      <c r="AD2161" s="41"/>
      <c r="AE2161" s="54"/>
      <c r="AF2161" s="49"/>
      <c r="AH2161" s="28" t="s">
        <v>173</v>
      </c>
    </row>
    <row r="2162" spans="1:34" x14ac:dyDescent="0.3">
      <c r="A2162" s="48"/>
      <c r="B2162" s="47"/>
      <c r="C2162" s="47"/>
      <c r="D2162" s="47"/>
      <c r="E2162" s="47"/>
      <c r="F2162" s="47"/>
      <c r="G2162" s="47"/>
      <c r="H2162" s="323" t="s">
        <v>11</v>
      </c>
      <c r="I2162" s="324"/>
      <c r="J2162" s="325"/>
      <c r="K2162" s="53">
        <v>0</v>
      </c>
      <c r="L2162" s="52"/>
      <c r="M2162" s="34"/>
      <c r="N2162" s="34"/>
      <c r="O2162" s="34"/>
      <c r="P2162" s="34"/>
      <c r="Q2162" s="34"/>
      <c r="R2162" s="34"/>
      <c r="S2162" s="51">
        <f>Y2159*K2162</f>
        <v>0</v>
      </c>
      <c r="T2162" s="51"/>
      <c r="U2162" s="51"/>
      <c r="V2162" s="51"/>
      <c r="W2162" s="51"/>
      <c r="X2162" s="51"/>
      <c r="Y2162" s="51">
        <f>SUM(S2162:X2162)</f>
        <v>0</v>
      </c>
      <c r="Z2162" s="42"/>
      <c r="AA2162"/>
      <c r="AB2162" s="34" t="str">
        <f t="shared" si="921"/>
        <v>niet leeg</v>
      </c>
      <c r="AC2162" s="41"/>
      <c r="AD2162" s="41"/>
      <c r="AE2162" s="60">
        <f>VLOOKUP(Y2159,'Vaste invoer leidraad'!$B$11:$D$51,3,TRUE)</f>
        <v>3.4299999999999997E-2</v>
      </c>
      <c r="AF2162" s="49" t="str">
        <f>IF(AE2162=K2162,"ja",IF(AE2162&lt;K2162,"nee","ja"))</f>
        <v>ja</v>
      </c>
      <c r="AH2162" s="28" t="s">
        <v>173</v>
      </c>
    </row>
    <row r="2163" spans="1:34" x14ac:dyDescent="0.3">
      <c r="A2163" s="48"/>
      <c r="B2163" s="47"/>
      <c r="C2163" s="47"/>
      <c r="D2163" s="47"/>
      <c r="E2163" s="47"/>
      <c r="F2163" s="47"/>
      <c r="G2163" s="47"/>
      <c r="H2163" s="323" t="s">
        <v>12</v>
      </c>
      <c r="I2163" s="324"/>
      <c r="J2163" s="325"/>
      <c r="K2163" s="53">
        <v>0</v>
      </c>
      <c r="L2163" s="52"/>
      <c r="M2163" s="63"/>
      <c r="N2163" s="63"/>
      <c r="O2163" s="63"/>
      <c r="P2163" s="63"/>
      <c r="Q2163" s="63"/>
      <c r="R2163" s="63"/>
      <c r="S2163" s="43">
        <f xml:space="preserve"> IF(M2163="j",S2159*K2163,0)</f>
        <v>0</v>
      </c>
      <c r="T2163" s="51">
        <f xml:space="preserve"> IF(N2163="j",T2159*K2163,0)</f>
        <v>0</v>
      </c>
      <c r="U2163" s="51">
        <f xml:space="preserve"> IF(O2163="j",U2159*K2163,0)</f>
        <v>0</v>
      </c>
      <c r="V2163" s="51">
        <f xml:space="preserve"> IF(P2163="j",V2159*K2163,0)</f>
        <v>0</v>
      </c>
      <c r="W2163" s="51">
        <f xml:space="preserve"> IF(Q2163="j",W2159*K2163,0)</f>
        <v>0</v>
      </c>
      <c r="X2163" s="51">
        <f xml:space="preserve"> IF(R2163="j",X2159*K2163,0)</f>
        <v>0</v>
      </c>
      <c r="Y2163" s="51">
        <f>SUM(S2163:X2163)</f>
        <v>0</v>
      </c>
      <c r="Z2163" s="59"/>
      <c r="AA2163"/>
      <c r="AB2163" s="34" t="str">
        <f t="shared" si="921"/>
        <v>niet leeg</v>
      </c>
      <c r="AC2163" s="41"/>
      <c r="AD2163" s="41"/>
      <c r="AE2163" s="60">
        <f>VLOOKUP(Y2159,'Vaste invoer leidraad'!$F$11:$H$51,3,TRUE)</f>
        <v>7.8600000000000003E-2</v>
      </c>
      <c r="AF2163" s="49" t="str">
        <f>IF(AE2163=K2163,"ja",IF(AE2163&lt;K2163,"nee","ja"))</f>
        <v>ja</v>
      </c>
      <c r="AH2163" s="28" t="s">
        <v>173</v>
      </c>
    </row>
    <row r="2164" spans="1:34" x14ac:dyDescent="0.3">
      <c r="A2164" s="48"/>
      <c r="B2164" s="47"/>
      <c r="C2164" s="47"/>
      <c r="D2164" s="47"/>
      <c r="E2164" s="47"/>
      <c r="F2164" s="47"/>
      <c r="G2164" s="47"/>
      <c r="H2164" s="323"/>
      <c r="I2164" s="324"/>
      <c r="J2164" s="325"/>
      <c r="K2164" s="61"/>
      <c r="L2164" s="45"/>
      <c r="M2164" s="69"/>
      <c r="N2164" s="69"/>
      <c r="O2164" s="69"/>
      <c r="P2164" s="69"/>
      <c r="Q2164" s="69"/>
      <c r="R2164" s="69"/>
      <c r="S2164" s="43"/>
      <c r="T2164" s="51"/>
      <c r="U2164" s="51"/>
      <c r="V2164" s="51"/>
      <c r="W2164" s="51"/>
      <c r="X2164" s="51"/>
      <c r="Y2164" s="51"/>
      <c r="Z2164" s="42"/>
      <c r="AA2164"/>
      <c r="AB2164" s="34" t="str">
        <f t="shared" si="921"/>
        <v>niet leeg</v>
      </c>
      <c r="AC2164" s="41"/>
      <c r="AD2164" s="41"/>
      <c r="AE2164" s="54"/>
      <c r="AF2164" s="49"/>
      <c r="AH2164" s="28" t="s">
        <v>173</v>
      </c>
    </row>
    <row r="2165" spans="1:34" x14ac:dyDescent="0.3">
      <c r="A2165" s="48"/>
      <c r="B2165" s="47"/>
      <c r="C2165" s="47"/>
      <c r="D2165" s="47"/>
      <c r="E2165" s="47"/>
      <c r="F2165" s="47"/>
      <c r="G2165" s="47"/>
      <c r="H2165" s="323" t="s">
        <v>178</v>
      </c>
      <c r="I2165" s="324"/>
      <c r="J2165" s="325"/>
      <c r="K2165" s="65"/>
      <c r="L2165" s="52"/>
      <c r="M2165" s="63"/>
      <c r="N2165" s="63"/>
      <c r="O2165" s="63"/>
      <c r="P2165" s="63"/>
      <c r="Q2165" s="63"/>
      <c r="R2165" s="63"/>
      <c r="S2165" s="51"/>
      <c r="T2165" s="51"/>
      <c r="U2165" s="51"/>
      <c r="V2165" s="51"/>
      <c r="W2165" s="51"/>
      <c r="X2165" s="51"/>
      <c r="Y2165" s="51"/>
      <c r="Z2165" s="42"/>
      <c r="AA2165"/>
      <c r="AB2165" s="34" t="str">
        <f t="shared" si="921"/>
        <v>niet leeg</v>
      </c>
      <c r="AC2165" s="41"/>
      <c r="AD2165" s="41"/>
      <c r="AE2165" s="54"/>
      <c r="AF2165" s="49"/>
      <c r="AH2165" s="28" t="s">
        <v>173</v>
      </c>
    </row>
    <row r="2166" spans="1:34" x14ac:dyDescent="0.3">
      <c r="A2166" s="48"/>
      <c r="B2166" s="47"/>
      <c r="C2166" s="47"/>
      <c r="D2166" s="47"/>
      <c r="E2166" s="47"/>
      <c r="F2166" s="47"/>
      <c r="G2166" s="47"/>
      <c r="H2166" s="323" t="s">
        <v>177</v>
      </c>
      <c r="I2166" s="324"/>
      <c r="J2166" s="325"/>
      <c r="K2166" s="65">
        <v>0</v>
      </c>
      <c r="L2166" s="52"/>
      <c r="M2166" s="63"/>
      <c r="N2166" s="63"/>
      <c r="O2166" s="63"/>
      <c r="P2166" s="63"/>
      <c r="Q2166" s="63"/>
      <c r="R2166" s="63"/>
      <c r="S2166" s="51">
        <f t="shared" ref="S2166:X2167" si="936">IF(M2166="j",$K2166,0)</f>
        <v>0</v>
      </c>
      <c r="T2166" s="51">
        <f t="shared" si="936"/>
        <v>0</v>
      </c>
      <c r="U2166" s="51">
        <f t="shared" si="936"/>
        <v>0</v>
      </c>
      <c r="V2166" s="51">
        <f t="shared" si="936"/>
        <v>0</v>
      </c>
      <c r="W2166" s="51">
        <f t="shared" si="936"/>
        <v>0</v>
      </c>
      <c r="X2166" s="51">
        <f t="shared" si="936"/>
        <v>0</v>
      </c>
      <c r="Y2166" s="51">
        <f>SUM(S2166:X2166)</f>
        <v>0</v>
      </c>
      <c r="Z2166" s="42"/>
      <c r="AA2166"/>
      <c r="AB2166" s="34" t="str">
        <f t="shared" si="921"/>
        <v>niet leeg</v>
      </c>
      <c r="AC2166" s="41"/>
      <c r="AD2166" s="41"/>
      <c r="AE2166" s="54"/>
      <c r="AF2166" s="49"/>
      <c r="AH2166" s="28" t="s">
        <v>173</v>
      </c>
    </row>
    <row r="2167" spans="1:34" x14ac:dyDescent="0.3">
      <c r="A2167" s="48"/>
      <c r="B2167" s="47"/>
      <c r="C2167" s="47"/>
      <c r="D2167" s="47"/>
      <c r="E2167" s="47"/>
      <c r="F2167" s="47"/>
      <c r="G2167" s="47"/>
      <c r="H2167" s="323" t="s">
        <v>176</v>
      </c>
      <c r="I2167" s="324"/>
      <c r="J2167" s="325"/>
      <c r="K2167" s="65">
        <v>0</v>
      </c>
      <c r="L2167" s="52"/>
      <c r="M2167" s="63"/>
      <c r="N2167" s="63"/>
      <c r="O2167" s="63"/>
      <c r="P2167" s="63"/>
      <c r="Q2167" s="63"/>
      <c r="R2167" s="63"/>
      <c r="S2167" s="51">
        <f t="shared" si="936"/>
        <v>0</v>
      </c>
      <c r="T2167" s="51">
        <f t="shared" si="936"/>
        <v>0</v>
      </c>
      <c r="U2167" s="51">
        <f t="shared" si="936"/>
        <v>0</v>
      </c>
      <c r="V2167" s="51">
        <f t="shared" si="936"/>
        <v>0</v>
      </c>
      <c r="W2167" s="51">
        <f t="shared" si="936"/>
        <v>0</v>
      </c>
      <c r="X2167" s="51">
        <f t="shared" si="936"/>
        <v>0</v>
      </c>
      <c r="Y2167" s="51">
        <f>SUM(S2167:X2167)</f>
        <v>0</v>
      </c>
      <c r="Z2167" s="42"/>
      <c r="AA2167"/>
      <c r="AB2167" s="34" t="str">
        <f t="shared" si="921"/>
        <v>niet leeg</v>
      </c>
      <c r="AC2167" s="41"/>
      <c r="AD2167" s="41"/>
      <c r="AE2167" s="54"/>
      <c r="AF2167" s="49"/>
      <c r="AH2167" s="28" t="s">
        <v>173</v>
      </c>
    </row>
    <row r="2168" spans="1:34" x14ac:dyDescent="0.3">
      <c r="A2168" s="48"/>
      <c r="B2168" s="47"/>
      <c r="C2168" s="47"/>
      <c r="D2168" s="47"/>
      <c r="E2168" s="47"/>
      <c r="F2168" s="47"/>
      <c r="G2168" s="47"/>
      <c r="H2168" s="323"/>
      <c r="I2168" s="324"/>
      <c r="J2168" s="325"/>
      <c r="K2168" s="61"/>
      <c r="L2168" s="45"/>
      <c r="M2168" s="69"/>
      <c r="N2168" s="69"/>
      <c r="O2168" s="69"/>
      <c r="P2168" s="69"/>
      <c r="Q2168" s="69"/>
      <c r="R2168" s="69"/>
      <c r="S2168" s="43"/>
      <c r="T2168" s="51"/>
      <c r="U2168" s="51"/>
      <c r="V2168" s="51"/>
      <c r="W2168" s="51"/>
      <c r="X2168" s="51"/>
      <c r="Y2168" s="51"/>
      <c r="Z2168" s="42"/>
      <c r="AA2168"/>
      <c r="AB2168" s="34" t="str">
        <f t="shared" si="921"/>
        <v>niet leeg</v>
      </c>
      <c r="AC2168" s="41"/>
      <c r="AD2168" s="41"/>
      <c r="AE2168" s="54"/>
      <c r="AF2168" s="49"/>
      <c r="AH2168" s="28" t="s">
        <v>173</v>
      </c>
    </row>
    <row r="2169" spans="1:34" x14ac:dyDescent="0.3">
      <c r="A2169" s="48"/>
      <c r="B2169" s="47"/>
      <c r="C2169" s="47"/>
      <c r="D2169" s="47"/>
      <c r="E2169" s="47"/>
      <c r="F2169" s="47"/>
      <c r="G2169" s="47"/>
      <c r="H2169" s="323" t="s">
        <v>175</v>
      </c>
      <c r="I2169" s="324"/>
      <c r="J2169" s="325"/>
      <c r="K2169" s="70"/>
      <c r="L2169" s="45"/>
      <c r="M2169" s="69"/>
      <c r="N2169" s="69"/>
      <c r="O2169" s="69"/>
      <c r="P2169" s="69"/>
      <c r="Q2169" s="69"/>
      <c r="R2169" s="69"/>
      <c r="S2169" s="51"/>
      <c r="T2169" s="51"/>
      <c r="U2169" s="51"/>
      <c r="V2169" s="51"/>
      <c r="W2169" s="51"/>
      <c r="X2169" s="51"/>
      <c r="Y2169" s="51"/>
      <c r="Z2169" s="42"/>
      <c r="AA2169"/>
      <c r="AB2169" s="34" t="str">
        <f t="shared" si="921"/>
        <v>niet leeg</v>
      </c>
      <c r="AC2169" s="41"/>
      <c r="AD2169" s="41"/>
      <c r="AE2169" s="54"/>
      <c r="AF2169" s="49"/>
      <c r="AH2169" s="28" t="s">
        <v>173</v>
      </c>
    </row>
    <row r="2170" spans="1:34" x14ac:dyDescent="0.3">
      <c r="A2170" s="48"/>
      <c r="B2170" s="47"/>
      <c r="C2170" s="47"/>
      <c r="D2170" s="47"/>
      <c r="E2170" s="47"/>
      <c r="F2170" s="47"/>
      <c r="G2170" s="47"/>
      <c r="H2170" s="323" t="s">
        <v>92</v>
      </c>
      <c r="I2170" s="324"/>
      <c r="J2170" s="325"/>
      <c r="K2170" s="65">
        <v>0</v>
      </c>
      <c r="L2170" s="52"/>
      <c r="M2170" s="68"/>
      <c r="N2170" s="68"/>
      <c r="O2170" s="68"/>
      <c r="P2170" s="68"/>
      <c r="Q2170" s="68"/>
      <c r="R2170" s="68"/>
      <c r="S2170" s="51">
        <f t="shared" ref="S2170:S2182" si="937">IF(M2170="j",$K2170,0)</f>
        <v>0</v>
      </c>
      <c r="T2170" s="51">
        <f t="shared" ref="T2170:T2182" si="938">IF(N2170="j",$K2170,0)</f>
        <v>0</v>
      </c>
      <c r="U2170" s="51">
        <f t="shared" ref="U2170:U2182" si="939">IF(O2170="j",$K2170,0)</f>
        <v>0</v>
      </c>
      <c r="V2170" s="51">
        <f t="shared" ref="V2170:V2182" si="940">IF(P2170="j",$K2170,0)</f>
        <v>0</v>
      </c>
      <c r="W2170" s="51">
        <f t="shared" ref="W2170:W2182" si="941">IF(Q2170="j",$K2170,0)</f>
        <v>0</v>
      </c>
      <c r="X2170" s="51">
        <f t="shared" ref="X2170:X2182" si="942">IF(R2170="j",$K2170,0)</f>
        <v>0</v>
      </c>
      <c r="Y2170" s="51">
        <f t="shared" ref="Y2170:Y2182" si="943">SUM(S2170:X2170)</f>
        <v>0</v>
      </c>
      <c r="Z2170" s="67"/>
      <c r="AA2170"/>
      <c r="AB2170" s="34" t="str">
        <f t="shared" si="921"/>
        <v>leeg</v>
      </c>
      <c r="AC2170" s="41"/>
      <c r="AD2170" s="41"/>
      <c r="AE2170" s="66">
        <f>'Vaste invoer leidraad'!$M$20</f>
        <v>5000</v>
      </c>
      <c r="AF2170" s="49" t="str">
        <f>IF(Y2170&gt;AE2170,"nee","ja")</f>
        <v>ja</v>
      </c>
    </row>
    <row r="2171" spans="1:34" x14ac:dyDescent="0.3">
      <c r="A2171" s="48"/>
      <c r="B2171" s="47"/>
      <c r="C2171" s="47"/>
      <c r="D2171" s="47"/>
      <c r="E2171" s="47"/>
      <c r="F2171" s="47"/>
      <c r="G2171" s="47"/>
      <c r="H2171" s="323" t="s">
        <v>174</v>
      </c>
      <c r="I2171" s="324"/>
      <c r="J2171" s="325"/>
      <c r="K2171" s="65">
        <v>0</v>
      </c>
      <c r="L2171" s="52"/>
      <c r="M2171" s="63"/>
      <c r="N2171" s="63"/>
      <c r="O2171" s="63"/>
      <c r="P2171" s="63"/>
      <c r="Q2171" s="63"/>
      <c r="R2171" s="63"/>
      <c r="S2171" s="51">
        <f t="shared" si="937"/>
        <v>0</v>
      </c>
      <c r="T2171" s="51">
        <f t="shared" si="938"/>
        <v>0</v>
      </c>
      <c r="U2171" s="51">
        <f t="shared" si="939"/>
        <v>0</v>
      </c>
      <c r="V2171" s="51">
        <f t="shared" si="940"/>
        <v>0</v>
      </c>
      <c r="W2171" s="51">
        <f t="shared" si="941"/>
        <v>0</v>
      </c>
      <c r="X2171" s="51">
        <f t="shared" si="942"/>
        <v>0</v>
      </c>
      <c r="Y2171" s="51">
        <f t="shared" si="943"/>
        <v>0</v>
      </c>
      <c r="Z2171" s="42"/>
      <c r="AA2171"/>
      <c r="AB2171" s="34" t="str">
        <f t="shared" si="921"/>
        <v>leeg</v>
      </c>
      <c r="AC2171" s="41"/>
      <c r="AD2171" s="41"/>
      <c r="AE2171" s="54"/>
      <c r="AF2171" s="49"/>
    </row>
    <row r="2172" spans="1:34" x14ac:dyDescent="0.3">
      <c r="A2172" s="48"/>
      <c r="B2172" s="47"/>
      <c r="C2172" s="47"/>
      <c r="D2172" s="47"/>
      <c r="E2172" s="47"/>
      <c r="F2172" s="47"/>
      <c r="G2172" s="47"/>
      <c r="H2172" s="323" t="s">
        <v>155</v>
      </c>
      <c r="I2172" s="324"/>
      <c r="J2172" s="325"/>
      <c r="K2172" s="65">
        <v>0</v>
      </c>
      <c r="L2172" s="52"/>
      <c r="M2172" s="63"/>
      <c r="N2172" s="63"/>
      <c r="O2172" s="63"/>
      <c r="P2172" s="63"/>
      <c r="Q2172" s="63"/>
      <c r="R2172" s="63"/>
      <c r="S2172" s="51">
        <f t="shared" si="937"/>
        <v>0</v>
      </c>
      <c r="T2172" s="51">
        <f t="shared" si="938"/>
        <v>0</v>
      </c>
      <c r="U2172" s="51">
        <f t="shared" si="939"/>
        <v>0</v>
      </c>
      <c r="V2172" s="51">
        <f t="shared" si="940"/>
        <v>0</v>
      </c>
      <c r="W2172" s="51">
        <f t="shared" si="941"/>
        <v>0</v>
      </c>
      <c r="X2172" s="51">
        <f t="shared" si="942"/>
        <v>0</v>
      </c>
      <c r="Y2172" s="51">
        <f t="shared" si="943"/>
        <v>0</v>
      </c>
      <c r="Z2172" s="42"/>
      <c r="AA2172"/>
      <c r="AB2172" s="34" t="str">
        <f t="shared" si="921"/>
        <v>leeg</v>
      </c>
      <c r="AC2172" s="41"/>
      <c r="AD2172" s="41"/>
      <c r="AE2172" s="54"/>
      <c r="AF2172" s="49"/>
    </row>
    <row r="2173" spans="1:34" x14ac:dyDescent="0.3">
      <c r="A2173" s="48"/>
      <c r="B2173" s="47"/>
      <c r="C2173" s="47"/>
      <c r="D2173" s="47"/>
      <c r="E2173" s="47"/>
      <c r="F2173" s="47"/>
      <c r="G2173" s="47"/>
      <c r="H2173" s="323"/>
      <c r="I2173" s="324"/>
      <c r="J2173" s="325"/>
      <c r="K2173" s="65">
        <v>0</v>
      </c>
      <c r="L2173" s="52"/>
      <c r="M2173" s="63"/>
      <c r="N2173" s="63"/>
      <c r="O2173" s="63"/>
      <c r="P2173" s="63"/>
      <c r="Q2173" s="63"/>
      <c r="R2173" s="63"/>
      <c r="S2173" s="51">
        <f t="shared" si="937"/>
        <v>0</v>
      </c>
      <c r="T2173" s="51">
        <f t="shared" si="938"/>
        <v>0</v>
      </c>
      <c r="U2173" s="51">
        <f t="shared" si="939"/>
        <v>0</v>
      </c>
      <c r="V2173" s="51">
        <f t="shared" si="940"/>
        <v>0</v>
      </c>
      <c r="W2173" s="51">
        <f t="shared" si="941"/>
        <v>0</v>
      </c>
      <c r="X2173" s="51">
        <f t="shared" si="942"/>
        <v>0</v>
      </c>
      <c r="Y2173" s="51">
        <f t="shared" si="943"/>
        <v>0</v>
      </c>
      <c r="Z2173" s="42"/>
      <c r="AA2173"/>
      <c r="AB2173" s="34" t="str">
        <f t="shared" si="921"/>
        <v>leeg</v>
      </c>
      <c r="AC2173" s="41"/>
      <c r="AD2173" s="41"/>
      <c r="AE2173" s="54"/>
      <c r="AF2173" s="49"/>
    </row>
    <row r="2174" spans="1:34" x14ac:dyDescent="0.3">
      <c r="A2174" s="48"/>
      <c r="B2174" s="47"/>
      <c r="C2174" s="47"/>
      <c r="D2174" s="47"/>
      <c r="E2174" s="47"/>
      <c r="F2174" s="47"/>
      <c r="G2174" s="47"/>
      <c r="H2174" s="323"/>
      <c r="I2174" s="324"/>
      <c r="J2174" s="325"/>
      <c r="K2174" s="65">
        <v>0</v>
      </c>
      <c r="L2174" s="52"/>
      <c r="M2174" s="63"/>
      <c r="N2174" s="63"/>
      <c r="O2174" s="63"/>
      <c r="P2174" s="63"/>
      <c r="Q2174" s="63"/>
      <c r="R2174" s="63"/>
      <c r="S2174" s="51">
        <f t="shared" si="937"/>
        <v>0</v>
      </c>
      <c r="T2174" s="51">
        <f t="shared" si="938"/>
        <v>0</v>
      </c>
      <c r="U2174" s="51">
        <f t="shared" si="939"/>
        <v>0</v>
      </c>
      <c r="V2174" s="51">
        <f t="shared" si="940"/>
        <v>0</v>
      </c>
      <c r="W2174" s="51">
        <f t="shared" si="941"/>
        <v>0</v>
      </c>
      <c r="X2174" s="51">
        <f t="shared" si="942"/>
        <v>0</v>
      </c>
      <c r="Y2174" s="51">
        <f t="shared" si="943"/>
        <v>0</v>
      </c>
      <c r="Z2174" s="42"/>
      <c r="AA2174"/>
      <c r="AB2174" s="34" t="str">
        <f t="shared" si="921"/>
        <v>leeg</v>
      </c>
      <c r="AC2174" s="41"/>
      <c r="AD2174" s="41"/>
      <c r="AE2174" s="54"/>
      <c r="AF2174" s="49"/>
    </row>
    <row r="2175" spans="1:34" x14ac:dyDescent="0.3">
      <c r="A2175" s="48"/>
      <c r="B2175" s="47"/>
      <c r="C2175" s="47"/>
      <c r="D2175" s="47"/>
      <c r="E2175" s="47"/>
      <c r="F2175" s="47"/>
      <c r="G2175" s="47"/>
      <c r="H2175" s="323"/>
      <c r="I2175" s="324"/>
      <c r="J2175" s="325"/>
      <c r="K2175" s="65">
        <v>0</v>
      </c>
      <c r="L2175" s="52"/>
      <c r="M2175" s="63"/>
      <c r="N2175" s="63"/>
      <c r="O2175" s="63"/>
      <c r="P2175" s="63"/>
      <c r="Q2175" s="63"/>
      <c r="R2175" s="63"/>
      <c r="S2175" s="51">
        <f t="shared" si="937"/>
        <v>0</v>
      </c>
      <c r="T2175" s="51">
        <f t="shared" si="938"/>
        <v>0</v>
      </c>
      <c r="U2175" s="51">
        <f t="shared" si="939"/>
        <v>0</v>
      </c>
      <c r="V2175" s="51">
        <f t="shared" si="940"/>
        <v>0</v>
      </c>
      <c r="W2175" s="51">
        <f t="shared" si="941"/>
        <v>0</v>
      </c>
      <c r="X2175" s="51">
        <f t="shared" si="942"/>
        <v>0</v>
      </c>
      <c r="Y2175" s="51">
        <f t="shared" si="943"/>
        <v>0</v>
      </c>
      <c r="Z2175" s="42"/>
      <c r="AA2175"/>
      <c r="AB2175" s="34" t="str">
        <f t="shared" si="921"/>
        <v>leeg</v>
      </c>
      <c r="AC2175" s="41"/>
      <c r="AD2175" s="41"/>
      <c r="AE2175" s="54"/>
      <c r="AF2175" s="49"/>
    </row>
    <row r="2176" spans="1:34" x14ac:dyDescent="0.3">
      <c r="A2176" s="48"/>
      <c r="B2176" s="47"/>
      <c r="C2176" s="47"/>
      <c r="D2176" s="47"/>
      <c r="E2176" s="47"/>
      <c r="F2176" s="47"/>
      <c r="G2176" s="47"/>
      <c r="H2176" s="323"/>
      <c r="I2176" s="324"/>
      <c r="J2176" s="325"/>
      <c r="K2176" s="65">
        <v>0</v>
      </c>
      <c r="L2176" s="52"/>
      <c r="M2176" s="63"/>
      <c r="N2176" s="63"/>
      <c r="O2176" s="63"/>
      <c r="P2176" s="63"/>
      <c r="Q2176" s="63"/>
      <c r="R2176" s="63"/>
      <c r="S2176" s="51">
        <f t="shared" si="937"/>
        <v>0</v>
      </c>
      <c r="T2176" s="51">
        <f t="shared" si="938"/>
        <v>0</v>
      </c>
      <c r="U2176" s="51">
        <f t="shared" si="939"/>
        <v>0</v>
      </c>
      <c r="V2176" s="51">
        <f t="shared" si="940"/>
        <v>0</v>
      </c>
      <c r="W2176" s="51">
        <f t="shared" si="941"/>
        <v>0</v>
      </c>
      <c r="X2176" s="51">
        <f t="shared" si="942"/>
        <v>0</v>
      </c>
      <c r="Y2176" s="51">
        <f t="shared" si="943"/>
        <v>0</v>
      </c>
      <c r="Z2176" s="42"/>
      <c r="AA2176"/>
      <c r="AB2176" s="34" t="str">
        <f t="shared" si="921"/>
        <v>leeg</v>
      </c>
      <c r="AC2176" s="41"/>
      <c r="AD2176" s="41"/>
      <c r="AE2176" s="41"/>
      <c r="AF2176" s="64"/>
    </row>
    <row r="2177" spans="1:34" x14ac:dyDescent="0.3">
      <c r="A2177" s="48"/>
      <c r="B2177" s="47"/>
      <c r="C2177" s="47"/>
      <c r="D2177" s="47"/>
      <c r="E2177" s="47"/>
      <c r="F2177" s="47"/>
      <c r="G2177" s="47"/>
      <c r="H2177" s="323"/>
      <c r="I2177" s="324"/>
      <c r="J2177" s="325"/>
      <c r="K2177" s="65">
        <v>0</v>
      </c>
      <c r="L2177" s="52"/>
      <c r="M2177" s="63"/>
      <c r="N2177" s="63"/>
      <c r="O2177" s="63"/>
      <c r="P2177" s="63"/>
      <c r="Q2177" s="63"/>
      <c r="R2177" s="63"/>
      <c r="S2177" s="51">
        <f t="shared" si="937"/>
        <v>0</v>
      </c>
      <c r="T2177" s="51">
        <f t="shared" si="938"/>
        <v>0</v>
      </c>
      <c r="U2177" s="51">
        <f t="shared" si="939"/>
        <v>0</v>
      </c>
      <c r="V2177" s="51">
        <f t="shared" si="940"/>
        <v>0</v>
      </c>
      <c r="W2177" s="51">
        <f t="shared" si="941"/>
        <v>0</v>
      </c>
      <c r="X2177" s="51">
        <f t="shared" si="942"/>
        <v>0</v>
      </c>
      <c r="Y2177" s="51">
        <f t="shared" si="943"/>
        <v>0</v>
      </c>
      <c r="Z2177" s="42"/>
      <c r="AA2177"/>
      <c r="AB2177" s="34" t="str">
        <f t="shared" si="921"/>
        <v>leeg</v>
      </c>
      <c r="AC2177" s="41"/>
      <c r="AD2177" s="41"/>
      <c r="AE2177" s="41"/>
      <c r="AF2177" s="64"/>
    </row>
    <row r="2178" spans="1:34" x14ac:dyDescent="0.3">
      <c r="A2178" s="48"/>
      <c r="B2178" s="47"/>
      <c r="C2178" s="47"/>
      <c r="D2178" s="47"/>
      <c r="E2178" s="47"/>
      <c r="F2178" s="47"/>
      <c r="G2178" s="47"/>
      <c r="H2178" s="323"/>
      <c r="I2178" s="324"/>
      <c r="J2178" s="325"/>
      <c r="K2178" s="65">
        <v>0</v>
      </c>
      <c r="L2178" s="52"/>
      <c r="M2178" s="63"/>
      <c r="N2178" s="63"/>
      <c r="O2178" s="63"/>
      <c r="P2178" s="63"/>
      <c r="Q2178" s="63"/>
      <c r="R2178" s="63"/>
      <c r="S2178" s="51">
        <f t="shared" si="937"/>
        <v>0</v>
      </c>
      <c r="T2178" s="51">
        <f t="shared" si="938"/>
        <v>0</v>
      </c>
      <c r="U2178" s="51">
        <f t="shared" si="939"/>
        <v>0</v>
      </c>
      <c r="V2178" s="51">
        <f t="shared" si="940"/>
        <v>0</v>
      </c>
      <c r="W2178" s="51">
        <f t="shared" si="941"/>
        <v>0</v>
      </c>
      <c r="X2178" s="51">
        <f t="shared" si="942"/>
        <v>0</v>
      </c>
      <c r="Y2178" s="51">
        <f t="shared" si="943"/>
        <v>0</v>
      </c>
      <c r="Z2178" s="42"/>
      <c r="AA2178"/>
      <c r="AB2178" s="34" t="str">
        <f t="shared" si="921"/>
        <v>leeg</v>
      </c>
      <c r="AC2178" s="41"/>
      <c r="AD2178" s="41"/>
      <c r="AE2178" s="41"/>
      <c r="AF2178" s="64"/>
    </row>
    <row r="2179" spans="1:34" x14ac:dyDescent="0.3">
      <c r="A2179" s="48"/>
      <c r="B2179" s="47"/>
      <c r="C2179" s="47"/>
      <c r="D2179" s="47"/>
      <c r="E2179" s="47"/>
      <c r="F2179" s="47"/>
      <c r="G2179" s="47"/>
      <c r="H2179" s="323"/>
      <c r="I2179" s="324"/>
      <c r="J2179" s="325"/>
      <c r="K2179" s="65">
        <v>0</v>
      </c>
      <c r="L2179" s="52"/>
      <c r="M2179" s="63"/>
      <c r="N2179" s="63"/>
      <c r="O2179" s="63"/>
      <c r="P2179" s="63"/>
      <c r="Q2179" s="63"/>
      <c r="R2179" s="63"/>
      <c r="S2179" s="51">
        <f t="shared" si="937"/>
        <v>0</v>
      </c>
      <c r="T2179" s="51">
        <f t="shared" si="938"/>
        <v>0</v>
      </c>
      <c r="U2179" s="51">
        <f t="shared" si="939"/>
        <v>0</v>
      </c>
      <c r="V2179" s="51">
        <f t="shared" si="940"/>
        <v>0</v>
      </c>
      <c r="W2179" s="51">
        <f t="shared" si="941"/>
        <v>0</v>
      </c>
      <c r="X2179" s="51">
        <f t="shared" si="942"/>
        <v>0</v>
      </c>
      <c r="Y2179" s="51">
        <f t="shared" si="943"/>
        <v>0</v>
      </c>
      <c r="Z2179" s="42"/>
      <c r="AA2179"/>
      <c r="AB2179" s="34" t="str">
        <f t="shared" si="921"/>
        <v>leeg</v>
      </c>
      <c r="AC2179" s="41"/>
      <c r="AD2179" s="41"/>
      <c r="AE2179" s="41"/>
      <c r="AF2179" s="64"/>
    </row>
    <row r="2180" spans="1:34" x14ac:dyDescent="0.3">
      <c r="A2180" s="48"/>
      <c r="B2180" s="47"/>
      <c r="C2180" s="47"/>
      <c r="D2180" s="47"/>
      <c r="E2180" s="47"/>
      <c r="F2180" s="47"/>
      <c r="G2180" s="47"/>
      <c r="H2180" s="323"/>
      <c r="I2180" s="324"/>
      <c r="J2180" s="325"/>
      <c r="K2180" s="65">
        <v>0</v>
      </c>
      <c r="L2180" s="52"/>
      <c r="M2180" s="63"/>
      <c r="N2180" s="63"/>
      <c r="O2180" s="63"/>
      <c r="P2180" s="63"/>
      <c r="Q2180" s="63"/>
      <c r="R2180" s="63"/>
      <c r="S2180" s="51">
        <f t="shared" si="937"/>
        <v>0</v>
      </c>
      <c r="T2180" s="51">
        <f t="shared" si="938"/>
        <v>0</v>
      </c>
      <c r="U2180" s="51">
        <f t="shared" si="939"/>
        <v>0</v>
      </c>
      <c r="V2180" s="51">
        <f t="shared" si="940"/>
        <v>0</v>
      </c>
      <c r="W2180" s="51">
        <f t="shared" si="941"/>
        <v>0</v>
      </c>
      <c r="X2180" s="51">
        <f t="shared" si="942"/>
        <v>0</v>
      </c>
      <c r="Y2180" s="51">
        <f t="shared" si="943"/>
        <v>0</v>
      </c>
      <c r="Z2180" s="42"/>
      <c r="AA2180"/>
      <c r="AB2180" s="34" t="str">
        <f t="shared" si="921"/>
        <v>leeg</v>
      </c>
      <c r="AC2180" s="41"/>
      <c r="AD2180" s="41"/>
      <c r="AE2180" s="41"/>
      <c r="AF2180" s="64"/>
    </row>
    <row r="2181" spans="1:34" x14ac:dyDescent="0.3">
      <c r="A2181" s="48"/>
      <c r="B2181" s="47"/>
      <c r="C2181" s="47"/>
      <c r="D2181" s="47"/>
      <c r="E2181" s="47"/>
      <c r="F2181" s="47"/>
      <c r="G2181" s="47"/>
      <c r="H2181" s="323"/>
      <c r="I2181" s="324"/>
      <c r="J2181" s="325"/>
      <c r="K2181" s="65">
        <v>0</v>
      </c>
      <c r="L2181" s="52"/>
      <c r="M2181" s="63"/>
      <c r="N2181" s="63"/>
      <c r="O2181" s="63"/>
      <c r="P2181" s="63"/>
      <c r="Q2181" s="63"/>
      <c r="R2181" s="63"/>
      <c r="S2181" s="51">
        <f t="shared" si="937"/>
        <v>0</v>
      </c>
      <c r="T2181" s="51">
        <f t="shared" si="938"/>
        <v>0</v>
      </c>
      <c r="U2181" s="51">
        <f t="shared" si="939"/>
        <v>0</v>
      </c>
      <c r="V2181" s="51">
        <f t="shared" si="940"/>
        <v>0</v>
      </c>
      <c r="W2181" s="51">
        <f t="shared" si="941"/>
        <v>0</v>
      </c>
      <c r="X2181" s="51">
        <f t="shared" si="942"/>
        <v>0</v>
      </c>
      <c r="Y2181" s="51">
        <f t="shared" si="943"/>
        <v>0</v>
      </c>
      <c r="Z2181" s="42"/>
      <c r="AA2181"/>
      <c r="AB2181" s="34" t="str">
        <f t="shared" si="921"/>
        <v>leeg</v>
      </c>
      <c r="AC2181" s="41"/>
      <c r="AD2181" s="41"/>
      <c r="AE2181" s="41"/>
      <c r="AF2181" s="64"/>
    </row>
    <row r="2182" spans="1:34" x14ac:dyDescent="0.3">
      <c r="A2182" s="48"/>
      <c r="B2182" s="47"/>
      <c r="C2182" s="47"/>
      <c r="D2182" s="47"/>
      <c r="E2182" s="47"/>
      <c r="F2182" s="47"/>
      <c r="G2182" s="47"/>
      <c r="H2182" s="323"/>
      <c r="I2182" s="324"/>
      <c r="J2182" s="325"/>
      <c r="K2182" s="65">
        <v>0</v>
      </c>
      <c r="L2182" s="52"/>
      <c r="M2182" s="63"/>
      <c r="N2182" s="63"/>
      <c r="O2182" s="63"/>
      <c r="P2182" s="63"/>
      <c r="Q2182" s="63"/>
      <c r="R2182" s="63"/>
      <c r="S2182" s="51">
        <f t="shared" si="937"/>
        <v>0</v>
      </c>
      <c r="T2182" s="51">
        <f t="shared" si="938"/>
        <v>0</v>
      </c>
      <c r="U2182" s="51">
        <f t="shared" si="939"/>
        <v>0</v>
      </c>
      <c r="V2182" s="51">
        <f t="shared" si="940"/>
        <v>0</v>
      </c>
      <c r="W2182" s="51">
        <f t="shared" si="941"/>
        <v>0</v>
      </c>
      <c r="X2182" s="51">
        <f t="shared" si="942"/>
        <v>0</v>
      </c>
      <c r="Y2182" s="51">
        <f t="shared" si="943"/>
        <v>0</v>
      </c>
      <c r="Z2182" s="42"/>
      <c r="AA2182"/>
      <c r="AB2182" s="34" t="str">
        <f t="shared" si="921"/>
        <v>leeg</v>
      </c>
      <c r="AC2182" s="41"/>
      <c r="AD2182" s="41"/>
      <c r="AE2182" s="41"/>
      <c r="AF2182" s="64"/>
    </row>
    <row r="2183" spans="1:34" x14ac:dyDescent="0.3">
      <c r="A2183" s="48"/>
      <c r="B2183" s="47"/>
      <c r="C2183" s="47"/>
      <c r="D2183" s="47"/>
      <c r="E2183" s="47"/>
      <c r="F2183" s="47"/>
      <c r="G2183" s="47"/>
      <c r="H2183" s="327" t="s">
        <v>13</v>
      </c>
      <c r="I2183" s="327"/>
      <c r="J2183" s="327"/>
      <c r="K2183" s="327"/>
      <c r="L2183" s="52"/>
      <c r="M2183" s="58"/>
      <c r="N2183" s="58"/>
      <c r="O2183" s="58"/>
      <c r="P2183" s="58"/>
      <c r="Q2183" s="58"/>
      <c r="R2183" s="58"/>
      <c r="S2183" s="57">
        <f t="shared" ref="S2183:Y2183" si="944">SUM(S2159:S2182)</f>
        <v>0</v>
      </c>
      <c r="T2183" s="57">
        <f t="shared" si="944"/>
        <v>0</v>
      </c>
      <c r="U2183" s="57">
        <f t="shared" si="944"/>
        <v>0</v>
      </c>
      <c r="V2183" s="57">
        <f t="shared" si="944"/>
        <v>0</v>
      </c>
      <c r="W2183" s="57">
        <f t="shared" si="944"/>
        <v>0</v>
      </c>
      <c r="X2183" s="57">
        <f t="shared" si="944"/>
        <v>0</v>
      </c>
      <c r="Y2183" s="57">
        <f t="shared" si="944"/>
        <v>0</v>
      </c>
      <c r="Z2183" s="35"/>
      <c r="AA2183"/>
      <c r="AB2183" s="34" t="str">
        <f t="shared" si="921"/>
        <v>niet leeg</v>
      </c>
      <c r="AC2183" s="41"/>
      <c r="AD2183" s="41"/>
      <c r="AE2183" s="41"/>
      <c r="AF2183" s="64"/>
      <c r="AH2183" s="28" t="s">
        <v>173</v>
      </c>
    </row>
    <row r="2184" spans="1:34" x14ac:dyDescent="0.3">
      <c r="A2184" s="48"/>
      <c r="B2184" s="47"/>
      <c r="C2184" s="47"/>
      <c r="D2184" s="47"/>
      <c r="E2184" s="47"/>
      <c r="F2184" s="47"/>
      <c r="G2184" s="47"/>
      <c r="H2184" s="323"/>
      <c r="I2184" s="324"/>
      <c r="J2184" s="325"/>
      <c r="K2184" s="46"/>
      <c r="L2184" s="45"/>
      <c r="M2184" s="56"/>
      <c r="N2184" s="56"/>
      <c r="O2184" s="56"/>
      <c r="P2184" s="56"/>
      <c r="Q2184" s="56"/>
      <c r="R2184" s="56"/>
      <c r="S2184" s="55"/>
      <c r="T2184" s="55"/>
      <c r="U2184" s="55"/>
      <c r="V2184" s="55"/>
      <c r="W2184" s="55"/>
      <c r="X2184" s="55"/>
      <c r="Y2184" s="55"/>
      <c r="Z2184" s="42"/>
      <c r="AA2184"/>
      <c r="AB2184" s="34" t="str">
        <f t="shared" ref="AB2184:AB2195" si="945">IF(AH2184="uit","niet invulbaar",IF(AH2184="staart","niet leeg",IF(OR(AH2184="h",AH2184="l"),IF(AI2184="sub","niet leeg","leeg"),IF(OR(AND(A2184="",Y2184=""),SUM(B2184:Y2184)=0),"leeg","niet leeg"))))</f>
        <v>niet leeg</v>
      </c>
      <c r="AC2184" s="41"/>
      <c r="AD2184" s="41"/>
      <c r="AE2184" s="41"/>
      <c r="AF2184" s="64"/>
      <c r="AG2184" s="27"/>
      <c r="AH2184" s="28" t="s">
        <v>173</v>
      </c>
    </row>
    <row r="2185" spans="1:34" x14ac:dyDescent="0.3">
      <c r="A2185" s="48"/>
      <c r="B2185" s="47"/>
      <c r="C2185" s="47"/>
      <c r="D2185" s="47"/>
      <c r="E2185" s="47"/>
      <c r="F2185" s="47"/>
      <c r="G2185" s="47"/>
      <c r="H2185" s="323" t="s">
        <v>14</v>
      </c>
      <c r="I2185" s="324"/>
      <c r="J2185" s="325"/>
      <c r="K2185" s="53">
        <v>0</v>
      </c>
      <c r="L2185" s="52"/>
      <c r="M2185" s="63"/>
      <c r="N2185" s="63"/>
      <c r="O2185" s="63"/>
      <c r="P2185" s="63"/>
      <c r="Q2185" s="63"/>
      <c r="R2185" s="63"/>
      <c r="S2185" s="43">
        <f xml:space="preserve"> IF(M2185="j",K2185*S2183,0)</f>
        <v>0</v>
      </c>
      <c r="T2185" s="43">
        <f xml:space="preserve"> IF(N2185="j",K2185*T2183,0)</f>
        <v>0</v>
      </c>
      <c r="U2185" s="43">
        <f xml:space="preserve"> IF(O2185="j",K2185*U2183,0)</f>
        <v>0</v>
      </c>
      <c r="V2185" s="43">
        <f xml:space="preserve"> IF(P2185="j",K2185*V2183,0)</f>
        <v>0</v>
      </c>
      <c r="W2185" s="43">
        <f xml:space="preserve"> IF(Q2185="j",K2185*W2183,0)</f>
        <v>0</v>
      </c>
      <c r="X2185" s="43">
        <f xml:space="preserve"> IF(R2185="j",K2185*X2183,0)</f>
        <v>0</v>
      </c>
      <c r="Y2185" s="51">
        <f>SUM(S2185:X2185)</f>
        <v>0</v>
      </c>
      <c r="Z2185" s="42"/>
      <c r="AA2185"/>
      <c r="AB2185" s="34" t="str">
        <f t="shared" si="945"/>
        <v>niet leeg</v>
      </c>
      <c r="AC2185" s="41"/>
      <c r="AD2185" s="41"/>
      <c r="AE2185" s="60">
        <f>'Vaste invoer leidraad'!$M$22</f>
        <v>1.4999999999999999E-2</v>
      </c>
      <c r="AF2185" s="49" t="str">
        <f>IF(K2185&gt;AE2185,"nee","ja")</f>
        <v>ja</v>
      </c>
      <c r="AH2185" s="28" t="s">
        <v>173</v>
      </c>
    </row>
    <row r="2186" spans="1:34" x14ac:dyDescent="0.3">
      <c r="A2186" s="48"/>
      <c r="B2186" s="47"/>
      <c r="C2186" s="47"/>
      <c r="D2186" s="47"/>
      <c r="E2186" s="47"/>
      <c r="F2186" s="47"/>
      <c r="G2186" s="47"/>
      <c r="H2186" s="323" t="s">
        <v>15</v>
      </c>
      <c r="I2186" s="324"/>
      <c r="J2186" s="325"/>
      <c r="K2186" s="53">
        <v>0</v>
      </c>
      <c r="L2186" s="52"/>
      <c r="M2186" s="63"/>
      <c r="N2186" s="63"/>
      <c r="O2186" s="63"/>
      <c r="P2186" s="63"/>
      <c r="Q2186" s="63"/>
      <c r="R2186" s="63"/>
      <c r="S2186" s="43">
        <f xml:space="preserve"> IF(M2186="j",K2186*S2183,0)</f>
        <v>0</v>
      </c>
      <c r="T2186" s="43">
        <f xml:space="preserve"> IF(N2186="j",K2186*T2183,0)</f>
        <v>0</v>
      </c>
      <c r="U2186" s="62">
        <f xml:space="preserve"> IF(O2186="j",K2186*U2183,0)</f>
        <v>0</v>
      </c>
      <c r="V2186" s="62">
        <f xml:space="preserve"> IF(P2186="j",K2186*V2183,0)</f>
        <v>0</v>
      </c>
      <c r="W2186" s="62">
        <f xml:space="preserve"> IF(Q2186="j",K2186*W2183,0)</f>
        <v>0</v>
      </c>
      <c r="X2186" s="43">
        <f xml:space="preserve"> IF(R2186="j",K2186*X2183,0)</f>
        <v>0</v>
      </c>
      <c r="Y2186" s="43">
        <f>SUM(S2186:X2186)</f>
        <v>0</v>
      </c>
      <c r="Z2186" s="42"/>
      <c r="AA2186"/>
      <c r="AB2186" s="34" t="str">
        <f t="shared" si="945"/>
        <v>niet leeg</v>
      </c>
      <c r="AC2186" s="41"/>
      <c r="AD2186" s="41"/>
      <c r="AE2186" s="60">
        <f>'Vaste invoer leidraad'!$M$23</f>
        <v>4.0000000000000001E-3</v>
      </c>
      <c r="AF2186" s="49" t="str">
        <f>IF(K2186&gt;AE2186,"nee","ja")</f>
        <v>ja</v>
      </c>
      <c r="AH2186" s="28" t="s">
        <v>173</v>
      </c>
    </row>
    <row r="2187" spans="1:34" x14ac:dyDescent="0.3">
      <c r="A2187" s="48"/>
      <c r="B2187" s="47"/>
      <c r="C2187" s="47"/>
      <c r="D2187" s="47"/>
      <c r="E2187" s="47"/>
      <c r="F2187" s="47"/>
      <c r="G2187" s="47"/>
      <c r="H2187" s="327" t="s">
        <v>16</v>
      </c>
      <c r="I2187" s="327"/>
      <c r="J2187" s="327"/>
      <c r="K2187" s="327"/>
      <c r="L2187" s="52"/>
      <c r="M2187" s="58"/>
      <c r="N2187" s="58"/>
      <c r="O2187" s="58"/>
      <c r="P2187" s="58"/>
      <c r="Q2187" s="58"/>
      <c r="R2187" s="58"/>
      <c r="S2187" s="57">
        <f t="shared" ref="S2187:Y2187" si="946">SUM(S2183:S2186)</f>
        <v>0</v>
      </c>
      <c r="T2187" s="57">
        <f t="shared" si="946"/>
        <v>0</v>
      </c>
      <c r="U2187" s="57">
        <f t="shared" si="946"/>
        <v>0</v>
      </c>
      <c r="V2187" s="57">
        <f t="shared" si="946"/>
        <v>0</v>
      </c>
      <c r="W2187" s="57">
        <f t="shared" si="946"/>
        <v>0</v>
      </c>
      <c r="X2187" s="57">
        <f t="shared" si="946"/>
        <v>0</v>
      </c>
      <c r="Y2187" s="57">
        <f t="shared" si="946"/>
        <v>0</v>
      </c>
      <c r="Z2187" s="35"/>
      <c r="AA2187"/>
      <c r="AB2187" s="34" t="str">
        <f t="shared" si="945"/>
        <v>niet leeg</v>
      </c>
      <c r="AC2187" s="41"/>
      <c r="AD2187" s="41"/>
      <c r="AE2187" s="54"/>
      <c r="AF2187" s="49"/>
      <c r="AH2187" s="28" t="s">
        <v>173</v>
      </c>
    </row>
    <row r="2188" spans="1:34" x14ac:dyDescent="0.3">
      <c r="A2188" s="48"/>
      <c r="B2188" s="47"/>
      <c r="C2188" s="47"/>
      <c r="D2188" s="47"/>
      <c r="E2188" s="47"/>
      <c r="F2188" s="47"/>
      <c r="G2188" s="47"/>
      <c r="H2188" s="323"/>
      <c r="I2188" s="324"/>
      <c r="J2188" s="325"/>
      <c r="K2188" s="46"/>
      <c r="L2188" s="45"/>
      <c r="M2188" s="56"/>
      <c r="N2188" s="56"/>
      <c r="O2188" s="56"/>
      <c r="P2188" s="56"/>
      <c r="Q2188" s="56"/>
      <c r="R2188" s="56"/>
      <c r="S2188" s="55"/>
      <c r="T2188" s="55"/>
      <c r="U2188" s="55"/>
      <c r="V2188" s="55"/>
      <c r="W2188" s="55"/>
      <c r="X2188" s="55"/>
      <c r="Y2188" s="55"/>
      <c r="Z2188" s="42"/>
      <c r="AA2188"/>
      <c r="AB2188" s="34" t="str">
        <f t="shared" si="945"/>
        <v>niet leeg</v>
      </c>
      <c r="AC2188" s="41"/>
      <c r="AD2188" s="41"/>
      <c r="AE2188" s="54"/>
      <c r="AF2188" s="49"/>
      <c r="AG2188" s="27"/>
      <c r="AH2188" s="28" t="s">
        <v>173</v>
      </c>
    </row>
    <row r="2189" spans="1:34" x14ac:dyDescent="0.3">
      <c r="A2189" s="48"/>
      <c r="B2189" s="47"/>
      <c r="C2189" s="47"/>
      <c r="D2189" s="47"/>
      <c r="E2189" s="47"/>
      <c r="F2189" s="47"/>
      <c r="G2189" s="47"/>
      <c r="H2189" s="323" t="s">
        <v>17</v>
      </c>
      <c r="I2189" s="324"/>
      <c r="J2189" s="325"/>
      <c r="K2189" s="53">
        <v>0</v>
      </c>
      <c r="L2189" s="52"/>
      <c r="M2189" s="34"/>
      <c r="N2189" s="34"/>
      <c r="O2189" s="34"/>
      <c r="P2189" s="34"/>
      <c r="Q2189" s="34"/>
      <c r="R2189" s="34"/>
      <c r="S2189" s="61">
        <f>(1+K2189)^1-1</f>
        <v>0</v>
      </c>
      <c r="T2189" s="61">
        <f>(1+K2189)^2-1</f>
        <v>0</v>
      </c>
      <c r="U2189" s="61">
        <f>(1+K2189)^3-1</f>
        <v>0</v>
      </c>
      <c r="V2189" s="61">
        <f>(1+K2189)^4-1</f>
        <v>0</v>
      </c>
      <c r="W2189" s="61">
        <f>(1+K2189)^5-1</f>
        <v>0</v>
      </c>
      <c r="X2189" s="61">
        <f>(1+K2189)^6-1</f>
        <v>0</v>
      </c>
      <c r="Y2189" s="51"/>
      <c r="Z2189" s="42"/>
      <c r="AA2189"/>
      <c r="AB2189" s="34" t="str">
        <f t="shared" si="945"/>
        <v>niet leeg</v>
      </c>
      <c r="AC2189" s="41"/>
      <c r="AD2189" s="41"/>
      <c r="AE2189" s="60">
        <f>'Vaste invoer leidraad'!$M$25</f>
        <v>0.03</v>
      </c>
      <c r="AF2189" s="49" t="str">
        <f>IF(K2189&gt;AE2189,"nee","ja")</f>
        <v>ja</v>
      </c>
      <c r="AH2189" s="28" t="s">
        <v>173</v>
      </c>
    </row>
    <row r="2190" spans="1:34" x14ac:dyDescent="0.3">
      <c r="A2190" s="48"/>
      <c r="B2190" s="47"/>
      <c r="C2190" s="47"/>
      <c r="D2190" s="47"/>
      <c r="E2190" s="47"/>
      <c r="F2190" s="47"/>
      <c r="G2190" s="47"/>
      <c r="H2190" s="323" t="s">
        <v>18</v>
      </c>
      <c r="I2190" s="324"/>
      <c r="J2190" s="325"/>
      <c r="K2190" s="59"/>
      <c r="L2190" s="52"/>
      <c r="M2190" s="44"/>
      <c r="N2190" s="44"/>
      <c r="O2190" s="44"/>
      <c r="P2190" s="44"/>
      <c r="Q2190" s="44"/>
      <c r="R2190" s="44"/>
      <c r="S2190" s="43">
        <f t="shared" ref="S2190:X2190" si="947">S2187*S2189</f>
        <v>0</v>
      </c>
      <c r="T2190" s="43">
        <f t="shared" si="947"/>
        <v>0</v>
      </c>
      <c r="U2190" s="43">
        <f t="shared" si="947"/>
        <v>0</v>
      </c>
      <c r="V2190" s="43">
        <f t="shared" si="947"/>
        <v>0</v>
      </c>
      <c r="W2190" s="43">
        <f t="shared" si="947"/>
        <v>0</v>
      </c>
      <c r="X2190" s="43">
        <f t="shared" si="947"/>
        <v>0</v>
      </c>
      <c r="Y2190" s="43">
        <f>SUM(S2190:X2190)</f>
        <v>0</v>
      </c>
      <c r="Z2190" s="42"/>
      <c r="AA2190"/>
      <c r="AB2190" s="34" t="str">
        <f t="shared" si="945"/>
        <v>niet leeg</v>
      </c>
      <c r="AC2190" s="41"/>
      <c r="AD2190" s="41"/>
      <c r="AE2190" s="54"/>
      <c r="AF2190" s="49"/>
      <c r="AH2190" s="28" t="s">
        <v>173</v>
      </c>
    </row>
    <row r="2191" spans="1:34" x14ac:dyDescent="0.3">
      <c r="A2191" s="48"/>
      <c r="B2191" s="47"/>
      <c r="C2191" s="47"/>
      <c r="D2191" s="47"/>
      <c r="E2191" s="47"/>
      <c r="F2191" s="47"/>
      <c r="G2191" s="47"/>
      <c r="H2191" s="327" t="s">
        <v>19</v>
      </c>
      <c r="I2191" s="327"/>
      <c r="J2191" s="327"/>
      <c r="K2191" s="327"/>
      <c r="L2191" s="52"/>
      <c r="M2191" s="58"/>
      <c r="N2191" s="58"/>
      <c r="O2191" s="58"/>
      <c r="P2191" s="58"/>
      <c r="Q2191" s="58"/>
      <c r="R2191" s="58"/>
      <c r="S2191" s="57">
        <f t="shared" ref="S2191:Y2191" si="948">S2187+S2190</f>
        <v>0</v>
      </c>
      <c r="T2191" s="57">
        <f t="shared" si="948"/>
        <v>0</v>
      </c>
      <c r="U2191" s="57">
        <f t="shared" si="948"/>
        <v>0</v>
      </c>
      <c r="V2191" s="57">
        <f t="shared" si="948"/>
        <v>0</v>
      </c>
      <c r="W2191" s="57">
        <f t="shared" si="948"/>
        <v>0</v>
      </c>
      <c r="X2191" s="57">
        <f t="shared" si="948"/>
        <v>0</v>
      </c>
      <c r="Y2191" s="57">
        <f t="shared" si="948"/>
        <v>0</v>
      </c>
      <c r="Z2191" s="35"/>
      <c r="AA2191"/>
      <c r="AB2191" s="34" t="str">
        <f t="shared" si="945"/>
        <v>niet leeg</v>
      </c>
      <c r="AC2191" s="41"/>
      <c r="AD2191" s="41"/>
      <c r="AE2191" s="54"/>
      <c r="AF2191" s="49"/>
      <c r="AH2191" s="28" t="s">
        <v>173</v>
      </c>
    </row>
    <row r="2192" spans="1:34" x14ac:dyDescent="0.3">
      <c r="A2192" s="48"/>
      <c r="B2192" s="47"/>
      <c r="C2192" s="47"/>
      <c r="D2192" s="47"/>
      <c r="E2192" s="47"/>
      <c r="F2192" s="47"/>
      <c r="G2192" s="47"/>
      <c r="H2192" s="323"/>
      <c r="I2192" s="324"/>
      <c r="J2192" s="325"/>
      <c r="K2192" s="46"/>
      <c r="L2192" s="45"/>
      <c r="M2192" s="56"/>
      <c r="N2192" s="56"/>
      <c r="O2192" s="56"/>
      <c r="P2192" s="56"/>
      <c r="Q2192" s="56"/>
      <c r="R2192" s="56"/>
      <c r="S2192" s="55"/>
      <c r="T2192" s="55"/>
      <c r="U2192" s="55"/>
      <c r="V2192" s="55"/>
      <c r="W2192" s="55"/>
      <c r="X2192" s="55"/>
      <c r="Y2192" s="55"/>
      <c r="Z2192" s="42"/>
      <c r="AA2192"/>
      <c r="AB2192" s="34" t="str">
        <f t="shared" si="945"/>
        <v>niet leeg</v>
      </c>
      <c r="AC2192" s="41"/>
      <c r="AD2192" s="41"/>
      <c r="AE2192" s="54"/>
      <c r="AF2192" s="49"/>
      <c r="AG2192" s="27"/>
      <c r="AH2192" s="28" t="s">
        <v>173</v>
      </c>
    </row>
    <row r="2193" spans="1:34" x14ac:dyDescent="0.3">
      <c r="A2193" s="48"/>
      <c r="B2193" s="47"/>
      <c r="C2193" s="47"/>
      <c r="D2193" s="47"/>
      <c r="E2193" s="47"/>
      <c r="F2193" s="47"/>
      <c r="G2193" s="47"/>
      <c r="H2193" s="323" t="s">
        <v>247</v>
      </c>
      <c r="I2193" s="324"/>
      <c r="J2193" s="325"/>
      <c r="K2193" s="53">
        <v>0.21</v>
      </c>
      <c r="L2193" s="52"/>
      <c r="M2193" s="34"/>
      <c r="N2193" s="34"/>
      <c r="O2193" s="34"/>
      <c r="P2193" s="34"/>
      <c r="Q2193" s="34"/>
      <c r="R2193" s="34"/>
      <c r="S2193" s="51">
        <f t="shared" ref="S2193:X2193" si="949">S2191*$K$2193</f>
        <v>0</v>
      </c>
      <c r="T2193" s="51">
        <f t="shared" si="949"/>
        <v>0</v>
      </c>
      <c r="U2193" s="51">
        <f t="shared" si="949"/>
        <v>0</v>
      </c>
      <c r="V2193" s="51">
        <f t="shared" si="949"/>
        <v>0</v>
      </c>
      <c r="W2193" s="51">
        <f t="shared" si="949"/>
        <v>0</v>
      </c>
      <c r="X2193" s="51">
        <f t="shared" si="949"/>
        <v>0</v>
      </c>
      <c r="Y2193" s="51">
        <f>SUM(S2193:X2193)</f>
        <v>0</v>
      </c>
      <c r="Z2193" s="42"/>
      <c r="AA2193"/>
      <c r="AB2193" s="34" t="str">
        <f t="shared" si="945"/>
        <v>niet leeg</v>
      </c>
      <c r="AC2193" s="41"/>
      <c r="AD2193" s="41"/>
      <c r="AE2193" s="50">
        <f>'Vaste invoer leidraad'!$M$27</f>
        <v>0.21</v>
      </c>
      <c r="AF2193" s="49" t="str">
        <f>IF(K2193&lt;&gt;AE2193,"nee","ja")</f>
        <v>ja</v>
      </c>
      <c r="AH2193" s="28" t="s">
        <v>173</v>
      </c>
    </row>
    <row r="2194" spans="1:34" x14ac:dyDescent="0.3">
      <c r="A2194" s="48"/>
      <c r="B2194" s="47"/>
      <c r="C2194" s="47"/>
      <c r="D2194" s="47"/>
      <c r="E2194" s="47"/>
      <c r="F2194" s="47"/>
      <c r="G2194" s="47"/>
      <c r="H2194" s="323" t="s">
        <v>248</v>
      </c>
      <c r="I2194" s="324"/>
      <c r="J2194" s="325"/>
      <c r="K2194" s="53">
        <v>0</v>
      </c>
      <c r="L2194" s="52"/>
      <c r="M2194" s="34"/>
      <c r="N2194" s="34"/>
      <c r="O2194" s="34"/>
      <c r="P2194" s="34"/>
      <c r="Q2194" s="34"/>
      <c r="R2194" s="34"/>
      <c r="S2194" s="51">
        <f t="shared" ref="S2194:X2194" si="950">-(S2193*$K$2194)</f>
        <v>0</v>
      </c>
      <c r="T2194" s="51">
        <f t="shared" si="950"/>
        <v>0</v>
      </c>
      <c r="U2194" s="51">
        <f t="shared" si="950"/>
        <v>0</v>
      </c>
      <c r="V2194" s="51">
        <f t="shared" si="950"/>
        <v>0</v>
      </c>
      <c r="W2194" s="51">
        <f t="shared" si="950"/>
        <v>0</v>
      </c>
      <c r="X2194" s="51">
        <f t="shared" si="950"/>
        <v>0</v>
      </c>
      <c r="Y2194" s="51">
        <f>SUM(S2194:X2194)</f>
        <v>0</v>
      </c>
      <c r="Z2194" s="42"/>
      <c r="AA2194"/>
      <c r="AB2194" s="34" t="str">
        <f t="shared" si="945"/>
        <v>niet leeg</v>
      </c>
      <c r="AC2194" s="41"/>
      <c r="AD2194" s="41"/>
      <c r="AE2194" s="50"/>
      <c r="AF2194" s="49"/>
      <c r="AH2194" s="28" t="s">
        <v>173</v>
      </c>
    </row>
    <row r="2195" spans="1:34" x14ac:dyDescent="0.3">
      <c r="A2195" s="40"/>
      <c r="B2195" s="39"/>
      <c r="C2195" s="39"/>
      <c r="D2195" s="39"/>
      <c r="E2195" s="39"/>
      <c r="F2195" s="39"/>
      <c r="G2195" s="39"/>
      <c r="H2195" s="326" t="s">
        <v>20</v>
      </c>
      <c r="I2195" s="326"/>
      <c r="J2195" s="326"/>
      <c r="K2195" s="326"/>
      <c r="L2195" s="38"/>
      <c r="M2195" s="37"/>
      <c r="N2195" s="37"/>
      <c r="O2195" s="37"/>
      <c r="P2195" s="37"/>
      <c r="Q2195" s="37"/>
      <c r="R2195" s="37"/>
      <c r="S2195" s="36">
        <f t="shared" ref="S2195:Y2195" si="951">SUM(S2191:S2194)</f>
        <v>0</v>
      </c>
      <c r="T2195" s="36">
        <f t="shared" si="951"/>
        <v>0</v>
      </c>
      <c r="U2195" s="36">
        <f t="shared" si="951"/>
        <v>0</v>
      </c>
      <c r="V2195" s="36">
        <f t="shared" si="951"/>
        <v>0</v>
      </c>
      <c r="W2195" s="36">
        <f t="shared" si="951"/>
        <v>0</v>
      </c>
      <c r="X2195" s="36">
        <f t="shared" si="951"/>
        <v>0</v>
      </c>
      <c r="Y2195" s="36">
        <f t="shared" si="951"/>
        <v>0</v>
      </c>
      <c r="Z2195" s="35"/>
      <c r="AA2195"/>
      <c r="AB2195" s="34" t="str">
        <f t="shared" si="945"/>
        <v>niet leeg</v>
      </c>
      <c r="AC2195" s="33"/>
      <c r="AD2195" s="33"/>
      <c r="AE2195" s="32"/>
      <c r="AF2195" s="31"/>
      <c r="AH2195" s="28" t="s">
        <v>173</v>
      </c>
    </row>
  </sheetData>
  <sheetProtection algorithmName="SHA-512" hashValue="GGxKY16hAY7hHDqrF+cecvRj6wmgMPLBo3zp4Fmmid4R5hral2Q0sFg1cQXMpJdBaQj5sgWngAZmC3k/sD4zgQ==" saltValue="BGRLuuhLDHtbzX6AA0FOoA==" spinCount="100000" sheet="1" formatColumns="0" formatRows="0" autoFilter="0"/>
  <autoFilter ref="AB9:AB2195" xr:uid="{7B4867FC-1A49-4BBB-BBB5-A55C60AB9444}"/>
  <mergeCells count="89">
    <mergeCell ref="L1:X8"/>
    <mergeCell ref="Y1:Z2"/>
    <mergeCell ref="B3:F3"/>
    <mergeCell ref="H3:I3"/>
    <mergeCell ref="J3:K3"/>
    <mergeCell ref="B4:F4"/>
    <mergeCell ref="H4:I4"/>
    <mergeCell ref="J4:K4"/>
    <mergeCell ref="B5:F5"/>
    <mergeCell ref="H2129:J2129"/>
    <mergeCell ref="H5:I5"/>
    <mergeCell ref="J5:K5"/>
    <mergeCell ref="B6:F6"/>
    <mergeCell ref="H6:I6"/>
    <mergeCell ref="J6:K6"/>
    <mergeCell ref="B7:F7"/>
    <mergeCell ref="H7:I7"/>
    <mergeCell ref="J7:K7"/>
    <mergeCell ref="M9:R9"/>
    <mergeCell ref="H2125:K2125"/>
    <mergeCell ref="H2126:K2126"/>
    <mergeCell ref="H2127:J2127"/>
    <mergeCell ref="H2128:J2128"/>
    <mergeCell ref="H2130:K2130"/>
    <mergeCell ref="H2131:J2131"/>
    <mergeCell ref="H2132:J2132"/>
    <mergeCell ref="H2133:K2133"/>
    <mergeCell ref="H2134:J2134"/>
    <mergeCell ref="H2135:J2135"/>
    <mergeCell ref="H2148:J2148"/>
    <mergeCell ref="H2149:J2149"/>
    <mergeCell ref="H2150:J2150"/>
    <mergeCell ref="H2151:J2151"/>
    <mergeCell ref="H2136:K2136"/>
    <mergeCell ref="H2137:J2137"/>
    <mergeCell ref="H2138:J2138"/>
    <mergeCell ref="H2139:J2139"/>
    <mergeCell ref="H2140:J2140"/>
    <mergeCell ref="H2153:J2153"/>
    <mergeCell ref="H2165:J2165"/>
    <mergeCell ref="H2154:J2154"/>
    <mergeCell ref="H2155:J2155"/>
    <mergeCell ref="H2157:J2157"/>
    <mergeCell ref="H2163:J2163"/>
    <mergeCell ref="H2164:J2164"/>
    <mergeCell ref="H2156:K2156"/>
    <mergeCell ref="H2158:J2158"/>
    <mergeCell ref="H2159:K2159"/>
    <mergeCell ref="H2160:J2160"/>
    <mergeCell ref="H2161:J2161"/>
    <mergeCell ref="H2162:J2162"/>
    <mergeCell ref="H2152:J2152"/>
    <mergeCell ref="H2141:J2141"/>
    <mergeCell ref="H2142:J2142"/>
    <mergeCell ref="H2143:J2143"/>
    <mergeCell ref="H2144:J2144"/>
    <mergeCell ref="H2145:J2145"/>
    <mergeCell ref="H2146:J2146"/>
    <mergeCell ref="H2147:J2147"/>
    <mergeCell ref="H2172:J2172"/>
    <mergeCell ref="H2187:K2187"/>
    <mergeCell ref="H2188:J2188"/>
    <mergeCell ref="H2185:J2185"/>
    <mergeCell ref="H2181:J2181"/>
    <mergeCell ref="H2182:J2182"/>
    <mergeCell ref="H2183:K2183"/>
    <mergeCell ref="H2184:J2184"/>
    <mergeCell ref="H2189:J2189"/>
    <mergeCell ref="H2186:J2186"/>
    <mergeCell ref="H2166:J2166"/>
    <mergeCell ref="H2167:J2167"/>
    <mergeCell ref="H2168:J2168"/>
    <mergeCell ref="H2179:J2179"/>
    <mergeCell ref="H2174:J2174"/>
    <mergeCell ref="H2175:J2175"/>
    <mergeCell ref="H2176:J2176"/>
    <mergeCell ref="H2177:J2177"/>
    <mergeCell ref="H2178:J2178"/>
    <mergeCell ref="H2173:J2173"/>
    <mergeCell ref="H2169:J2169"/>
    <mergeCell ref="H2170:J2170"/>
    <mergeCell ref="H2180:J2180"/>
    <mergeCell ref="H2171:J2171"/>
    <mergeCell ref="H2192:J2192"/>
    <mergeCell ref="H2193:J2193"/>
    <mergeCell ref="H2194:J2194"/>
    <mergeCell ref="H2195:K2195"/>
    <mergeCell ref="H2190:J2190"/>
    <mergeCell ref="H2191:K2191"/>
  </mergeCells>
  <conditionalFormatting sqref="K2129">
    <cfRule type="cellIs" dxfId="34" priority="12" operator="greaterThan">
      <formula>$AE$2129</formula>
    </cfRule>
  </conditionalFormatting>
  <conditionalFormatting sqref="K2132">
    <cfRule type="cellIs" dxfId="33" priority="11" operator="greaterThan">
      <formula>$AE$2132</formula>
    </cfRule>
  </conditionalFormatting>
  <conditionalFormatting sqref="K2135">
    <cfRule type="cellIs" dxfId="32" priority="10" operator="greaterThan">
      <formula>$AE$2135</formula>
    </cfRule>
  </conditionalFormatting>
  <conditionalFormatting sqref="K2155">
    <cfRule type="cellIs" dxfId="31" priority="15" operator="greaterThan">
      <formula>AE2155</formula>
    </cfRule>
  </conditionalFormatting>
  <conditionalFormatting sqref="K2158">
    <cfRule type="cellIs" dxfId="30" priority="9" operator="greaterThan">
      <formula>$AE$2158</formula>
    </cfRule>
  </conditionalFormatting>
  <conditionalFormatting sqref="K2162">
    <cfRule type="cellIs" dxfId="29" priority="8" operator="greaterThan">
      <formula>$AE$2162</formula>
    </cfRule>
  </conditionalFormatting>
  <conditionalFormatting sqref="K2163">
    <cfRule type="cellIs" dxfId="28" priority="7" operator="greaterThan">
      <formula>$AE$2163</formula>
    </cfRule>
  </conditionalFormatting>
  <conditionalFormatting sqref="K2170">
    <cfRule type="cellIs" dxfId="27" priority="6" operator="greaterThan">
      <formula>$AE$2170</formula>
    </cfRule>
  </conditionalFormatting>
  <conditionalFormatting sqref="K2185">
    <cfRule type="cellIs" dxfId="26" priority="5" operator="greaterThan">
      <formula>$AE$2185</formula>
    </cfRule>
  </conditionalFormatting>
  <conditionalFormatting sqref="K2186">
    <cfRule type="cellIs" dxfId="25" priority="4" operator="greaterThan">
      <formula>$AE$2186</formula>
    </cfRule>
  </conditionalFormatting>
  <conditionalFormatting sqref="K2189">
    <cfRule type="cellIs" dxfId="24" priority="3" operator="greaterThan">
      <formula>$AE$2189</formula>
    </cfRule>
  </conditionalFormatting>
  <conditionalFormatting sqref="K2193">
    <cfRule type="cellIs" dxfId="23" priority="2" operator="notEqual">
      <formula>$AE$2193</formula>
    </cfRule>
  </conditionalFormatting>
  <conditionalFormatting sqref="Y2170">
    <cfRule type="cellIs" dxfId="22" priority="13" operator="greaterThan">
      <formula>$AE$2170</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21" priority="33" stopIfTrue="1">
      <formula>Z5&lt;&gt;""</formula>
    </cfRule>
  </conditionalFormatting>
  <conditionalFormatting sqref="Z2127:Z2129 Z2131:Z2132 Z2134:Z2135 Z2137:Z2155 Z2157:Z2158 Z2184:Z2186 Z2188:Z2190 Z2192:Z2194">
    <cfRule type="expression" dxfId="20" priority="32" stopIfTrue="1">
      <formula>Z2127&lt;&gt;""</formula>
    </cfRule>
  </conditionalFormatting>
  <conditionalFormatting sqref="Z2160:Z2182">
    <cfRule type="expression" dxfId="19" priority="14" stopIfTrue="1">
      <formula>Z2160&lt;&gt;""</formula>
    </cfRule>
  </conditionalFormatting>
  <conditionalFormatting sqref="AD2136">
    <cfRule type="cellIs" dxfId="18" priority="1" operator="greaterThan">
      <formula>$AE$2136</formula>
    </cfRule>
  </conditionalFormatting>
  <conditionalFormatting sqref="AF2129">
    <cfRule type="containsText" dxfId="17" priority="18" operator="containsText" text="nee">
      <formula>NOT(ISERROR(SEARCH("nee",AF2129)))</formula>
    </cfRule>
    <cfRule type="containsText" dxfId="16" priority="19" operator="containsText" text="ja">
      <formula>NOT(ISERROR(SEARCH("ja",AF2129)))</formula>
    </cfRule>
  </conditionalFormatting>
  <conditionalFormatting sqref="AF2132">
    <cfRule type="containsText" dxfId="15" priority="20" operator="containsText" text="nee">
      <formula>NOT(ISERROR(SEARCH("nee",AF2132)))</formula>
    </cfRule>
    <cfRule type="containsText" dxfId="14" priority="21" operator="containsText" text="ja">
      <formula>NOT(ISERROR(SEARCH("ja",AF2132)))</formula>
    </cfRule>
  </conditionalFormatting>
  <conditionalFormatting sqref="AF2135:AF2136">
    <cfRule type="containsText" dxfId="13" priority="22" operator="containsText" text="nee">
      <formula>NOT(ISERROR(SEARCH("nee",AF2135)))</formula>
    </cfRule>
    <cfRule type="containsText" dxfId="12" priority="23" operator="containsText" text="ja">
      <formula>NOT(ISERROR(SEARCH("ja",AF2135)))</formula>
    </cfRule>
  </conditionalFormatting>
  <conditionalFormatting sqref="AF2155">
    <cfRule type="containsText" dxfId="11" priority="26" operator="containsText" text="nee">
      <formula>NOT(ISERROR(SEARCH("nee",AF2155)))</formula>
    </cfRule>
    <cfRule type="containsText" dxfId="10" priority="27" operator="containsText" text="ja">
      <formula>NOT(ISERROR(SEARCH("ja",AF2155)))</formula>
    </cfRule>
  </conditionalFormatting>
  <conditionalFormatting sqref="AF2158">
    <cfRule type="containsText" dxfId="9" priority="28" operator="containsText" text="nee">
      <formula>NOT(ISERROR(SEARCH("nee",AF2158)))</formula>
    </cfRule>
    <cfRule type="containsText" dxfId="8" priority="29" operator="containsText" text="ja">
      <formula>NOT(ISERROR(SEARCH("ja",AF2158)))</formula>
    </cfRule>
  </conditionalFormatting>
  <conditionalFormatting sqref="AF2162:AF2163 AF2170 AF2185:AF2186 AF2189">
    <cfRule type="containsText" dxfId="7" priority="30" operator="containsText" text="nee">
      <formula>NOT(ISERROR(SEARCH("nee",AF2162)))</formula>
    </cfRule>
    <cfRule type="containsText" dxfId="6" priority="31" operator="containsText" text="ja">
      <formula>NOT(ISERROR(SEARCH("ja",AF2162)))</formula>
    </cfRule>
  </conditionalFormatting>
  <conditionalFormatting sqref="AF2193:AF2194">
    <cfRule type="containsText" dxfId="5" priority="16" operator="containsText" text="nee">
      <formula>NOT(ISERROR(SEARCH("nee",AF2193)))</formula>
    </cfRule>
    <cfRule type="containsText" dxfId="4" priority="17" operator="containsText" text="ja">
      <formula>NOT(ISERROR(SEARCH("ja",AF2193)))</formula>
    </cfRule>
  </conditionalFormatting>
  <dataValidations count="6">
    <dataValidation type="decimal" errorStyle="warning" operator="equal" allowBlank="1" showInputMessage="1" showErrorMessage="1" error="Zie de leidraad voor het maximale percentage." prompt="Zie de leidraad voor het maximale percentage." sqref="K2193" xr:uid="{1A838BB4-A3D0-4793-8F49-2E03AE348C0B}">
      <formula1>AE2193</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5:K2186" xr:uid="{6B33333F-D9F9-49A3-B11B-10643935DC0A}">
      <formula1>AE2129</formula1>
    </dataValidation>
    <dataValidation type="decimal" errorStyle="warning" operator="lessThanOrEqual" allowBlank="1" showInputMessage="1" showErrorMessage="1" error="Zie de leidraad voor vastgesteld bedrag." prompt="Zie de leidraad voor vastgesteld bedrag." sqref="K2170" xr:uid="{B6E8A35E-D79A-428F-B713-D21103E4AC92}">
      <formula1>AE2170</formula1>
    </dataValidation>
    <dataValidation type="decimal" errorStyle="warning" operator="lessThanOrEqual" allowBlank="1" showDropDown="1" showInputMessage="1" showErrorMessage="1" error="Zie de leidraad voor het maximale percentage." prompt="Zie de leidraad voor het maximale percentage." sqref="K2189" xr:uid="{75EFAEBD-82F6-4A65-919B-E85F58233BDD}">
      <formula1>AE2189</formula1>
    </dataValidation>
    <dataValidation type="list" allowBlank="1" showDropDown="1" showErrorMessage="1" error="Alleen een j (kleine letter) is mogelijk" sqref="M2185:R2186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39:R2155 M2163:R2182" xr:uid="{16A48B3D-8711-45D9-8FA7-833761B7D2D7}">
      <formula1>"j,"</formula1>
    </dataValidation>
    <dataValidation allowBlank="1" showInputMessage="1" showErrorMessage="1" prompt="Het maximale subsidiabele uurtarief is terug te vinden op de website van de RCE." sqref="J6:K6" xr:uid="{4589CB86-A2F6-434A-9D83-F0D327012CF8}"/>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ignoredErrors>
    <ignoredError sqref="AB2092" unlockedFormula="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4BBEC-9AE1-4EC6-B289-BAA7C95EB532}">
  <dimension ref="A1:AX70"/>
  <sheetViews>
    <sheetView workbookViewId="0">
      <selection activeCell="B1" sqref="B1"/>
    </sheetView>
  </sheetViews>
  <sheetFormatPr defaultColWidth="9" defaultRowHeight="13.5" x14ac:dyDescent="0.3"/>
  <cols>
    <col min="1" max="1" width="28.7265625" style="136" bestFit="1" customWidth="1"/>
    <col min="2" max="2" width="10.453125" style="136" bestFit="1" customWidth="1"/>
    <col min="3" max="3" width="7.453125" style="136" bestFit="1" customWidth="1"/>
    <col min="4" max="4" width="74.81640625" style="136" bestFit="1" customWidth="1"/>
    <col min="5" max="16384" width="9" style="136"/>
  </cols>
  <sheetData>
    <row r="1" spans="1:50" x14ac:dyDescent="0.3">
      <c r="A1" s="156" t="s">
        <v>235</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row>
    <row r="2" spans="1:50" x14ac:dyDescent="0.3">
      <c r="A2" s="156" t="s">
        <v>234</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row>
    <row r="3" spans="1:50" x14ac:dyDescent="0.3">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row>
    <row r="4" spans="1:50" x14ac:dyDescent="0.3">
      <c r="A4" s="248" t="s">
        <v>233</v>
      </c>
      <c r="B4" s="249">
        <v>2027</v>
      </c>
      <c r="C4" s="250"/>
      <c r="D4" s="251"/>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row>
    <row r="5" spans="1:50" x14ac:dyDescent="0.3">
      <c r="A5" s="252"/>
      <c r="B5" s="255"/>
      <c r="C5" s="253"/>
      <c r="D5" s="254"/>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row>
    <row r="6" spans="1:50" x14ac:dyDescent="0.3">
      <c r="A6" s="256"/>
      <c r="B6" s="257"/>
      <c r="C6" s="258"/>
      <c r="D6" s="259"/>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row>
    <row r="7" spans="1:50" x14ac:dyDescent="0.3">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row>
    <row r="8" spans="1:50" x14ac:dyDescent="0.3">
      <c r="A8" s="137"/>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row>
    <row r="9" spans="1:50" x14ac:dyDescent="0.3">
      <c r="A9" s="164" t="s">
        <v>232</v>
      </c>
      <c r="B9" s="162"/>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row>
    <row r="10" spans="1:50" x14ac:dyDescent="0.3">
      <c r="A10" s="48" t="s">
        <v>231</v>
      </c>
      <c r="B10" s="141" t="s">
        <v>230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row>
    <row r="11" spans="1:50" x14ac:dyDescent="0.3">
      <c r="A11" s="48" t="s">
        <v>229</v>
      </c>
      <c r="B11" s="141" t="s">
        <v>228</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row>
    <row r="12" spans="1:50" x14ac:dyDescent="0.3">
      <c r="A12" s="48" t="s">
        <v>227</v>
      </c>
      <c r="B12" s="141" t="s">
        <v>226</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row>
    <row r="13" spans="1:50" x14ac:dyDescent="0.3">
      <c r="A13" s="48" t="s">
        <v>225</v>
      </c>
      <c r="B13" s="141" t="s">
        <v>225</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row>
    <row r="14" spans="1:50" x14ac:dyDescent="0.3">
      <c r="A14" s="48" t="s">
        <v>224</v>
      </c>
      <c r="B14" s="141" t="s">
        <v>223</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row>
    <row r="15" spans="1:50" x14ac:dyDescent="0.3">
      <c r="A15" s="48" t="s">
        <v>222</v>
      </c>
      <c r="B15" s="141" t="s">
        <v>221</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row>
    <row r="16" spans="1:50" x14ac:dyDescent="0.3">
      <c r="A16" s="48" t="s">
        <v>220</v>
      </c>
      <c r="B16" s="141" t="s">
        <v>220</v>
      </c>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row>
    <row r="17" spans="1:50" x14ac:dyDescent="0.3">
      <c r="A17" s="48" t="s">
        <v>219</v>
      </c>
      <c r="B17" s="141" t="s">
        <v>218</v>
      </c>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row>
    <row r="18" spans="1:50" x14ac:dyDescent="0.3">
      <c r="A18" s="48" t="s">
        <v>217</v>
      </c>
      <c r="B18" s="141" t="s">
        <v>216</v>
      </c>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row>
    <row r="19" spans="1:50" x14ac:dyDescent="0.3">
      <c r="A19" s="48" t="s">
        <v>215</v>
      </c>
      <c r="B19" s="141" t="s">
        <v>214</v>
      </c>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row>
    <row r="20" spans="1:50" x14ac:dyDescent="0.3">
      <c r="A20" s="48" t="s">
        <v>213</v>
      </c>
      <c r="B20" s="141" t="s">
        <v>213</v>
      </c>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row>
    <row r="21" spans="1:50" x14ac:dyDescent="0.3">
      <c r="A21" s="40" t="s">
        <v>212</v>
      </c>
      <c r="B21" s="138" t="s">
        <v>211</v>
      </c>
      <c r="C21" s="137"/>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row>
    <row r="22" spans="1:50" x14ac:dyDescent="0.3">
      <c r="A22" s="137"/>
      <c r="B22" s="137"/>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row>
    <row r="23" spans="1:50" x14ac:dyDescent="0.3">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row>
    <row r="24" spans="1:50" x14ac:dyDescent="0.3">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row>
    <row r="25" spans="1:50" x14ac:dyDescent="0.3">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row>
    <row r="26" spans="1:50" x14ac:dyDescent="0.3">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row>
    <row r="27" spans="1:50" x14ac:dyDescent="0.3">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row>
    <row r="28" spans="1:50" x14ac:dyDescent="0.3">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row>
    <row r="29" spans="1:50" x14ac:dyDescent="0.3">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row>
    <row r="30" spans="1:50" x14ac:dyDescent="0.3">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row>
    <row r="31" spans="1:50" x14ac:dyDescent="0.3">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row>
    <row r="32" spans="1:50" x14ac:dyDescent="0.3">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row>
    <row r="33" spans="1:50" x14ac:dyDescent="0.3">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row>
    <row r="34" spans="1:50" x14ac:dyDescent="0.3">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row>
    <row r="35" spans="1:50" x14ac:dyDescent="0.3">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row>
    <row r="36" spans="1:50" x14ac:dyDescent="0.3">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row>
    <row r="37" spans="1:50" x14ac:dyDescent="0.3">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row>
    <row r="38" spans="1:50" x14ac:dyDescent="0.3">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row>
    <row r="39" spans="1:50" x14ac:dyDescent="0.3">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row>
    <row r="40" spans="1:50" x14ac:dyDescent="0.3">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row>
    <row r="41" spans="1:50" x14ac:dyDescent="0.3">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row>
    <row r="42" spans="1:50" x14ac:dyDescent="0.3">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row>
    <row r="43" spans="1:50" x14ac:dyDescent="0.3">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row>
    <row r="44" spans="1:50" x14ac:dyDescent="0.3">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row>
    <row r="45" spans="1:50" x14ac:dyDescent="0.3">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row>
    <row r="46" spans="1:50" x14ac:dyDescent="0.3">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row>
    <row r="47" spans="1:50" x14ac:dyDescent="0.3">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row>
    <row r="48" spans="1:50" x14ac:dyDescent="0.3">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row>
    <row r="49" spans="1:50"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row>
    <row r="50" spans="1:50" x14ac:dyDescent="0.3">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row>
    <row r="51" spans="1:50"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row>
    <row r="52" spans="1:50" x14ac:dyDescent="0.3">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row>
    <row r="53" spans="1:50" x14ac:dyDescent="0.3">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row>
    <row r="54" spans="1:50" x14ac:dyDescent="0.3">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row>
    <row r="55" spans="1:50" x14ac:dyDescent="0.3">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row>
    <row r="56" spans="1:50" x14ac:dyDescent="0.3">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row>
    <row r="57" spans="1:50"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row>
    <row r="58" spans="1:50" x14ac:dyDescent="0.3">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row>
    <row r="59" spans="1:50" x14ac:dyDescent="0.3">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row>
    <row r="60" spans="1:50" x14ac:dyDescent="0.3">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row>
    <row r="61" spans="1:50" x14ac:dyDescent="0.3">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row>
    <row r="62" spans="1:50" x14ac:dyDescent="0.3">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row>
    <row r="63" spans="1:50" x14ac:dyDescent="0.3">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row>
    <row r="64" spans="1:50" x14ac:dyDescent="0.3">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row>
    <row r="65" spans="1:50" x14ac:dyDescent="0.3">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row>
    <row r="66" spans="1:50" x14ac:dyDescent="0.3">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row>
    <row r="67" spans="1:50" x14ac:dyDescent="0.3">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row>
    <row r="68" spans="1:50" x14ac:dyDescent="0.3">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row>
    <row r="69" spans="1:50" x14ac:dyDescent="0.3">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row>
    <row r="70" spans="1:50" x14ac:dyDescent="0.3">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row>
  </sheetData>
  <sheetProtection algorithmName="SHA-512" hashValue="+Ygw06bhsXI1uiwxmKq18srug/JMaYIk6bREYB0XY0Td9D1/FhpF4rrXCztWyIpsxDD3DWW02jbXUeSBghufdQ==" saltValue="Th97ZNi3ta+79AVjkOYkFg==" spinCount="100000" sheet="1" objects="1" scenarios="1" selectLockedCells="1" selectUnlockedCell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2915-A1CE-4E0B-9BAC-8997CA2E9A59}">
  <dimension ref="A1:BK96"/>
  <sheetViews>
    <sheetView workbookViewId="0"/>
  </sheetViews>
  <sheetFormatPr defaultColWidth="9" defaultRowHeight="13.5" x14ac:dyDescent="0.3"/>
  <cols>
    <col min="1" max="1" width="2.54296875" style="136" customWidth="1"/>
    <col min="2" max="2" width="17.7265625" style="136" customWidth="1"/>
    <col min="3" max="3" width="19.26953125" style="136" customWidth="1"/>
    <col min="4" max="4" width="12.26953125" style="136" bestFit="1" customWidth="1"/>
    <col min="5" max="5" width="2.54296875" style="136" customWidth="1"/>
    <col min="6" max="6" width="17.7265625" style="136" customWidth="1"/>
    <col min="7" max="7" width="19.26953125" style="136" bestFit="1" customWidth="1"/>
    <col min="8" max="8" width="12.26953125" style="136" bestFit="1" customWidth="1"/>
    <col min="9" max="9" width="2.54296875" style="136" customWidth="1"/>
    <col min="10" max="11" width="9" style="136"/>
    <col min="12" max="12" width="39.453125" style="136" bestFit="1" customWidth="1"/>
    <col min="13" max="13" width="15.7265625" style="136" customWidth="1"/>
    <col min="14" max="16384" width="9" style="136"/>
  </cols>
  <sheetData>
    <row r="1" spans="1:63" x14ac:dyDescent="0.3">
      <c r="A1" s="156" t="s">
        <v>210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row>
    <row r="2" spans="1:63" x14ac:dyDescent="0.3">
      <c r="A2" s="137"/>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row>
    <row r="3" spans="1:63" x14ac:dyDescent="0.3">
      <c r="A3" s="164" t="s">
        <v>209</v>
      </c>
      <c r="B3" s="165"/>
      <c r="C3" s="163"/>
      <c r="D3" s="163"/>
      <c r="E3" s="163"/>
      <c r="F3" s="163"/>
      <c r="G3" s="163"/>
      <c r="H3" s="163"/>
      <c r="I3" s="162"/>
      <c r="J3" s="137"/>
      <c r="K3" s="164" t="s">
        <v>208</v>
      </c>
      <c r="L3" s="163"/>
      <c r="M3" s="163"/>
      <c r="N3" s="162"/>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row>
    <row r="4" spans="1:63" ht="12.4" customHeight="1" x14ac:dyDescent="0.3">
      <c r="A4" s="48"/>
      <c r="B4" s="363" t="s">
        <v>207</v>
      </c>
      <c r="C4" s="364"/>
      <c r="D4" s="365"/>
      <c r="E4" s="137"/>
      <c r="F4" s="363" t="s">
        <v>206</v>
      </c>
      <c r="G4" s="364"/>
      <c r="H4" s="365"/>
      <c r="I4" s="141"/>
      <c r="J4" s="137"/>
      <c r="K4" s="48"/>
      <c r="L4" s="161" t="s">
        <v>2</v>
      </c>
      <c r="M4" s="160"/>
      <c r="N4" s="141"/>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row>
    <row r="5" spans="1:63" ht="12.4" customHeight="1" x14ac:dyDescent="0.3">
      <c r="A5" s="48"/>
      <c r="B5" s="366"/>
      <c r="C5" s="367"/>
      <c r="D5" s="368"/>
      <c r="E5" s="137"/>
      <c r="F5" s="366"/>
      <c r="G5" s="367"/>
      <c r="H5" s="368"/>
      <c r="I5" s="141"/>
      <c r="J5" s="137"/>
      <c r="K5" s="48"/>
      <c r="L5" s="150" t="s">
        <v>3</v>
      </c>
      <c r="M5" s="61">
        <v>0.09</v>
      </c>
      <c r="N5" s="141"/>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row>
    <row r="6" spans="1:63" ht="12.4" customHeight="1" x14ac:dyDescent="0.3">
      <c r="A6" s="48"/>
      <c r="B6" s="159"/>
      <c r="C6" s="137"/>
      <c r="D6" s="141"/>
      <c r="E6" s="137"/>
      <c r="F6" s="48"/>
      <c r="G6" s="137"/>
      <c r="H6" s="141"/>
      <c r="I6" s="141"/>
      <c r="J6" s="137"/>
      <c r="K6" s="48"/>
      <c r="L6" s="150" t="s">
        <v>5</v>
      </c>
      <c r="M6" s="61">
        <v>7.0000000000000007E-2</v>
      </c>
      <c r="N6" s="141"/>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row>
    <row r="7" spans="1:63" ht="12.4" customHeight="1" x14ac:dyDescent="0.3">
      <c r="A7" s="48"/>
      <c r="B7" s="366" t="s">
        <v>205</v>
      </c>
      <c r="C7" s="367"/>
      <c r="D7" s="368"/>
      <c r="E7" s="137"/>
      <c r="F7" s="366" t="s">
        <v>205</v>
      </c>
      <c r="G7" s="367"/>
      <c r="H7" s="368"/>
      <c r="I7" s="141"/>
      <c r="J7" s="156"/>
      <c r="K7" s="48"/>
      <c r="L7" s="150" t="s">
        <v>7</v>
      </c>
      <c r="M7" s="61">
        <v>0.03</v>
      </c>
      <c r="N7" s="141"/>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row>
    <row r="8" spans="1:63" ht="12.4" customHeight="1" x14ac:dyDescent="0.3">
      <c r="A8" s="48"/>
      <c r="B8" s="366"/>
      <c r="C8" s="367"/>
      <c r="D8" s="368"/>
      <c r="E8" s="137"/>
      <c r="F8" s="366"/>
      <c r="G8" s="367"/>
      <c r="H8" s="368"/>
      <c r="I8" s="141"/>
      <c r="J8" s="137"/>
      <c r="K8" s="48"/>
      <c r="L8" s="150" t="s">
        <v>204</v>
      </c>
      <c r="M8" s="61">
        <v>0.2</v>
      </c>
      <c r="N8" s="141"/>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row>
    <row r="9" spans="1:63" x14ac:dyDescent="0.3">
      <c r="A9" s="48"/>
      <c r="B9" s="157" t="s">
        <v>203</v>
      </c>
      <c r="C9" s="137"/>
      <c r="D9" s="158" t="s">
        <v>202</v>
      </c>
      <c r="E9" s="137"/>
      <c r="F9" s="157" t="s">
        <v>203</v>
      </c>
      <c r="G9" s="137"/>
      <c r="H9" s="158" t="s">
        <v>202</v>
      </c>
      <c r="I9" s="141"/>
      <c r="J9" s="137"/>
      <c r="K9" s="48"/>
      <c r="L9" s="150"/>
      <c r="M9" s="61"/>
      <c r="N9" s="141"/>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row>
    <row r="10" spans="1:63" x14ac:dyDescent="0.3">
      <c r="A10" s="157"/>
      <c r="B10" s="157" t="s">
        <v>201</v>
      </c>
      <c r="C10" s="156" t="s">
        <v>200</v>
      </c>
      <c r="D10" s="141"/>
      <c r="E10" s="137"/>
      <c r="F10" s="157" t="s">
        <v>201</v>
      </c>
      <c r="G10" s="156" t="s">
        <v>200</v>
      </c>
      <c r="H10" s="141"/>
      <c r="I10" s="141"/>
      <c r="J10" s="137"/>
      <c r="K10" s="48"/>
      <c r="L10" s="151" t="s">
        <v>94</v>
      </c>
      <c r="M10" s="46"/>
      <c r="N10" s="141"/>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row>
    <row r="11" spans="1:63" x14ac:dyDescent="0.3">
      <c r="A11" s="48"/>
      <c r="B11" s="147">
        <v>0</v>
      </c>
      <c r="C11" s="146">
        <v>50000</v>
      </c>
      <c r="D11" s="145">
        <v>3.4299999999999997E-2</v>
      </c>
      <c r="E11" s="153"/>
      <c r="F11" s="147">
        <v>0</v>
      </c>
      <c r="G11" s="146">
        <v>50000</v>
      </c>
      <c r="H11" s="145">
        <v>7.8600000000000003E-2</v>
      </c>
      <c r="I11" s="141"/>
      <c r="J11" s="137"/>
      <c r="K11" s="48"/>
      <c r="L11" s="155" t="s">
        <v>180</v>
      </c>
      <c r="M11" s="154">
        <v>0.03</v>
      </c>
      <c r="N11" s="141"/>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row>
    <row r="12" spans="1:63" x14ac:dyDescent="0.3">
      <c r="A12" s="48"/>
      <c r="B12" s="147">
        <v>50000</v>
      </c>
      <c r="C12" s="146">
        <v>100000</v>
      </c>
      <c r="D12" s="145">
        <v>3.2199999999999999E-2</v>
      </c>
      <c r="E12" s="153"/>
      <c r="F12" s="147">
        <v>50000</v>
      </c>
      <c r="G12" s="146">
        <v>100000</v>
      </c>
      <c r="H12" s="145">
        <v>7.3599999999999999E-2</v>
      </c>
      <c r="I12" s="141"/>
      <c r="J12" s="137"/>
      <c r="K12" s="48"/>
      <c r="L12" s="152"/>
      <c r="M12" s="76"/>
      <c r="N12" s="141"/>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row>
    <row r="13" spans="1:63" x14ac:dyDescent="0.3">
      <c r="A13" s="48"/>
      <c r="B13" s="147">
        <v>100000</v>
      </c>
      <c r="C13" s="146">
        <v>150000</v>
      </c>
      <c r="D13" s="145">
        <v>3.04E-2</v>
      </c>
      <c r="E13" s="137"/>
      <c r="F13" s="147">
        <v>100000</v>
      </c>
      <c r="G13" s="146">
        <v>150000</v>
      </c>
      <c r="H13" s="145">
        <v>6.9500000000000006E-2</v>
      </c>
      <c r="I13" s="141"/>
      <c r="J13" s="137"/>
      <c r="K13" s="48"/>
      <c r="L13" s="150" t="s">
        <v>8</v>
      </c>
      <c r="M13" s="61">
        <v>0.05</v>
      </c>
      <c r="N13" s="141"/>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row>
    <row r="14" spans="1:63" x14ac:dyDescent="0.3">
      <c r="A14" s="48"/>
      <c r="B14" s="147">
        <v>150000</v>
      </c>
      <c r="C14" s="146">
        <v>200000</v>
      </c>
      <c r="D14" s="145">
        <v>2.8899999999999999E-2</v>
      </c>
      <c r="E14" s="137"/>
      <c r="F14" s="147">
        <v>150000</v>
      </c>
      <c r="G14" s="146">
        <v>200000</v>
      </c>
      <c r="H14" s="145">
        <v>6.6100000000000006E-2</v>
      </c>
      <c r="I14" s="141"/>
      <c r="J14" s="137"/>
      <c r="K14" s="48"/>
      <c r="L14" s="150"/>
      <c r="M14" s="46"/>
      <c r="N14" s="141"/>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row>
    <row r="15" spans="1:63" ht="13" customHeight="1" x14ac:dyDescent="0.3">
      <c r="A15" s="48"/>
      <c r="B15" s="147">
        <v>200000</v>
      </c>
      <c r="C15" s="146">
        <v>250000</v>
      </c>
      <c r="D15" s="145">
        <v>2.76E-2</v>
      </c>
      <c r="E15" s="137"/>
      <c r="F15" s="147">
        <v>200000</v>
      </c>
      <c r="G15" s="146">
        <v>250000</v>
      </c>
      <c r="H15" s="145">
        <v>6.3200000000000006E-2</v>
      </c>
      <c r="I15" s="141"/>
      <c r="J15" s="137"/>
      <c r="K15" s="48"/>
      <c r="L15" s="151" t="s">
        <v>10</v>
      </c>
      <c r="M15" s="46"/>
      <c r="N15" s="141"/>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row>
    <row r="16" spans="1:63" ht="13" customHeight="1" x14ac:dyDescent="0.3">
      <c r="A16" s="48"/>
      <c r="B16" s="147">
        <v>250000</v>
      </c>
      <c r="C16" s="146">
        <v>300000</v>
      </c>
      <c r="D16" s="145">
        <v>2.6599999999999999E-2</v>
      </c>
      <c r="E16" s="137"/>
      <c r="F16" s="147">
        <v>250000</v>
      </c>
      <c r="G16" s="146">
        <v>300000</v>
      </c>
      <c r="H16" s="145">
        <v>6.08E-2</v>
      </c>
      <c r="I16" s="141"/>
      <c r="J16" s="137"/>
      <c r="K16" s="48"/>
      <c r="L16" s="150" t="s">
        <v>11</v>
      </c>
      <c r="M16" s="61" t="s">
        <v>199</v>
      </c>
      <c r="N16" s="141"/>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row>
    <row r="17" spans="1:63" ht="12.75" customHeight="1" x14ac:dyDescent="0.3">
      <c r="A17" s="48"/>
      <c r="B17" s="147">
        <v>300000</v>
      </c>
      <c r="C17" s="146">
        <v>350000</v>
      </c>
      <c r="D17" s="145">
        <v>2.5600000000000001E-2</v>
      </c>
      <c r="E17" s="137"/>
      <c r="F17" s="147">
        <v>300000</v>
      </c>
      <c r="G17" s="146">
        <v>350000</v>
      </c>
      <c r="H17" s="145">
        <v>5.8599999999999999E-2</v>
      </c>
      <c r="I17" s="141"/>
      <c r="J17" s="137"/>
      <c r="K17" s="48"/>
      <c r="L17" s="150" t="s">
        <v>12</v>
      </c>
      <c r="M17" s="61" t="s">
        <v>199</v>
      </c>
      <c r="N17" s="141"/>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row>
    <row r="18" spans="1:63" ht="13" customHeight="1" x14ac:dyDescent="0.3">
      <c r="A18" s="48"/>
      <c r="B18" s="147">
        <v>350000</v>
      </c>
      <c r="C18" s="146">
        <v>400000</v>
      </c>
      <c r="D18" s="145">
        <v>2.4799999999999999E-2</v>
      </c>
      <c r="E18" s="137"/>
      <c r="F18" s="147">
        <v>350000</v>
      </c>
      <c r="G18" s="146">
        <v>400000</v>
      </c>
      <c r="H18" s="145">
        <v>5.6800000000000003E-2</v>
      </c>
      <c r="I18" s="141"/>
      <c r="J18" s="137"/>
      <c r="K18" s="48"/>
      <c r="L18" s="150"/>
      <c r="M18" s="61"/>
      <c r="N18" s="141"/>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row>
    <row r="19" spans="1:63" x14ac:dyDescent="0.3">
      <c r="A19" s="48"/>
      <c r="B19" s="147">
        <v>400000</v>
      </c>
      <c r="C19" s="146">
        <v>450000</v>
      </c>
      <c r="D19" s="145">
        <v>2.41E-2</v>
      </c>
      <c r="E19" s="137"/>
      <c r="F19" s="147">
        <v>400000</v>
      </c>
      <c r="G19" s="146">
        <v>450000</v>
      </c>
      <c r="H19" s="145">
        <v>5.5199999999999999E-2</v>
      </c>
      <c r="I19" s="141"/>
      <c r="J19" s="137"/>
      <c r="K19" s="48"/>
      <c r="L19" s="150" t="s">
        <v>175</v>
      </c>
      <c r="M19" s="70"/>
      <c r="N19" s="141"/>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row>
    <row r="20" spans="1:63" x14ac:dyDescent="0.3">
      <c r="A20" s="48"/>
      <c r="B20" s="147">
        <v>450000</v>
      </c>
      <c r="C20" s="146">
        <v>500000</v>
      </c>
      <c r="D20" s="145">
        <v>2.35E-2</v>
      </c>
      <c r="E20" s="137"/>
      <c r="F20" s="147">
        <v>450000</v>
      </c>
      <c r="G20" s="146">
        <v>500000</v>
      </c>
      <c r="H20" s="145">
        <v>5.3699999999999998E-2</v>
      </c>
      <c r="I20" s="141"/>
      <c r="J20" s="137"/>
      <c r="K20" s="48"/>
      <c r="L20" s="150" t="s">
        <v>92</v>
      </c>
      <c r="M20" s="70">
        <v>5000</v>
      </c>
      <c r="N20" s="141"/>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row>
    <row r="21" spans="1:63" x14ac:dyDescent="0.3">
      <c r="A21" s="48"/>
      <c r="B21" s="147">
        <v>500000</v>
      </c>
      <c r="C21" s="146">
        <v>550000</v>
      </c>
      <c r="D21" s="145">
        <v>2.29E-2</v>
      </c>
      <c r="E21" s="137"/>
      <c r="F21" s="147">
        <v>500000</v>
      </c>
      <c r="G21" s="146">
        <v>550000</v>
      </c>
      <c r="H21" s="145">
        <v>5.2400000000000002E-2</v>
      </c>
      <c r="I21" s="141"/>
      <c r="J21" s="137"/>
      <c r="K21" s="48"/>
      <c r="L21" s="150"/>
      <c r="M21" s="46"/>
      <c r="N21" s="141"/>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row>
    <row r="22" spans="1:63" ht="12.75" customHeight="1" x14ac:dyDescent="0.3">
      <c r="A22" s="48"/>
      <c r="B22" s="147">
        <v>550000</v>
      </c>
      <c r="C22" s="146">
        <v>600000</v>
      </c>
      <c r="D22" s="145">
        <v>2.24E-2</v>
      </c>
      <c r="E22" s="137"/>
      <c r="F22" s="147">
        <v>550000</v>
      </c>
      <c r="G22" s="146">
        <v>600000</v>
      </c>
      <c r="H22" s="145">
        <v>5.1200000000000002E-2</v>
      </c>
      <c r="I22" s="141"/>
      <c r="J22" s="137"/>
      <c r="K22" s="48"/>
      <c r="L22" s="150" t="s">
        <v>14</v>
      </c>
      <c r="M22" s="61">
        <v>1.4999999999999999E-2</v>
      </c>
      <c r="N22" s="141"/>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row>
    <row r="23" spans="1:63" x14ac:dyDescent="0.3">
      <c r="A23" s="48"/>
      <c r="B23" s="147">
        <v>600000</v>
      </c>
      <c r="C23" s="146">
        <v>650000</v>
      </c>
      <c r="D23" s="145">
        <v>2.1899999999999999E-2</v>
      </c>
      <c r="E23" s="137"/>
      <c r="F23" s="147">
        <v>600000</v>
      </c>
      <c r="G23" s="146">
        <v>650000</v>
      </c>
      <c r="H23" s="145">
        <v>5.0200000000000002E-2</v>
      </c>
      <c r="I23" s="141"/>
      <c r="J23" s="137"/>
      <c r="K23" s="48"/>
      <c r="L23" s="150" t="s">
        <v>15</v>
      </c>
      <c r="M23" s="61">
        <v>4.0000000000000001E-3</v>
      </c>
      <c r="N23" s="141"/>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row>
    <row r="24" spans="1:63" x14ac:dyDescent="0.3">
      <c r="A24" s="48"/>
      <c r="B24" s="147">
        <v>650000</v>
      </c>
      <c r="C24" s="146">
        <v>700000</v>
      </c>
      <c r="D24" s="145">
        <v>2.1499999999999998E-2</v>
      </c>
      <c r="E24" s="137"/>
      <c r="F24" s="147">
        <v>650000</v>
      </c>
      <c r="G24" s="146">
        <v>700000</v>
      </c>
      <c r="H24" s="145">
        <v>4.9200000000000001E-2</v>
      </c>
      <c r="I24" s="141"/>
      <c r="J24" s="137"/>
      <c r="K24" s="48"/>
      <c r="L24" s="150"/>
      <c r="M24" s="46"/>
      <c r="N24" s="141"/>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row>
    <row r="25" spans="1:63" x14ac:dyDescent="0.3">
      <c r="A25" s="48"/>
      <c r="B25" s="147">
        <v>700000</v>
      </c>
      <c r="C25" s="146">
        <v>750000</v>
      </c>
      <c r="D25" s="145">
        <v>2.1100000000000001E-2</v>
      </c>
      <c r="E25" s="137"/>
      <c r="F25" s="147">
        <v>700000</v>
      </c>
      <c r="G25" s="146">
        <v>750000</v>
      </c>
      <c r="H25" s="145">
        <v>4.8300000000000003E-2</v>
      </c>
      <c r="I25" s="141"/>
      <c r="J25" s="137"/>
      <c r="K25" s="48"/>
      <c r="L25" s="150" t="s">
        <v>17</v>
      </c>
      <c r="M25" s="61">
        <v>0.03</v>
      </c>
      <c r="N25" s="141"/>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row>
    <row r="26" spans="1:63" ht="13" customHeight="1" x14ac:dyDescent="0.3">
      <c r="A26" s="48"/>
      <c r="B26" s="147">
        <v>750000</v>
      </c>
      <c r="C26" s="146">
        <v>800000</v>
      </c>
      <c r="D26" s="145">
        <v>2.0799999999999999E-2</v>
      </c>
      <c r="E26" s="137"/>
      <c r="F26" s="147">
        <v>750000</v>
      </c>
      <c r="G26" s="146">
        <v>800000</v>
      </c>
      <c r="H26" s="145">
        <v>4.7500000000000001E-2</v>
      </c>
      <c r="I26" s="141"/>
      <c r="J26" s="137"/>
      <c r="K26" s="48"/>
      <c r="L26" s="150"/>
      <c r="M26" s="46"/>
      <c r="N26" s="141"/>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row>
    <row r="27" spans="1:63" x14ac:dyDescent="0.3">
      <c r="A27" s="48"/>
      <c r="B27" s="147">
        <v>800000</v>
      </c>
      <c r="C27" s="146">
        <v>850000</v>
      </c>
      <c r="D27" s="145">
        <v>2.0500000000000001E-2</v>
      </c>
      <c r="E27" s="137"/>
      <c r="F27" s="147">
        <v>800000</v>
      </c>
      <c r="G27" s="146">
        <v>850000</v>
      </c>
      <c r="H27" s="145">
        <v>4.6800000000000001E-2</v>
      </c>
      <c r="I27" s="141"/>
      <c r="J27" s="137"/>
      <c r="K27" s="48"/>
      <c r="L27" s="149" t="s">
        <v>247</v>
      </c>
      <c r="M27" s="148">
        <v>0.21</v>
      </c>
      <c r="N27" s="141"/>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row>
    <row r="28" spans="1:63" x14ac:dyDescent="0.3">
      <c r="A28" s="48"/>
      <c r="B28" s="147">
        <v>850000</v>
      </c>
      <c r="C28" s="146">
        <v>900000</v>
      </c>
      <c r="D28" s="145">
        <v>2.0199999999999999E-2</v>
      </c>
      <c r="E28" s="137"/>
      <c r="F28" s="147">
        <v>850000</v>
      </c>
      <c r="G28" s="146">
        <v>900000</v>
      </c>
      <c r="H28" s="145">
        <v>4.6100000000000002E-2</v>
      </c>
      <c r="I28" s="141"/>
      <c r="J28" s="137"/>
      <c r="K28" s="40"/>
      <c r="L28" s="139"/>
      <c r="M28" s="139"/>
      <c r="N28" s="138"/>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row>
    <row r="29" spans="1:63" x14ac:dyDescent="0.3">
      <c r="A29" s="48"/>
      <c r="B29" s="147">
        <v>900000</v>
      </c>
      <c r="C29" s="146">
        <v>950000</v>
      </c>
      <c r="D29" s="145">
        <v>1.9900000000000001E-2</v>
      </c>
      <c r="E29" s="137"/>
      <c r="F29" s="147">
        <v>900000</v>
      </c>
      <c r="G29" s="146">
        <v>950000</v>
      </c>
      <c r="H29" s="145">
        <v>4.5499999999999999E-2</v>
      </c>
      <c r="I29" s="141"/>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row>
    <row r="30" spans="1:63" ht="12.75" customHeight="1" x14ac:dyDescent="0.3">
      <c r="A30" s="48"/>
      <c r="B30" s="147">
        <v>950000</v>
      </c>
      <c r="C30" s="146">
        <v>1000000</v>
      </c>
      <c r="D30" s="145">
        <v>1.9599999999999999E-2</v>
      </c>
      <c r="E30" s="137"/>
      <c r="F30" s="147">
        <v>950000</v>
      </c>
      <c r="G30" s="146">
        <v>1000000</v>
      </c>
      <c r="H30" s="145">
        <v>4.4900000000000002E-2</v>
      </c>
      <c r="I30" s="141"/>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row>
    <row r="31" spans="1:63" x14ac:dyDescent="0.3">
      <c r="A31" s="48"/>
      <c r="B31" s="147">
        <v>1000000</v>
      </c>
      <c r="C31" s="146">
        <v>1050000</v>
      </c>
      <c r="D31" s="145">
        <v>1.9400000000000001E-2</v>
      </c>
      <c r="E31" s="137"/>
      <c r="F31" s="147">
        <v>1000000</v>
      </c>
      <c r="G31" s="146">
        <v>1050000</v>
      </c>
      <c r="H31" s="145">
        <v>4.4299999999999999E-2</v>
      </c>
      <c r="I31" s="141"/>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row>
    <row r="32" spans="1:63" x14ac:dyDescent="0.3">
      <c r="A32" s="48"/>
      <c r="B32" s="147">
        <v>1050000</v>
      </c>
      <c r="C32" s="146">
        <v>1100000</v>
      </c>
      <c r="D32" s="145">
        <v>1.9199999999999998E-2</v>
      </c>
      <c r="E32" s="137"/>
      <c r="F32" s="147">
        <v>1050000</v>
      </c>
      <c r="G32" s="146">
        <v>1100000</v>
      </c>
      <c r="H32" s="145">
        <v>4.3799999999999999E-2</v>
      </c>
      <c r="I32" s="141"/>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row>
    <row r="33" spans="1:63" x14ac:dyDescent="0.3">
      <c r="A33" s="48"/>
      <c r="B33" s="147">
        <v>1100000</v>
      </c>
      <c r="C33" s="146">
        <v>1150000</v>
      </c>
      <c r="D33" s="145">
        <v>1.89E-2</v>
      </c>
      <c r="E33" s="137"/>
      <c r="F33" s="147">
        <v>1100000</v>
      </c>
      <c r="G33" s="146">
        <v>1150000</v>
      </c>
      <c r="H33" s="145">
        <v>4.3299999999999998E-2</v>
      </c>
      <c r="I33" s="141"/>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row>
    <row r="34" spans="1:63" x14ac:dyDescent="0.3">
      <c r="A34" s="48"/>
      <c r="B34" s="147">
        <v>1150000</v>
      </c>
      <c r="C34" s="146">
        <v>1200000</v>
      </c>
      <c r="D34" s="145">
        <v>1.8800000000000001E-2</v>
      </c>
      <c r="E34" s="137"/>
      <c r="F34" s="147">
        <v>1150000</v>
      </c>
      <c r="G34" s="146">
        <v>1200000</v>
      </c>
      <c r="H34" s="145">
        <v>4.2900000000000001E-2</v>
      </c>
      <c r="I34" s="141"/>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row>
    <row r="35" spans="1:63" x14ac:dyDescent="0.3">
      <c r="A35" s="48"/>
      <c r="B35" s="147">
        <v>1200000</v>
      </c>
      <c r="C35" s="146">
        <v>1250000</v>
      </c>
      <c r="D35" s="145">
        <v>1.8599999999999998E-2</v>
      </c>
      <c r="E35" s="137"/>
      <c r="F35" s="147">
        <v>1200000</v>
      </c>
      <c r="G35" s="146">
        <v>1250000</v>
      </c>
      <c r="H35" s="145">
        <v>4.2500000000000003E-2</v>
      </c>
      <c r="I35" s="141"/>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row>
    <row r="36" spans="1:63" x14ac:dyDescent="0.3">
      <c r="A36" s="48"/>
      <c r="B36" s="147">
        <v>1250000</v>
      </c>
      <c r="C36" s="146">
        <v>1300000</v>
      </c>
      <c r="D36" s="145">
        <v>1.84E-2</v>
      </c>
      <c r="E36" s="137"/>
      <c r="F36" s="147">
        <v>1250000</v>
      </c>
      <c r="G36" s="146">
        <v>1300000</v>
      </c>
      <c r="H36" s="145">
        <v>4.2099999999999999E-2</v>
      </c>
      <c r="I36" s="141"/>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row>
    <row r="37" spans="1:63" x14ac:dyDescent="0.3">
      <c r="A37" s="48"/>
      <c r="B37" s="147">
        <v>1300000</v>
      </c>
      <c r="C37" s="146">
        <v>1350000</v>
      </c>
      <c r="D37" s="145">
        <v>1.8200000000000001E-2</v>
      </c>
      <c r="E37" s="137"/>
      <c r="F37" s="147">
        <v>1300000</v>
      </c>
      <c r="G37" s="146">
        <v>1350000</v>
      </c>
      <c r="H37" s="145">
        <v>4.1700000000000001E-2</v>
      </c>
      <c r="I37" s="141"/>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row>
    <row r="38" spans="1:63" x14ac:dyDescent="0.3">
      <c r="A38" s="48"/>
      <c r="B38" s="147">
        <v>1350000</v>
      </c>
      <c r="C38" s="146">
        <v>1400000</v>
      </c>
      <c r="D38" s="145">
        <v>1.8100000000000002E-2</v>
      </c>
      <c r="E38" s="137"/>
      <c r="F38" s="147">
        <v>1350000</v>
      </c>
      <c r="G38" s="146">
        <v>1400000</v>
      </c>
      <c r="H38" s="145">
        <v>4.1399999999999999E-2</v>
      </c>
      <c r="I38" s="141"/>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row>
    <row r="39" spans="1:63" x14ac:dyDescent="0.3">
      <c r="A39" s="48"/>
      <c r="B39" s="147">
        <v>1400000</v>
      </c>
      <c r="C39" s="146">
        <v>1450000</v>
      </c>
      <c r="D39" s="145">
        <v>1.7899999999999999E-2</v>
      </c>
      <c r="E39" s="137"/>
      <c r="F39" s="147">
        <v>1400000</v>
      </c>
      <c r="G39" s="146">
        <v>1450000</v>
      </c>
      <c r="H39" s="145">
        <v>4.1000000000000002E-2</v>
      </c>
      <c r="I39" s="141"/>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row>
    <row r="40" spans="1:63" x14ac:dyDescent="0.3">
      <c r="A40" s="48"/>
      <c r="B40" s="147">
        <v>1450000</v>
      </c>
      <c r="C40" s="146">
        <v>1500000</v>
      </c>
      <c r="D40" s="145">
        <v>1.78E-2</v>
      </c>
      <c r="E40" s="137"/>
      <c r="F40" s="147">
        <v>1450000</v>
      </c>
      <c r="G40" s="146">
        <v>1500000</v>
      </c>
      <c r="H40" s="145">
        <v>4.07E-2</v>
      </c>
      <c r="I40" s="141"/>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row>
    <row r="41" spans="1:63" x14ac:dyDescent="0.3">
      <c r="A41" s="48"/>
      <c r="B41" s="147">
        <v>1500000</v>
      </c>
      <c r="C41" s="146">
        <v>1550000</v>
      </c>
      <c r="D41" s="145">
        <v>1.77E-2</v>
      </c>
      <c r="E41" s="137"/>
      <c r="F41" s="147">
        <v>1500000</v>
      </c>
      <c r="G41" s="146">
        <v>1550000</v>
      </c>
      <c r="H41" s="145">
        <v>4.0399999999999998E-2</v>
      </c>
      <c r="I41" s="141"/>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row>
    <row r="42" spans="1:63" x14ac:dyDescent="0.3">
      <c r="A42" s="48"/>
      <c r="B42" s="147">
        <v>1550000</v>
      </c>
      <c r="C42" s="146">
        <v>1600000</v>
      </c>
      <c r="D42" s="145">
        <v>1.7500000000000002E-2</v>
      </c>
      <c r="E42" s="137"/>
      <c r="F42" s="147">
        <v>1550000</v>
      </c>
      <c r="G42" s="146">
        <v>1600000</v>
      </c>
      <c r="H42" s="145">
        <v>4.0099999999999997E-2</v>
      </c>
      <c r="I42" s="141"/>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row>
    <row r="43" spans="1:63" x14ac:dyDescent="0.3">
      <c r="A43" s="48"/>
      <c r="B43" s="147">
        <v>1600000</v>
      </c>
      <c r="C43" s="146">
        <v>1650000</v>
      </c>
      <c r="D43" s="145">
        <v>1.7399999999999999E-2</v>
      </c>
      <c r="E43" s="137"/>
      <c r="F43" s="147">
        <v>1600000</v>
      </c>
      <c r="G43" s="146">
        <v>1650000</v>
      </c>
      <c r="H43" s="145">
        <v>3.9899999999999998E-2</v>
      </c>
      <c r="I43" s="141"/>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row>
    <row r="44" spans="1:63" x14ac:dyDescent="0.3">
      <c r="A44" s="48"/>
      <c r="B44" s="147">
        <v>1650000</v>
      </c>
      <c r="C44" s="146">
        <v>1700000</v>
      </c>
      <c r="D44" s="145">
        <v>1.7299999999999999E-2</v>
      </c>
      <c r="E44" s="137"/>
      <c r="F44" s="147">
        <v>1650000</v>
      </c>
      <c r="G44" s="146">
        <v>1700000</v>
      </c>
      <c r="H44" s="145">
        <v>3.9600000000000003E-2</v>
      </c>
      <c r="I44" s="141"/>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row>
    <row r="45" spans="1:63" x14ac:dyDescent="0.3">
      <c r="A45" s="48"/>
      <c r="B45" s="147">
        <v>1700000</v>
      </c>
      <c r="C45" s="146">
        <v>1750000</v>
      </c>
      <c r="D45" s="145">
        <v>1.72E-2</v>
      </c>
      <c r="E45" s="137"/>
      <c r="F45" s="147">
        <v>1700000</v>
      </c>
      <c r="G45" s="146">
        <v>1750000</v>
      </c>
      <c r="H45" s="145">
        <v>3.9399999999999998E-2</v>
      </c>
      <c r="I45" s="141"/>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row>
    <row r="46" spans="1:63" x14ac:dyDescent="0.3">
      <c r="A46" s="48"/>
      <c r="B46" s="147">
        <v>1750000</v>
      </c>
      <c r="C46" s="146">
        <v>1800000</v>
      </c>
      <c r="D46" s="145">
        <v>1.7100000000000001E-2</v>
      </c>
      <c r="E46" s="137"/>
      <c r="F46" s="147">
        <v>1750000</v>
      </c>
      <c r="G46" s="146">
        <v>1800000</v>
      </c>
      <c r="H46" s="145">
        <v>3.9100000000000003E-2</v>
      </c>
      <c r="I46" s="141"/>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row>
    <row r="47" spans="1:63" x14ac:dyDescent="0.3">
      <c r="A47" s="48"/>
      <c r="B47" s="147">
        <v>1800000</v>
      </c>
      <c r="C47" s="146">
        <v>1850000</v>
      </c>
      <c r="D47" s="145">
        <v>1.7000000000000001E-2</v>
      </c>
      <c r="E47" s="137"/>
      <c r="F47" s="147">
        <v>1800000</v>
      </c>
      <c r="G47" s="146">
        <v>1850000</v>
      </c>
      <c r="H47" s="145">
        <v>3.8899999999999997E-2</v>
      </c>
      <c r="I47" s="141"/>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row>
    <row r="48" spans="1:63" x14ac:dyDescent="0.3">
      <c r="A48" s="48"/>
      <c r="B48" s="147">
        <v>1850000</v>
      </c>
      <c r="C48" s="146">
        <v>1900000</v>
      </c>
      <c r="D48" s="145">
        <v>1.6899999999999998E-2</v>
      </c>
      <c r="E48" s="137"/>
      <c r="F48" s="147">
        <v>1850000</v>
      </c>
      <c r="G48" s="146">
        <v>1900000</v>
      </c>
      <c r="H48" s="145">
        <v>3.8699999999999998E-2</v>
      </c>
      <c r="I48" s="141"/>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row>
    <row r="49" spans="1:63" x14ac:dyDescent="0.3">
      <c r="A49" s="48"/>
      <c r="B49" s="147">
        <v>1900000</v>
      </c>
      <c r="C49" s="146">
        <v>1950000</v>
      </c>
      <c r="D49" s="145">
        <v>1.6799999999999999E-2</v>
      </c>
      <c r="E49" s="137"/>
      <c r="F49" s="147">
        <v>1900000</v>
      </c>
      <c r="G49" s="146">
        <v>1950000</v>
      </c>
      <c r="H49" s="145">
        <v>3.85E-2</v>
      </c>
      <c r="I49" s="141"/>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row>
    <row r="50" spans="1:63" x14ac:dyDescent="0.3">
      <c r="A50" s="48"/>
      <c r="B50" s="147">
        <v>1950000</v>
      </c>
      <c r="C50" s="146">
        <v>2000000</v>
      </c>
      <c r="D50" s="145">
        <v>1.67E-2</v>
      </c>
      <c r="E50" s="137"/>
      <c r="F50" s="147">
        <v>1950000</v>
      </c>
      <c r="G50" s="146">
        <v>2000000</v>
      </c>
      <c r="H50" s="145">
        <v>3.8300000000000001E-2</v>
      </c>
      <c r="I50" s="141"/>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row>
    <row r="51" spans="1:63" x14ac:dyDescent="0.3">
      <c r="A51" s="48"/>
      <c r="B51" s="144">
        <v>2000000</v>
      </c>
      <c r="C51" s="143">
        <v>100000000</v>
      </c>
      <c r="D51" s="142">
        <v>1.66E-2</v>
      </c>
      <c r="E51" s="137"/>
      <c r="F51" s="144">
        <v>2000000</v>
      </c>
      <c r="G51" s="143">
        <v>100000000</v>
      </c>
      <c r="H51" s="142">
        <v>3.8100000000000002E-2</v>
      </c>
      <c r="I51" s="141"/>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row>
    <row r="52" spans="1:63" x14ac:dyDescent="0.3">
      <c r="A52" s="48"/>
      <c r="B52" s="137"/>
      <c r="C52" s="137"/>
      <c r="D52" s="137"/>
      <c r="E52" s="137"/>
      <c r="F52" s="137"/>
      <c r="G52" s="137"/>
      <c r="H52" s="137"/>
      <c r="I52" s="141"/>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row>
    <row r="53" spans="1:63" x14ac:dyDescent="0.3">
      <c r="A53" s="40"/>
      <c r="B53" s="139" t="s">
        <v>198</v>
      </c>
      <c r="C53" s="140" t="s">
        <v>249</v>
      </c>
      <c r="D53" s="139"/>
      <c r="E53" s="139"/>
      <c r="F53" s="139"/>
      <c r="G53" s="139"/>
      <c r="H53" s="139"/>
      <c r="I53" s="138"/>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row>
    <row r="54" spans="1:63" x14ac:dyDescent="0.3">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row>
    <row r="55" spans="1:63" x14ac:dyDescent="0.3">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row>
    <row r="56" spans="1:63" x14ac:dyDescent="0.3">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row>
    <row r="57" spans="1:63"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row>
    <row r="58" spans="1:63" x14ac:dyDescent="0.3">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row>
    <row r="59" spans="1:63" x14ac:dyDescent="0.3">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row>
    <row r="60" spans="1:63" x14ac:dyDescent="0.3">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row>
    <row r="61" spans="1:63" x14ac:dyDescent="0.3">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row>
    <row r="62" spans="1:63" x14ac:dyDescent="0.3">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row>
    <row r="63" spans="1:63" x14ac:dyDescent="0.3">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row>
    <row r="64" spans="1:63" x14ac:dyDescent="0.3">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row>
    <row r="65" spans="1:63" x14ac:dyDescent="0.3">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row>
    <row r="66" spans="1:63" x14ac:dyDescent="0.3">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row>
    <row r="67" spans="1:63" x14ac:dyDescent="0.3">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row>
    <row r="68" spans="1:63" x14ac:dyDescent="0.3">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row>
    <row r="69" spans="1:63" x14ac:dyDescent="0.3">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row>
    <row r="70" spans="1:63" x14ac:dyDescent="0.3">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row>
    <row r="71" spans="1:63" x14ac:dyDescent="0.3">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row>
    <row r="72" spans="1:63" x14ac:dyDescent="0.3">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row>
    <row r="73" spans="1:63"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row>
    <row r="74" spans="1:63" x14ac:dyDescent="0.3">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row>
    <row r="75" spans="1:63" x14ac:dyDescent="0.3">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row>
    <row r="76" spans="1:63" x14ac:dyDescent="0.3">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row>
    <row r="77" spans="1:63" x14ac:dyDescent="0.3">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row>
    <row r="78" spans="1:63" x14ac:dyDescent="0.3">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row>
    <row r="79" spans="1:63" x14ac:dyDescent="0.3">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row>
    <row r="80" spans="1:63" x14ac:dyDescent="0.3">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row>
    <row r="81" spans="1:63" x14ac:dyDescent="0.3">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row>
    <row r="82" spans="1:63" x14ac:dyDescent="0.3">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row>
    <row r="83" spans="1:63" x14ac:dyDescent="0.3">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row>
    <row r="84" spans="1:63" x14ac:dyDescent="0.3">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row>
    <row r="85" spans="1:63" x14ac:dyDescent="0.3">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row>
    <row r="86" spans="1:63" x14ac:dyDescent="0.3">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row>
    <row r="87" spans="1:63" x14ac:dyDescent="0.3">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row>
    <row r="88" spans="1:63" x14ac:dyDescent="0.3">
      <c r="A88" s="137"/>
      <c r="B88" s="137"/>
      <c r="C88" s="137"/>
      <c r="D88" s="137"/>
      <c r="E88" s="137"/>
      <c r="F88" s="137"/>
      <c r="G88" s="137"/>
      <c r="H88" s="137"/>
      <c r="I88" s="137"/>
      <c r="J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row>
    <row r="89" spans="1:63" x14ac:dyDescent="0.3">
      <c r="A89" s="137"/>
      <c r="B89" s="137"/>
      <c r="C89" s="137"/>
      <c r="D89" s="137"/>
      <c r="E89" s="137"/>
      <c r="F89" s="137"/>
      <c r="G89" s="137"/>
      <c r="H89" s="137"/>
      <c r="I89" s="137"/>
      <c r="J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row>
    <row r="90" spans="1:63" x14ac:dyDescent="0.3">
      <c r="A90" s="137"/>
      <c r="B90" s="137"/>
      <c r="C90" s="137"/>
      <c r="D90" s="137"/>
      <c r="E90" s="137"/>
      <c r="F90" s="137"/>
      <c r="G90" s="137"/>
      <c r="H90" s="137"/>
      <c r="I90" s="137"/>
      <c r="J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row>
    <row r="91" spans="1:63" x14ac:dyDescent="0.3">
      <c r="A91" s="137"/>
      <c r="B91" s="137"/>
      <c r="C91" s="137"/>
      <c r="D91" s="137"/>
      <c r="E91" s="137"/>
      <c r="F91" s="137"/>
      <c r="G91" s="137"/>
      <c r="H91" s="137"/>
      <c r="I91" s="137"/>
      <c r="J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row>
    <row r="92" spans="1:63" x14ac:dyDescent="0.3">
      <c r="A92" s="137"/>
      <c r="B92" s="137"/>
      <c r="C92" s="137"/>
      <c r="D92" s="137"/>
      <c r="E92" s="137"/>
      <c r="F92" s="137"/>
      <c r="G92" s="137"/>
      <c r="H92" s="137"/>
      <c r="I92" s="137"/>
      <c r="J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row>
    <row r="93" spans="1:63" x14ac:dyDescent="0.3">
      <c r="A93" s="137"/>
      <c r="B93" s="137"/>
      <c r="C93" s="137"/>
      <c r="D93" s="137"/>
      <c r="E93" s="137"/>
      <c r="F93" s="137"/>
      <c r="G93" s="137"/>
      <c r="H93" s="137"/>
      <c r="I93" s="137"/>
      <c r="J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row>
    <row r="94" spans="1:63" x14ac:dyDescent="0.3">
      <c r="A94" s="137"/>
      <c r="B94" s="137"/>
      <c r="C94" s="137"/>
      <c r="D94" s="137"/>
      <c r="E94" s="137"/>
      <c r="F94" s="137"/>
      <c r="G94" s="137"/>
      <c r="H94" s="137"/>
      <c r="I94" s="137"/>
      <c r="J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row>
    <row r="95" spans="1:63" x14ac:dyDescent="0.3">
      <c r="A95" s="137"/>
      <c r="B95" s="137"/>
      <c r="C95" s="137"/>
      <c r="D95" s="137"/>
      <c r="E95" s="137"/>
      <c r="F95" s="137"/>
      <c r="G95" s="137"/>
      <c r="H95" s="137"/>
      <c r="I95" s="137"/>
      <c r="O95" s="137"/>
    </row>
    <row r="96" spans="1:63" x14ac:dyDescent="0.3">
      <c r="A96" s="137"/>
      <c r="B96" s="137"/>
      <c r="C96" s="137"/>
      <c r="D96" s="137"/>
      <c r="E96" s="137"/>
      <c r="F96" s="137"/>
      <c r="G96" s="137"/>
      <c r="H96" s="137"/>
      <c r="I96" s="137"/>
      <c r="O96" s="137"/>
    </row>
  </sheetData>
  <sheetProtection algorithmName="SHA-512" hashValue="EZCEPZ75kxZbTkAeOFNIT+IEAUYfXfuNnfbWhy/NZAQADslYn9hFmshqNrS4Bp+jIK5Wyp7RYd/3aYDlSgFMTA==" saltValue="BYQgwANWTBpSjHJAnhrdEg==" spinCount="100000" sheet="1" objects="1" scenarios="1" selectLockedCells="1" selectUnlockedCells="1"/>
  <mergeCells count="4">
    <mergeCell ref="B4:D5"/>
    <mergeCell ref="F4:H5"/>
    <mergeCell ref="B7:D8"/>
    <mergeCell ref="F7:H8"/>
  </mergeCells>
  <dataValidations count="1">
    <dataValidation allowBlank="1" showDropDown="1" showInputMessage="1" showErrorMessage="1" sqref="M25" xr:uid="{CA41CC27-4BE4-4D2E-A2E4-D22BF4B0CDE4}"/>
  </dataValidations>
  <hyperlinks>
    <hyperlink ref="C53" r:id="rId1" location="Bijlage" xr:uid="{EAE01D52-A962-49F6-9EF9-12A194CAA25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D8A6D-930B-4C60-9519-2F5400D42D03}">
  <dimension ref="A1:Z56"/>
  <sheetViews>
    <sheetView zoomScaleNormal="100" workbookViewId="0">
      <selection sqref="A1:I1"/>
    </sheetView>
  </sheetViews>
  <sheetFormatPr defaultColWidth="9" defaultRowHeight="13.5" x14ac:dyDescent="0.3"/>
  <cols>
    <col min="1" max="1" width="9" style="166"/>
    <col min="2" max="2" width="13.81640625" style="166" bestFit="1" customWidth="1"/>
    <col min="3" max="3" width="15.54296875" style="166" bestFit="1" customWidth="1"/>
    <col min="4" max="4" width="12.26953125" style="166" bestFit="1" customWidth="1"/>
    <col min="5" max="5" width="9" style="166"/>
    <col min="6" max="6" width="13.81640625" style="166" bestFit="1" customWidth="1"/>
    <col min="7" max="7" width="15.54296875" style="166" bestFit="1" customWidth="1"/>
    <col min="8" max="8" width="12.26953125" style="166" bestFit="1" customWidth="1"/>
    <col min="9" max="16384" width="9" style="166"/>
  </cols>
  <sheetData>
    <row r="1" spans="1:26" ht="16.899999999999999" customHeight="1" x14ac:dyDescent="0.3">
      <c r="A1" s="373" t="str">
        <f>IF('Vaste invoer leidraad'!A3&lt;&gt;"",'Vaste invoer leidraad'!A3,"")</f>
        <v>Honorariumpercentages</v>
      </c>
      <c r="B1" s="374"/>
      <c r="C1" s="374"/>
      <c r="D1" s="374"/>
      <c r="E1" s="374"/>
      <c r="F1" s="374"/>
      <c r="G1" s="374"/>
      <c r="H1" s="374"/>
      <c r="I1" s="375"/>
      <c r="J1" s="167"/>
      <c r="K1" s="167"/>
      <c r="L1" s="167"/>
      <c r="M1" s="167"/>
      <c r="N1" s="167"/>
      <c r="O1" s="167"/>
      <c r="P1" s="167"/>
      <c r="Q1" s="167"/>
      <c r="R1" s="167"/>
      <c r="S1" s="167"/>
      <c r="T1" s="167"/>
      <c r="U1" s="167"/>
      <c r="V1" s="167"/>
      <c r="W1" s="167"/>
      <c r="X1" s="167"/>
      <c r="Y1" s="167"/>
      <c r="Z1" s="167"/>
    </row>
    <row r="2" spans="1:26" x14ac:dyDescent="0.3">
      <c r="A2" s="173" t="str">
        <f>IF('Vaste invoer leidraad'!A4&lt;&gt;"",'Vaste invoer leidraad'!A4,"")</f>
        <v/>
      </c>
      <c r="B2" s="379" t="str">
        <f>IF('Vaste invoer leidraad'!B4&lt;&gt;"",'Vaste invoer leidraad'!B4,"")</f>
        <v>Tabel voor de berekening van het honorarium inzake het opstellen van een instandhoudingsplan.</v>
      </c>
      <c r="C2" s="380"/>
      <c r="D2" s="381"/>
      <c r="E2" s="167" t="str">
        <f>IF('Vaste invoer leidraad'!E4&lt;&gt;"",'Vaste invoer leidraad'!E4,"")</f>
        <v/>
      </c>
      <c r="F2" s="379" t="str">
        <f>IF('Vaste invoer leidraad'!F4&lt;&gt;"",'Vaste invoer leidraad'!F4,"")</f>
        <v>Tabel voor de berekening van het honorarium inzake de planbegeleiding.</v>
      </c>
      <c r="G2" s="380"/>
      <c r="H2" s="381"/>
      <c r="I2" s="171" t="str">
        <f>IF('Vaste invoer leidraad'!I4&lt;&gt;"",'Vaste invoer leidraad'!I4,"")</f>
        <v/>
      </c>
      <c r="J2" s="167"/>
      <c r="K2" s="167"/>
      <c r="L2" s="167"/>
      <c r="M2" s="167"/>
      <c r="N2" s="167"/>
      <c r="O2" s="167"/>
      <c r="P2" s="167"/>
      <c r="Q2" s="167"/>
      <c r="R2" s="167"/>
      <c r="S2" s="167"/>
      <c r="T2" s="167"/>
      <c r="U2" s="167"/>
      <c r="V2" s="167"/>
      <c r="W2" s="167"/>
      <c r="X2" s="167"/>
      <c r="Y2" s="167"/>
      <c r="Z2" s="167"/>
    </row>
    <row r="3" spans="1:26" ht="24.75" customHeight="1" x14ac:dyDescent="0.3">
      <c r="A3" s="173" t="str">
        <f>IF('Vaste invoer leidraad'!A5&lt;&gt;"",'Vaste invoer leidraad'!A5,"")</f>
        <v/>
      </c>
      <c r="B3" s="376"/>
      <c r="C3" s="377"/>
      <c r="D3" s="378"/>
      <c r="E3" s="167" t="str">
        <f>IF('Vaste invoer leidraad'!E5&lt;&gt;"",'Vaste invoer leidraad'!E5,"")</f>
        <v/>
      </c>
      <c r="F3" s="376"/>
      <c r="G3" s="377"/>
      <c r="H3" s="378"/>
      <c r="I3" s="171" t="str">
        <f>IF('Vaste invoer leidraad'!I5&lt;&gt;"",'Vaste invoer leidraad'!I5,"")</f>
        <v/>
      </c>
      <c r="J3" s="167"/>
      <c r="K3" s="167"/>
      <c r="L3" s="167"/>
      <c r="M3" s="167"/>
      <c r="N3" s="167"/>
      <c r="O3" s="167"/>
      <c r="P3" s="167"/>
      <c r="Q3" s="167"/>
      <c r="R3" s="167"/>
      <c r="S3" s="167"/>
      <c r="T3" s="167"/>
      <c r="U3" s="167"/>
      <c r="V3" s="167"/>
      <c r="W3" s="167"/>
      <c r="X3" s="167"/>
      <c r="Y3" s="167"/>
      <c r="Z3" s="167"/>
    </row>
    <row r="4" spans="1:26" x14ac:dyDescent="0.3">
      <c r="A4" s="173" t="str">
        <f>IF('Vaste invoer leidraad'!A6&lt;&gt;"",'Vaste invoer leidraad'!A6,"")</f>
        <v/>
      </c>
      <c r="B4" s="173" t="str">
        <f>IF('Vaste invoer leidraad'!B6&lt;&gt;"",'Vaste invoer leidraad'!B6,"")</f>
        <v/>
      </c>
      <c r="C4" s="167" t="str">
        <f>IF('Vaste invoer leidraad'!C6&lt;&gt;"",'Vaste invoer leidraad'!C6,"")</f>
        <v/>
      </c>
      <c r="D4" s="171" t="str">
        <f>IF('Vaste invoer leidraad'!D6&lt;&gt;"",'Vaste invoer leidraad'!D6,"")</f>
        <v/>
      </c>
      <c r="E4" s="167" t="str">
        <f>IF('Vaste invoer leidraad'!E6&lt;&gt;"",'Vaste invoer leidraad'!E6,"")</f>
        <v/>
      </c>
      <c r="F4" s="173" t="str">
        <f>IF('Vaste invoer leidraad'!F6&lt;&gt;"",'Vaste invoer leidraad'!F6,"")</f>
        <v/>
      </c>
      <c r="G4" s="167" t="str">
        <f>IF('Vaste invoer leidraad'!G6&lt;&gt;"",'Vaste invoer leidraad'!G6,"")</f>
        <v/>
      </c>
      <c r="H4" s="171" t="str">
        <f>IF('Vaste invoer leidraad'!H6&lt;&gt;"",'Vaste invoer leidraad'!H6,"")</f>
        <v/>
      </c>
      <c r="I4" s="171" t="str">
        <f>IF('Vaste invoer leidraad'!I6&lt;&gt;"",'Vaste invoer leidraad'!I6,"")</f>
        <v/>
      </c>
      <c r="J4" s="167"/>
      <c r="K4" s="167"/>
      <c r="L4" s="167"/>
      <c r="M4" s="167"/>
      <c r="N4" s="167"/>
      <c r="O4" s="167"/>
      <c r="P4" s="167"/>
      <c r="Q4" s="167"/>
      <c r="R4" s="167"/>
      <c r="S4" s="167"/>
      <c r="T4" s="167"/>
      <c r="U4" s="167"/>
      <c r="V4" s="167"/>
      <c r="W4" s="167"/>
      <c r="X4" s="167"/>
      <c r="Y4" s="167"/>
      <c r="Z4" s="167"/>
    </row>
    <row r="5" spans="1:26" x14ac:dyDescent="0.3">
      <c r="A5" s="173" t="str">
        <f>IF('Vaste invoer leidraad'!A7&lt;&gt;"",'Vaste invoer leidraad'!A7,"")</f>
        <v/>
      </c>
      <c r="B5" s="376" t="str">
        <f>IF('Vaste invoer leidraad'!B7&lt;&gt;"",'Vaste invoer leidraad'!B7,"")</f>
        <v>Overzicht van honorariumpercentages gerelateerd aan de totale instandhoudingskosten:</v>
      </c>
      <c r="C5" s="377"/>
      <c r="D5" s="378"/>
      <c r="E5" s="167" t="str">
        <f>IF('Vaste invoer leidraad'!E7&lt;&gt;"",'Vaste invoer leidraad'!E7,"")</f>
        <v/>
      </c>
      <c r="F5" s="376" t="str">
        <f>IF('Vaste invoer leidraad'!F7&lt;&gt;"",'Vaste invoer leidraad'!F7,"")</f>
        <v>Overzicht van honorariumpercentages gerelateerd aan de totale instandhoudingskosten:</v>
      </c>
      <c r="G5" s="377"/>
      <c r="H5" s="378"/>
      <c r="I5" s="171" t="str">
        <f>IF('Vaste invoer leidraad'!I7&lt;&gt;"",'Vaste invoer leidraad'!I7,"")</f>
        <v/>
      </c>
      <c r="J5" s="167"/>
      <c r="K5" s="167"/>
      <c r="L5" s="167"/>
      <c r="M5" s="167"/>
      <c r="N5" s="167"/>
      <c r="O5" s="167"/>
      <c r="P5" s="167"/>
      <c r="Q5" s="167"/>
      <c r="R5" s="167"/>
      <c r="S5" s="167"/>
      <c r="T5" s="167"/>
      <c r="U5" s="167"/>
      <c r="V5" s="167"/>
      <c r="W5" s="167"/>
      <c r="X5" s="167"/>
      <c r="Y5" s="167"/>
      <c r="Z5" s="167"/>
    </row>
    <row r="6" spans="1:26" ht="26.5" customHeight="1" x14ac:dyDescent="0.3">
      <c r="A6" s="173" t="str">
        <f>IF('Vaste invoer leidraad'!A8&lt;&gt;"",'Vaste invoer leidraad'!A8,"")</f>
        <v/>
      </c>
      <c r="B6" s="376"/>
      <c r="C6" s="377"/>
      <c r="D6" s="378"/>
      <c r="E6" s="167" t="str">
        <f>IF('Vaste invoer leidraad'!E8&lt;&gt;"",'Vaste invoer leidraad'!E8,"")</f>
        <v/>
      </c>
      <c r="F6" s="376"/>
      <c r="G6" s="377"/>
      <c r="H6" s="378"/>
      <c r="I6" s="171" t="str">
        <f>IF('Vaste invoer leidraad'!I8&lt;&gt;"",'Vaste invoer leidraad'!I8,"")</f>
        <v/>
      </c>
      <c r="J6" s="167"/>
      <c r="K6" s="167"/>
      <c r="L6" s="167"/>
      <c r="M6" s="167"/>
      <c r="N6" s="167"/>
      <c r="O6" s="167"/>
      <c r="P6" s="167"/>
      <c r="Q6" s="167"/>
      <c r="R6" s="167"/>
      <c r="S6" s="167"/>
      <c r="T6" s="167"/>
      <c r="U6" s="167"/>
      <c r="V6" s="167"/>
      <c r="W6" s="167"/>
      <c r="X6" s="167"/>
      <c r="Y6" s="167"/>
      <c r="Z6" s="167"/>
    </row>
    <row r="7" spans="1:26" x14ac:dyDescent="0.3">
      <c r="A7" s="173" t="str">
        <f>IF('Vaste invoer leidraad'!A9&lt;&gt;"",'Vaste invoer leidraad'!A9,"")</f>
        <v/>
      </c>
      <c r="B7" s="369" t="str">
        <f>IF('Vaste invoer leidraad'!B9&lt;&gt;"",'Vaste invoer leidraad'!B9,"")</f>
        <v>Instandhoudingskosten</v>
      </c>
      <c r="C7" s="370"/>
      <c r="D7" s="180" t="str">
        <f>IF('Vaste invoer leidraad'!D9&lt;&gt;"",'Vaste invoer leidraad'!D9,"")</f>
        <v>Percentage</v>
      </c>
      <c r="E7" s="167" t="str">
        <f>IF('Vaste invoer leidraad'!E9&lt;&gt;"",'Vaste invoer leidraad'!E9,"")</f>
        <v/>
      </c>
      <c r="F7" s="369" t="str">
        <f>IF('Vaste invoer leidraad'!F9&lt;&gt;"",'Vaste invoer leidraad'!F9,"")</f>
        <v>Instandhoudingskosten</v>
      </c>
      <c r="G7" s="370"/>
      <c r="H7" s="180" t="str">
        <f>IF('Vaste invoer leidraad'!H9&lt;&gt;"",'Vaste invoer leidraad'!H9,"")</f>
        <v>Percentage</v>
      </c>
      <c r="I7" s="171" t="str">
        <f>IF('Vaste invoer leidraad'!I9&lt;&gt;"",'Vaste invoer leidraad'!I9,"")</f>
        <v/>
      </c>
      <c r="J7" s="167"/>
      <c r="K7" s="167"/>
      <c r="L7" s="167"/>
      <c r="M7" s="167"/>
      <c r="N7" s="167"/>
      <c r="O7" s="167"/>
      <c r="P7" s="167"/>
      <c r="Q7" s="167"/>
      <c r="R7" s="167"/>
      <c r="S7" s="167"/>
      <c r="T7" s="167"/>
      <c r="U7" s="167"/>
      <c r="V7" s="167"/>
      <c r="W7" s="167"/>
      <c r="X7" s="167"/>
      <c r="Y7" s="167"/>
      <c r="Z7" s="167"/>
    </row>
    <row r="8" spans="1:26" x14ac:dyDescent="0.3">
      <c r="A8" s="173" t="str">
        <f>IF('Vaste invoer leidraad'!A10&lt;&gt;"",'Vaste invoer leidraad'!A10,"")</f>
        <v/>
      </c>
      <c r="B8" s="173" t="str">
        <f>IF('Vaste invoer leidraad'!B10&lt;&gt;"",'Vaste invoer leidraad'!B10,"")</f>
        <v>van</v>
      </c>
      <c r="C8" s="167" t="str">
        <f>IF('Vaste invoer leidraad'!C10&lt;&gt;"",'Vaste invoer leidraad'!C10,"")</f>
        <v>tot</v>
      </c>
      <c r="D8" s="171" t="str">
        <f>IF('Vaste invoer leidraad'!D10&lt;&gt;"",'Vaste invoer leidraad'!D10,"")</f>
        <v/>
      </c>
      <c r="E8" s="167" t="str">
        <f>IF('Vaste invoer leidraad'!E10&lt;&gt;"",'Vaste invoer leidraad'!E10,"")</f>
        <v/>
      </c>
      <c r="F8" s="173" t="str">
        <f>IF('Vaste invoer leidraad'!F10&lt;&gt;"",'Vaste invoer leidraad'!F10,"")</f>
        <v>van</v>
      </c>
      <c r="G8" s="167" t="str">
        <f>IF('Vaste invoer leidraad'!G10&lt;&gt;"",'Vaste invoer leidraad'!G10,"")</f>
        <v>tot</v>
      </c>
      <c r="H8" s="171" t="str">
        <f>IF('Vaste invoer leidraad'!H10&lt;&gt;"",'Vaste invoer leidraad'!H10,"")</f>
        <v/>
      </c>
      <c r="I8" s="171" t="str">
        <f>IF('Vaste invoer leidraad'!I10&lt;&gt;"",'Vaste invoer leidraad'!I10,"")</f>
        <v/>
      </c>
      <c r="J8" s="167"/>
      <c r="K8" s="167"/>
      <c r="L8" s="167"/>
      <c r="M8" s="167"/>
      <c r="N8" s="167"/>
      <c r="O8" s="167"/>
      <c r="P8" s="167"/>
      <c r="Q8" s="167"/>
      <c r="R8" s="167"/>
      <c r="S8" s="167"/>
      <c r="T8" s="167"/>
      <c r="U8" s="167"/>
      <c r="V8" s="167"/>
      <c r="W8" s="167"/>
      <c r="X8" s="167"/>
      <c r="Y8" s="167"/>
      <c r="Z8" s="167"/>
    </row>
    <row r="9" spans="1:26" x14ac:dyDescent="0.3">
      <c r="A9" s="173" t="str">
        <f>IF('Vaste invoer leidraad'!A11&lt;&gt;"",'Vaste invoer leidraad'!A11,"")</f>
        <v/>
      </c>
      <c r="B9" s="179">
        <f>IF('Vaste invoer leidraad'!B11&lt;&gt;"",'Vaste invoer leidraad'!B11,"")</f>
        <v>0</v>
      </c>
      <c r="C9" s="178">
        <f>IF('Vaste invoer leidraad'!C11&lt;&gt;"",'Vaste invoer leidraad'!C11,"")</f>
        <v>50000</v>
      </c>
      <c r="D9" s="177">
        <f>IF('Vaste invoer leidraad'!D11&lt;&gt;"",'Vaste invoer leidraad'!D11,"")</f>
        <v>3.4299999999999997E-2</v>
      </c>
      <c r="E9" s="167" t="str">
        <f>IF('Vaste invoer leidraad'!E11&lt;&gt;"",'Vaste invoer leidraad'!E11,"")</f>
        <v/>
      </c>
      <c r="F9" s="179">
        <f>IF('Vaste invoer leidraad'!F11&lt;&gt;"",'Vaste invoer leidraad'!F11,"")</f>
        <v>0</v>
      </c>
      <c r="G9" s="178">
        <f>IF('Vaste invoer leidraad'!G11&lt;&gt;"",'Vaste invoer leidraad'!G11,"")</f>
        <v>50000</v>
      </c>
      <c r="H9" s="177">
        <f>IF('Vaste invoer leidraad'!H11&lt;&gt;"",'Vaste invoer leidraad'!H11,"")</f>
        <v>7.8600000000000003E-2</v>
      </c>
      <c r="I9" s="171" t="str">
        <f>IF('Vaste invoer leidraad'!I11&lt;&gt;"",'Vaste invoer leidraad'!I11,"")</f>
        <v/>
      </c>
      <c r="J9" s="167"/>
      <c r="K9" s="167"/>
      <c r="L9" s="167"/>
      <c r="M9" s="167"/>
      <c r="N9" s="167"/>
      <c r="O9" s="167"/>
      <c r="P9" s="167"/>
      <c r="Q9" s="167"/>
      <c r="R9" s="167"/>
      <c r="S9" s="167"/>
      <c r="T9" s="167"/>
      <c r="U9" s="167"/>
      <c r="V9" s="167"/>
      <c r="W9" s="167"/>
      <c r="X9" s="167"/>
      <c r="Y9" s="167"/>
      <c r="Z9" s="167"/>
    </row>
    <row r="10" spans="1:26" x14ac:dyDescent="0.3">
      <c r="A10" s="173" t="str">
        <f>IF('Vaste invoer leidraad'!A12&lt;&gt;"",'Vaste invoer leidraad'!A12,"")</f>
        <v/>
      </c>
      <c r="B10" s="179">
        <f>IF('Vaste invoer leidraad'!B12&lt;&gt;"",'Vaste invoer leidraad'!B12,"")</f>
        <v>50000</v>
      </c>
      <c r="C10" s="178">
        <f>IF('Vaste invoer leidraad'!C12&lt;&gt;"",'Vaste invoer leidraad'!C12,"")</f>
        <v>100000</v>
      </c>
      <c r="D10" s="177">
        <f>IF('Vaste invoer leidraad'!D12&lt;&gt;"",'Vaste invoer leidraad'!D12,"")</f>
        <v>3.2199999999999999E-2</v>
      </c>
      <c r="E10" s="167" t="str">
        <f>IF('Vaste invoer leidraad'!E12&lt;&gt;"",'Vaste invoer leidraad'!E12,"")</f>
        <v/>
      </c>
      <c r="F10" s="179">
        <f>IF('Vaste invoer leidraad'!F12&lt;&gt;"",'Vaste invoer leidraad'!F12,"")</f>
        <v>50000</v>
      </c>
      <c r="G10" s="178">
        <f>IF('Vaste invoer leidraad'!G12&lt;&gt;"",'Vaste invoer leidraad'!G12,"")</f>
        <v>100000</v>
      </c>
      <c r="H10" s="177">
        <f>IF('Vaste invoer leidraad'!H12&lt;&gt;"",'Vaste invoer leidraad'!H12,"")</f>
        <v>7.3599999999999999E-2</v>
      </c>
      <c r="I10" s="171" t="str">
        <f>IF('Vaste invoer leidraad'!I12&lt;&gt;"",'Vaste invoer leidraad'!I12,"")</f>
        <v/>
      </c>
      <c r="J10" s="167"/>
      <c r="K10" s="167"/>
      <c r="L10" s="167"/>
      <c r="M10" s="167"/>
      <c r="N10" s="167"/>
      <c r="O10" s="167"/>
      <c r="P10" s="167"/>
      <c r="Q10" s="167"/>
      <c r="R10" s="167"/>
      <c r="S10" s="167"/>
      <c r="T10" s="167"/>
      <c r="U10" s="167"/>
      <c r="V10" s="167"/>
      <c r="W10" s="167"/>
      <c r="X10" s="167"/>
      <c r="Y10" s="167"/>
      <c r="Z10" s="167"/>
    </row>
    <row r="11" spans="1:26" x14ac:dyDescent="0.3">
      <c r="A11" s="173" t="str">
        <f>IF('Vaste invoer leidraad'!A13&lt;&gt;"",'Vaste invoer leidraad'!A13,"")</f>
        <v/>
      </c>
      <c r="B11" s="179">
        <f>IF('Vaste invoer leidraad'!B13&lt;&gt;"",'Vaste invoer leidraad'!B13,"")</f>
        <v>100000</v>
      </c>
      <c r="C11" s="178">
        <f>IF('Vaste invoer leidraad'!C13&lt;&gt;"",'Vaste invoer leidraad'!C13,"")</f>
        <v>150000</v>
      </c>
      <c r="D11" s="177">
        <f>IF('Vaste invoer leidraad'!D13&lt;&gt;"",'Vaste invoer leidraad'!D13,"")</f>
        <v>3.04E-2</v>
      </c>
      <c r="E11" s="167" t="str">
        <f>IF('Vaste invoer leidraad'!E13&lt;&gt;"",'Vaste invoer leidraad'!E13,"")</f>
        <v/>
      </c>
      <c r="F11" s="179">
        <f>IF('Vaste invoer leidraad'!F13&lt;&gt;"",'Vaste invoer leidraad'!F13,"")</f>
        <v>100000</v>
      </c>
      <c r="G11" s="178">
        <f>IF('Vaste invoer leidraad'!G13&lt;&gt;"",'Vaste invoer leidraad'!G13,"")</f>
        <v>150000</v>
      </c>
      <c r="H11" s="177">
        <f>IF('Vaste invoer leidraad'!H13&lt;&gt;"",'Vaste invoer leidraad'!H13,"")</f>
        <v>6.9500000000000006E-2</v>
      </c>
      <c r="I11" s="171" t="str">
        <f>IF('Vaste invoer leidraad'!I13&lt;&gt;"",'Vaste invoer leidraad'!I13,"")</f>
        <v/>
      </c>
      <c r="J11" s="167"/>
      <c r="K11" s="167"/>
      <c r="L11" s="167"/>
      <c r="M11" s="167"/>
      <c r="N11" s="167"/>
      <c r="O11" s="167"/>
      <c r="P11" s="167"/>
      <c r="Q11" s="167"/>
      <c r="R11" s="167"/>
      <c r="S11" s="167"/>
      <c r="T11" s="167"/>
      <c r="U11" s="167"/>
      <c r="V11" s="167"/>
      <c r="W11" s="167"/>
      <c r="X11" s="167"/>
      <c r="Y11" s="167"/>
      <c r="Z11" s="167"/>
    </row>
    <row r="12" spans="1:26" x14ac:dyDescent="0.3">
      <c r="A12" s="173" t="str">
        <f>IF('Vaste invoer leidraad'!A14&lt;&gt;"",'Vaste invoer leidraad'!A14,"")</f>
        <v/>
      </c>
      <c r="B12" s="179">
        <f>IF('Vaste invoer leidraad'!B14&lt;&gt;"",'Vaste invoer leidraad'!B14,"")</f>
        <v>150000</v>
      </c>
      <c r="C12" s="178">
        <f>IF('Vaste invoer leidraad'!C14&lt;&gt;"",'Vaste invoer leidraad'!C14,"")</f>
        <v>200000</v>
      </c>
      <c r="D12" s="177">
        <f>IF('Vaste invoer leidraad'!D14&lt;&gt;"",'Vaste invoer leidraad'!D14,"")</f>
        <v>2.8899999999999999E-2</v>
      </c>
      <c r="E12" s="167" t="str">
        <f>IF('Vaste invoer leidraad'!E14&lt;&gt;"",'Vaste invoer leidraad'!E14,"")</f>
        <v/>
      </c>
      <c r="F12" s="179">
        <f>IF('Vaste invoer leidraad'!F14&lt;&gt;"",'Vaste invoer leidraad'!F14,"")</f>
        <v>150000</v>
      </c>
      <c r="G12" s="178">
        <f>IF('Vaste invoer leidraad'!G14&lt;&gt;"",'Vaste invoer leidraad'!G14,"")</f>
        <v>200000</v>
      </c>
      <c r="H12" s="177">
        <f>IF('Vaste invoer leidraad'!H14&lt;&gt;"",'Vaste invoer leidraad'!H14,"")</f>
        <v>6.6100000000000006E-2</v>
      </c>
      <c r="I12" s="171" t="str">
        <f>IF('Vaste invoer leidraad'!I14&lt;&gt;"",'Vaste invoer leidraad'!I14,"")</f>
        <v/>
      </c>
      <c r="J12" s="167"/>
      <c r="K12" s="167"/>
      <c r="L12" s="167"/>
      <c r="M12" s="167"/>
      <c r="N12" s="167"/>
      <c r="O12" s="167"/>
      <c r="P12" s="167"/>
      <c r="Q12" s="167"/>
      <c r="R12" s="167"/>
      <c r="S12" s="167"/>
      <c r="T12" s="167"/>
      <c r="U12" s="167"/>
      <c r="V12" s="167"/>
      <c r="W12" s="167"/>
      <c r="X12" s="167"/>
      <c r="Y12" s="167"/>
      <c r="Z12" s="167"/>
    </row>
    <row r="13" spans="1:26" x14ac:dyDescent="0.3">
      <c r="A13" s="173" t="str">
        <f>IF('Vaste invoer leidraad'!A15&lt;&gt;"",'Vaste invoer leidraad'!A15,"")</f>
        <v/>
      </c>
      <c r="B13" s="179">
        <f>IF('Vaste invoer leidraad'!B15&lt;&gt;"",'Vaste invoer leidraad'!B15,"")</f>
        <v>200000</v>
      </c>
      <c r="C13" s="178">
        <f>IF('Vaste invoer leidraad'!C15&lt;&gt;"",'Vaste invoer leidraad'!C15,"")</f>
        <v>250000</v>
      </c>
      <c r="D13" s="177">
        <f>IF('Vaste invoer leidraad'!D15&lt;&gt;"",'Vaste invoer leidraad'!D15,"")</f>
        <v>2.76E-2</v>
      </c>
      <c r="E13" s="167" t="str">
        <f>IF('Vaste invoer leidraad'!E15&lt;&gt;"",'Vaste invoer leidraad'!E15,"")</f>
        <v/>
      </c>
      <c r="F13" s="179">
        <f>IF('Vaste invoer leidraad'!F15&lt;&gt;"",'Vaste invoer leidraad'!F15,"")</f>
        <v>200000</v>
      </c>
      <c r="G13" s="178">
        <f>IF('Vaste invoer leidraad'!G15&lt;&gt;"",'Vaste invoer leidraad'!G15,"")</f>
        <v>250000</v>
      </c>
      <c r="H13" s="177">
        <f>IF('Vaste invoer leidraad'!H15&lt;&gt;"",'Vaste invoer leidraad'!H15,"")</f>
        <v>6.3200000000000006E-2</v>
      </c>
      <c r="I13" s="171" t="str">
        <f>IF('Vaste invoer leidraad'!I15&lt;&gt;"",'Vaste invoer leidraad'!I15,"")</f>
        <v/>
      </c>
      <c r="J13" s="167"/>
      <c r="K13" s="167"/>
      <c r="L13" s="167"/>
      <c r="M13" s="167"/>
      <c r="N13" s="167"/>
      <c r="O13" s="167"/>
      <c r="P13" s="167"/>
      <c r="Q13" s="167"/>
      <c r="R13" s="167"/>
      <c r="S13" s="167"/>
      <c r="T13" s="167"/>
      <c r="U13" s="167"/>
      <c r="V13" s="167"/>
      <c r="W13" s="167"/>
      <c r="X13" s="167"/>
      <c r="Y13" s="167"/>
      <c r="Z13" s="167"/>
    </row>
    <row r="14" spans="1:26" x14ac:dyDescent="0.3">
      <c r="A14" s="173" t="str">
        <f>IF('Vaste invoer leidraad'!A16&lt;&gt;"",'Vaste invoer leidraad'!A16,"")</f>
        <v/>
      </c>
      <c r="B14" s="179">
        <f>IF('Vaste invoer leidraad'!B16&lt;&gt;"",'Vaste invoer leidraad'!B16,"")</f>
        <v>250000</v>
      </c>
      <c r="C14" s="178">
        <f>IF('Vaste invoer leidraad'!C16&lt;&gt;"",'Vaste invoer leidraad'!C16,"")</f>
        <v>300000</v>
      </c>
      <c r="D14" s="177">
        <f>IF('Vaste invoer leidraad'!D16&lt;&gt;"",'Vaste invoer leidraad'!D16,"")</f>
        <v>2.6599999999999999E-2</v>
      </c>
      <c r="E14" s="167" t="str">
        <f>IF('Vaste invoer leidraad'!E16&lt;&gt;"",'Vaste invoer leidraad'!E16,"")</f>
        <v/>
      </c>
      <c r="F14" s="179">
        <f>IF('Vaste invoer leidraad'!F16&lt;&gt;"",'Vaste invoer leidraad'!F16,"")</f>
        <v>250000</v>
      </c>
      <c r="G14" s="178">
        <f>IF('Vaste invoer leidraad'!G16&lt;&gt;"",'Vaste invoer leidraad'!G16,"")</f>
        <v>300000</v>
      </c>
      <c r="H14" s="177">
        <f>IF('Vaste invoer leidraad'!H16&lt;&gt;"",'Vaste invoer leidraad'!H16,"")</f>
        <v>6.08E-2</v>
      </c>
      <c r="I14" s="171" t="str">
        <f>IF('Vaste invoer leidraad'!I16&lt;&gt;"",'Vaste invoer leidraad'!I16,"")</f>
        <v/>
      </c>
      <c r="J14" s="167"/>
      <c r="K14" s="167"/>
      <c r="L14" s="167"/>
      <c r="M14" s="167"/>
      <c r="N14" s="167"/>
      <c r="O14" s="167"/>
      <c r="P14" s="167"/>
      <c r="Q14" s="167"/>
      <c r="R14" s="167"/>
      <c r="S14" s="167"/>
      <c r="T14" s="167"/>
      <c r="U14" s="167"/>
      <c r="V14" s="167"/>
      <c r="W14" s="167"/>
      <c r="X14" s="167"/>
      <c r="Y14" s="167"/>
      <c r="Z14" s="167"/>
    </row>
    <row r="15" spans="1:26" x14ac:dyDescent="0.3">
      <c r="A15" s="173" t="str">
        <f>IF('Vaste invoer leidraad'!A17&lt;&gt;"",'Vaste invoer leidraad'!A17,"")</f>
        <v/>
      </c>
      <c r="B15" s="179">
        <f>IF('Vaste invoer leidraad'!B17&lt;&gt;"",'Vaste invoer leidraad'!B17,"")</f>
        <v>300000</v>
      </c>
      <c r="C15" s="178">
        <f>IF('Vaste invoer leidraad'!C17&lt;&gt;"",'Vaste invoer leidraad'!C17,"")</f>
        <v>350000</v>
      </c>
      <c r="D15" s="177">
        <f>IF('Vaste invoer leidraad'!D17&lt;&gt;"",'Vaste invoer leidraad'!D17,"")</f>
        <v>2.5600000000000001E-2</v>
      </c>
      <c r="E15" s="167" t="str">
        <f>IF('Vaste invoer leidraad'!E17&lt;&gt;"",'Vaste invoer leidraad'!E17,"")</f>
        <v/>
      </c>
      <c r="F15" s="179">
        <f>IF('Vaste invoer leidraad'!F17&lt;&gt;"",'Vaste invoer leidraad'!F17,"")</f>
        <v>300000</v>
      </c>
      <c r="G15" s="178">
        <f>IF('Vaste invoer leidraad'!G17&lt;&gt;"",'Vaste invoer leidraad'!G17,"")</f>
        <v>350000</v>
      </c>
      <c r="H15" s="177">
        <f>IF('Vaste invoer leidraad'!H17&lt;&gt;"",'Vaste invoer leidraad'!H17,"")</f>
        <v>5.8599999999999999E-2</v>
      </c>
      <c r="I15" s="171" t="str">
        <f>IF('Vaste invoer leidraad'!I17&lt;&gt;"",'Vaste invoer leidraad'!I17,"")</f>
        <v/>
      </c>
      <c r="J15" s="167"/>
      <c r="K15" s="167"/>
      <c r="L15" s="167"/>
      <c r="M15" s="167"/>
      <c r="N15" s="167"/>
      <c r="O15" s="167"/>
      <c r="P15" s="167"/>
      <c r="Q15" s="167"/>
      <c r="R15" s="167"/>
      <c r="S15" s="167"/>
      <c r="T15" s="167"/>
      <c r="U15" s="167"/>
      <c r="V15" s="167"/>
      <c r="W15" s="167"/>
      <c r="X15" s="167"/>
      <c r="Y15" s="167"/>
      <c r="Z15" s="167"/>
    </row>
    <row r="16" spans="1:26" x14ac:dyDescent="0.3">
      <c r="A16" s="173" t="str">
        <f>IF('Vaste invoer leidraad'!A18&lt;&gt;"",'Vaste invoer leidraad'!A18,"")</f>
        <v/>
      </c>
      <c r="B16" s="179">
        <f>IF('Vaste invoer leidraad'!B18&lt;&gt;"",'Vaste invoer leidraad'!B18,"")</f>
        <v>350000</v>
      </c>
      <c r="C16" s="178">
        <f>IF('Vaste invoer leidraad'!C18&lt;&gt;"",'Vaste invoer leidraad'!C18,"")</f>
        <v>400000</v>
      </c>
      <c r="D16" s="177">
        <f>IF('Vaste invoer leidraad'!D18&lt;&gt;"",'Vaste invoer leidraad'!D18,"")</f>
        <v>2.4799999999999999E-2</v>
      </c>
      <c r="E16" s="167" t="str">
        <f>IF('Vaste invoer leidraad'!E18&lt;&gt;"",'Vaste invoer leidraad'!E18,"")</f>
        <v/>
      </c>
      <c r="F16" s="179">
        <f>IF('Vaste invoer leidraad'!F18&lt;&gt;"",'Vaste invoer leidraad'!F18,"")</f>
        <v>350000</v>
      </c>
      <c r="G16" s="178">
        <f>IF('Vaste invoer leidraad'!G18&lt;&gt;"",'Vaste invoer leidraad'!G18,"")</f>
        <v>400000</v>
      </c>
      <c r="H16" s="177">
        <f>IF('Vaste invoer leidraad'!H18&lt;&gt;"",'Vaste invoer leidraad'!H18,"")</f>
        <v>5.6800000000000003E-2</v>
      </c>
      <c r="I16" s="171" t="str">
        <f>IF('Vaste invoer leidraad'!I18&lt;&gt;"",'Vaste invoer leidraad'!I18,"")</f>
        <v/>
      </c>
      <c r="J16" s="167"/>
      <c r="K16" s="167"/>
      <c r="L16" s="167"/>
      <c r="M16" s="167"/>
      <c r="N16" s="167"/>
      <c r="O16" s="167"/>
      <c r="P16" s="167"/>
      <c r="Q16" s="167"/>
      <c r="R16" s="167"/>
      <c r="S16" s="167"/>
      <c r="T16" s="167"/>
      <c r="U16" s="167"/>
      <c r="V16" s="167"/>
      <c r="W16" s="167"/>
      <c r="X16" s="167"/>
      <c r="Y16" s="167"/>
      <c r="Z16" s="167"/>
    </row>
    <row r="17" spans="1:26" x14ac:dyDescent="0.3">
      <c r="A17" s="173" t="str">
        <f>IF('Vaste invoer leidraad'!A19&lt;&gt;"",'Vaste invoer leidraad'!A19,"")</f>
        <v/>
      </c>
      <c r="B17" s="179">
        <f>IF('Vaste invoer leidraad'!B19&lt;&gt;"",'Vaste invoer leidraad'!B19,"")</f>
        <v>400000</v>
      </c>
      <c r="C17" s="178">
        <f>IF('Vaste invoer leidraad'!C19&lt;&gt;"",'Vaste invoer leidraad'!C19,"")</f>
        <v>450000</v>
      </c>
      <c r="D17" s="177">
        <f>IF('Vaste invoer leidraad'!D19&lt;&gt;"",'Vaste invoer leidraad'!D19,"")</f>
        <v>2.41E-2</v>
      </c>
      <c r="E17" s="167" t="str">
        <f>IF('Vaste invoer leidraad'!E19&lt;&gt;"",'Vaste invoer leidraad'!E19,"")</f>
        <v/>
      </c>
      <c r="F17" s="179">
        <f>IF('Vaste invoer leidraad'!F19&lt;&gt;"",'Vaste invoer leidraad'!F19,"")</f>
        <v>400000</v>
      </c>
      <c r="G17" s="178">
        <f>IF('Vaste invoer leidraad'!G19&lt;&gt;"",'Vaste invoer leidraad'!G19,"")</f>
        <v>450000</v>
      </c>
      <c r="H17" s="177">
        <f>IF('Vaste invoer leidraad'!H19&lt;&gt;"",'Vaste invoer leidraad'!H19,"")</f>
        <v>5.5199999999999999E-2</v>
      </c>
      <c r="I17" s="171" t="str">
        <f>IF('Vaste invoer leidraad'!I19&lt;&gt;"",'Vaste invoer leidraad'!I19,"")</f>
        <v/>
      </c>
      <c r="J17" s="167"/>
      <c r="K17" s="167"/>
      <c r="L17" s="167"/>
      <c r="M17" s="167"/>
      <c r="N17" s="167"/>
      <c r="O17" s="167"/>
      <c r="P17" s="167"/>
      <c r="Q17" s="167"/>
      <c r="R17" s="167"/>
      <c r="S17" s="167"/>
      <c r="T17" s="167"/>
      <c r="U17" s="167"/>
      <c r="V17" s="167"/>
      <c r="W17" s="167"/>
      <c r="X17" s="167"/>
      <c r="Y17" s="167"/>
      <c r="Z17" s="167"/>
    </row>
    <row r="18" spans="1:26" x14ac:dyDescent="0.3">
      <c r="A18" s="173" t="str">
        <f>IF('Vaste invoer leidraad'!A20&lt;&gt;"",'Vaste invoer leidraad'!A20,"")</f>
        <v/>
      </c>
      <c r="B18" s="179">
        <f>IF('Vaste invoer leidraad'!B20&lt;&gt;"",'Vaste invoer leidraad'!B20,"")</f>
        <v>450000</v>
      </c>
      <c r="C18" s="178">
        <f>IF('Vaste invoer leidraad'!C20&lt;&gt;"",'Vaste invoer leidraad'!C20,"")</f>
        <v>500000</v>
      </c>
      <c r="D18" s="177">
        <f>IF('Vaste invoer leidraad'!D20&lt;&gt;"",'Vaste invoer leidraad'!D20,"")</f>
        <v>2.35E-2</v>
      </c>
      <c r="E18" s="167" t="str">
        <f>IF('Vaste invoer leidraad'!E20&lt;&gt;"",'Vaste invoer leidraad'!E20,"")</f>
        <v/>
      </c>
      <c r="F18" s="179">
        <f>IF('Vaste invoer leidraad'!F20&lt;&gt;"",'Vaste invoer leidraad'!F20,"")</f>
        <v>450000</v>
      </c>
      <c r="G18" s="178">
        <f>IF('Vaste invoer leidraad'!G20&lt;&gt;"",'Vaste invoer leidraad'!G20,"")</f>
        <v>500000</v>
      </c>
      <c r="H18" s="177">
        <f>IF('Vaste invoer leidraad'!H20&lt;&gt;"",'Vaste invoer leidraad'!H20,"")</f>
        <v>5.3699999999999998E-2</v>
      </c>
      <c r="I18" s="171" t="str">
        <f>IF('Vaste invoer leidraad'!I20&lt;&gt;"",'Vaste invoer leidraad'!I20,"")</f>
        <v/>
      </c>
      <c r="J18" s="167"/>
      <c r="K18" s="167"/>
      <c r="L18" s="167"/>
      <c r="M18" s="167"/>
      <c r="N18" s="167"/>
      <c r="O18" s="167"/>
      <c r="P18" s="167"/>
      <c r="Q18" s="167"/>
      <c r="R18" s="167"/>
      <c r="S18" s="167"/>
      <c r="T18" s="167"/>
      <c r="U18" s="167"/>
      <c r="V18" s="167"/>
      <c r="W18" s="167"/>
      <c r="X18" s="167"/>
      <c r="Y18" s="167"/>
      <c r="Z18" s="167"/>
    </row>
    <row r="19" spans="1:26" x14ac:dyDescent="0.3">
      <c r="A19" s="173" t="str">
        <f>IF('Vaste invoer leidraad'!A21&lt;&gt;"",'Vaste invoer leidraad'!A21,"")</f>
        <v/>
      </c>
      <c r="B19" s="179">
        <f>IF('Vaste invoer leidraad'!B21&lt;&gt;"",'Vaste invoer leidraad'!B21,"")</f>
        <v>500000</v>
      </c>
      <c r="C19" s="178">
        <f>IF('Vaste invoer leidraad'!C21&lt;&gt;"",'Vaste invoer leidraad'!C21,"")</f>
        <v>550000</v>
      </c>
      <c r="D19" s="177">
        <f>IF('Vaste invoer leidraad'!D21&lt;&gt;"",'Vaste invoer leidraad'!D21,"")</f>
        <v>2.29E-2</v>
      </c>
      <c r="E19" s="167" t="str">
        <f>IF('Vaste invoer leidraad'!E21&lt;&gt;"",'Vaste invoer leidraad'!E21,"")</f>
        <v/>
      </c>
      <c r="F19" s="179">
        <f>IF('Vaste invoer leidraad'!F21&lt;&gt;"",'Vaste invoer leidraad'!F21,"")</f>
        <v>500000</v>
      </c>
      <c r="G19" s="178">
        <f>IF('Vaste invoer leidraad'!G21&lt;&gt;"",'Vaste invoer leidraad'!G21,"")</f>
        <v>550000</v>
      </c>
      <c r="H19" s="177">
        <f>IF('Vaste invoer leidraad'!H21&lt;&gt;"",'Vaste invoer leidraad'!H21,"")</f>
        <v>5.2400000000000002E-2</v>
      </c>
      <c r="I19" s="171" t="str">
        <f>IF('Vaste invoer leidraad'!I21&lt;&gt;"",'Vaste invoer leidraad'!I21,"")</f>
        <v/>
      </c>
      <c r="J19" s="167"/>
      <c r="K19" s="167"/>
      <c r="L19" s="167"/>
      <c r="M19" s="167"/>
      <c r="N19" s="167"/>
      <c r="O19" s="167"/>
      <c r="P19" s="167"/>
      <c r="Q19" s="167"/>
      <c r="R19" s="167"/>
      <c r="S19" s="167"/>
      <c r="T19" s="167"/>
      <c r="U19" s="167"/>
      <c r="V19" s="167"/>
      <c r="W19" s="167"/>
      <c r="X19" s="167"/>
      <c r="Y19" s="167"/>
      <c r="Z19" s="167"/>
    </row>
    <row r="20" spans="1:26" x14ac:dyDescent="0.3">
      <c r="A20" s="173" t="str">
        <f>IF('Vaste invoer leidraad'!A22&lt;&gt;"",'Vaste invoer leidraad'!A22,"")</f>
        <v/>
      </c>
      <c r="B20" s="179">
        <f>IF('Vaste invoer leidraad'!B22&lt;&gt;"",'Vaste invoer leidraad'!B22,"")</f>
        <v>550000</v>
      </c>
      <c r="C20" s="178">
        <f>IF('Vaste invoer leidraad'!C22&lt;&gt;"",'Vaste invoer leidraad'!C22,"")</f>
        <v>600000</v>
      </c>
      <c r="D20" s="177">
        <f>IF('Vaste invoer leidraad'!D22&lt;&gt;"",'Vaste invoer leidraad'!D22,"")</f>
        <v>2.24E-2</v>
      </c>
      <c r="E20" s="167" t="str">
        <f>IF('Vaste invoer leidraad'!E22&lt;&gt;"",'Vaste invoer leidraad'!E22,"")</f>
        <v/>
      </c>
      <c r="F20" s="179">
        <f>IF('Vaste invoer leidraad'!F22&lt;&gt;"",'Vaste invoer leidraad'!F22,"")</f>
        <v>550000</v>
      </c>
      <c r="G20" s="178">
        <f>IF('Vaste invoer leidraad'!G22&lt;&gt;"",'Vaste invoer leidraad'!G22,"")</f>
        <v>600000</v>
      </c>
      <c r="H20" s="177">
        <f>IF('Vaste invoer leidraad'!H22&lt;&gt;"",'Vaste invoer leidraad'!H22,"")</f>
        <v>5.1200000000000002E-2</v>
      </c>
      <c r="I20" s="171" t="str">
        <f>IF('Vaste invoer leidraad'!I22&lt;&gt;"",'Vaste invoer leidraad'!I22,"")</f>
        <v/>
      </c>
      <c r="J20" s="167"/>
      <c r="K20" s="167"/>
      <c r="L20" s="167"/>
      <c r="M20" s="167"/>
      <c r="N20" s="167"/>
      <c r="O20" s="167"/>
      <c r="P20" s="167"/>
      <c r="Q20" s="167"/>
      <c r="R20" s="167"/>
      <c r="S20" s="167"/>
      <c r="T20" s="167"/>
      <c r="U20" s="167"/>
      <c r="V20" s="167"/>
      <c r="W20" s="167"/>
      <c r="X20" s="167"/>
      <c r="Y20" s="167"/>
      <c r="Z20" s="167"/>
    </row>
    <row r="21" spans="1:26" x14ac:dyDescent="0.3">
      <c r="A21" s="173" t="str">
        <f>IF('Vaste invoer leidraad'!A23&lt;&gt;"",'Vaste invoer leidraad'!A23,"")</f>
        <v/>
      </c>
      <c r="B21" s="179">
        <f>IF('Vaste invoer leidraad'!B23&lt;&gt;"",'Vaste invoer leidraad'!B23,"")</f>
        <v>600000</v>
      </c>
      <c r="C21" s="178">
        <f>IF('Vaste invoer leidraad'!C23&lt;&gt;"",'Vaste invoer leidraad'!C23,"")</f>
        <v>650000</v>
      </c>
      <c r="D21" s="177">
        <f>IF('Vaste invoer leidraad'!D23&lt;&gt;"",'Vaste invoer leidraad'!D23,"")</f>
        <v>2.1899999999999999E-2</v>
      </c>
      <c r="E21" s="167" t="str">
        <f>IF('Vaste invoer leidraad'!E23&lt;&gt;"",'Vaste invoer leidraad'!E23,"")</f>
        <v/>
      </c>
      <c r="F21" s="179">
        <f>IF('Vaste invoer leidraad'!F23&lt;&gt;"",'Vaste invoer leidraad'!F23,"")</f>
        <v>600000</v>
      </c>
      <c r="G21" s="178">
        <f>IF('Vaste invoer leidraad'!G23&lt;&gt;"",'Vaste invoer leidraad'!G23,"")</f>
        <v>650000</v>
      </c>
      <c r="H21" s="177">
        <f>IF('Vaste invoer leidraad'!H23&lt;&gt;"",'Vaste invoer leidraad'!H23,"")</f>
        <v>5.0200000000000002E-2</v>
      </c>
      <c r="I21" s="171" t="str">
        <f>IF('Vaste invoer leidraad'!I23&lt;&gt;"",'Vaste invoer leidraad'!I23,"")</f>
        <v/>
      </c>
      <c r="J21" s="167"/>
      <c r="K21" s="167"/>
      <c r="L21" s="167"/>
      <c r="M21" s="167"/>
      <c r="N21" s="167"/>
      <c r="O21" s="167"/>
      <c r="P21" s="167"/>
      <c r="Q21" s="167"/>
      <c r="R21" s="167"/>
      <c r="S21" s="167"/>
      <c r="T21" s="167"/>
      <c r="U21" s="167"/>
      <c r="V21" s="167"/>
      <c r="W21" s="167"/>
      <c r="X21" s="167"/>
      <c r="Y21" s="167"/>
      <c r="Z21" s="167"/>
    </row>
    <row r="22" spans="1:26" x14ac:dyDescent="0.3">
      <c r="A22" s="173" t="str">
        <f>IF('Vaste invoer leidraad'!A24&lt;&gt;"",'Vaste invoer leidraad'!A24,"")</f>
        <v/>
      </c>
      <c r="B22" s="179">
        <f>IF('Vaste invoer leidraad'!B24&lt;&gt;"",'Vaste invoer leidraad'!B24,"")</f>
        <v>650000</v>
      </c>
      <c r="C22" s="178">
        <f>IF('Vaste invoer leidraad'!C24&lt;&gt;"",'Vaste invoer leidraad'!C24,"")</f>
        <v>700000</v>
      </c>
      <c r="D22" s="177">
        <f>IF('Vaste invoer leidraad'!D24&lt;&gt;"",'Vaste invoer leidraad'!D24,"")</f>
        <v>2.1499999999999998E-2</v>
      </c>
      <c r="E22" s="167" t="str">
        <f>IF('Vaste invoer leidraad'!E24&lt;&gt;"",'Vaste invoer leidraad'!E24,"")</f>
        <v/>
      </c>
      <c r="F22" s="179">
        <f>IF('Vaste invoer leidraad'!F24&lt;&gt;"",'Vaste invoer leidraad'!F24,"")</f>
        <v>650000</v>
      </c>
      <c r="G22" s="178">
        <f>IF('Vaste invoer leidraad'!G24&lt;&gt;"",'Vaste invoer leidraad'!G24,"")</f>
        <v>700000</v>
      </c>
      <c r="H22" s="177">
        <f>IF('Vaste invoer leidraad'!H24&lt;&gt;"",'Vaste invoer leidraad'!H24,"")</f>
        <v>4.9200000000000001E-2</v>
      </c>
      <c r="I22" s="171" t="str">
        <f>IF('Vaste invoer leidraad'!I24&lt;&gt;"",'Vaste invoer leidraad'!I24,"")</f>
        <v/>
      </c>
      <c r="J22" s="167"/>
      <c r="K22" s="167"/>
      <c r="L22" s="167"/>
      <c r="M22" s="167"/>
      <c r="N22" s="167"/>
      <c r="O22" s="167"/>
      <c r="P22" s="167"/>
      <c r="Q22" s="167"/>
      <c r="R22" s="167"/>
      <c r="S22" s="167"/>
      <c r="T22" s="167"/>
      <c r="U22" s="167"/>
      <c r="V22" s="167"/>
      <c r="W22" s="167"/>
      <c r="X22" s="167"/>
      <c r="Y22" s="167"/>
      <c r="Z22" s="167"/>
    </row>
    <row r="23" spans="1:26" x14ac:dyDescent="0.3">
      <c r="A23" s="173" t="str">
        <f>IF('Vaste invoer leidraad'!A25&lt;&gt;"",'Vaste invoer leidraad'!A25,"")</f>
        <v/>
      </c>
      <c r="B23" s="179">
        <f>IF('Vaste invoer leidraad'!B25&lt;&gt;"",'Vaste invoer leidraad'!B25,"")</f>
        <v>700000</v>
      </c>
      <c r="C23" s="178">
        <f>IF('Vaste invoer leidraad'!C25&lt;&gt;"",'Vaste invoer leidraad'!C25,"")</f>
        <v>750000</v>
      </c>
      <c r="D23" s="177">
        <f>IF('Vaste invoer leidraad'!D25&lt;&gt;"",'Vaste invoer leidraad'!D25,"")</f>
        <v>2.1100000000000001E-2</v>
      </c>
      <c r="E23" s="167" t="str">
        <f>IF('Vaste invoer leidraad'!E25&lt;&gt;"",'Vaste invoer leidraad'!E25,"")</f>
        <v/>
      </c>
      <c r="F23" s="179">
        <f>IF('Vaste invoer leidraad'!F25&lt;&gt;"",'Vaste invoer leidraad'!F25,"")</f>
        <v>700000</v>
      </c>
      <c r="G23" s="178">
        <f>IF('Vaste invoer leidraad'!G25&lt;&gt;"",'Vaste invoer leidraad'!G25,"")</f>
        <v>750000</v>
      </c>
      <c r="H23" s="177">
        <f>IF('Vaste invoer leidraad'!H25&lt;&gt;"",'Vaste invoer leidraad'!H25,"")</f>
        <v>4.8300000000000003E-2</v>
      </c>
      <c r="I23" s="171" t="str">
        <f>IF('Vaste invoer leidraad'!I25&lt;&gt;"",'Vaste invoer leidraad'!I25,"")</f>
        <v/>
      </c>
      <c r="J23" s="167"/>
      <c r="K23" s="167"/>
      <c r="L23" s="167"/>
      <c r="M23" s="167"/>
      <c r="N23" s="167"/>
      <c r="O23" s="167"/>
      <c r="P23" s="167"/>
      <c r="Q23" s="167"/>
      <c r="R23" s="167"/>
      <c r="S23" s="167"/>
      <c r="T23" s="167"/>
      <c r="U23" s="167"/>
      <c r="V23" s="167"/>
      <c r="W23" s="167"/>
      <c r="X23" s="167"/>
      <c r="Y23" s="167"/>
      <c r="Z23" s="167"/>
    </row>
    <row r="24" spans="1:26" x14ac:dyDescent="0.3">
      <c r="A24" s="173" t="str">
        <f>IF('Vaste invoer leidraad'!A26&lt;&gt;"",'Vaste invoer leidraad'!A26,"")</f>
        <v/>
      </c>
      <c r="B24" s="179">
        <f>IF('Vaste invoer leidraad'!B26&lt;&gt;"",'Vaste invoer leidraad'!B26,"")</f>
        <v>750000</v>
      </c>
      <c r="C24" s="178">
        <f>IF('Vaste invoer leidraad'!C26&lt;&gt;"",'Vaste invoer leidraad'!C26,"")</f>
        <v>800000</v>
      </c>
      <c r="D24" s="177">
        <f>IF('Vaste invoer leidraad'!D26&lt;&gt;"",'Vaste invoer leidraad'!D26,"")</f>
        <v>2.0799999999999999E-2</v>
      </c>
      <c r="E24" s="167" t="str">
        <f>IF('Vaste invoer leidraad'!E26&lt;&gt;"",'Vaste invoer leidraad'!E26,"")</f>
        <v/>
      </c>
      <c r="F24" s="179">
        <f>IF('Vaste invoer leidraad'!F26&lt;&gt;"",'Vaste invoer leidraad'!F26,"")</f>
        <v>750000</v>
      </c>
      <c r="G24" s="178">
        <f>IF('Vaste invoer leidraad'!G26&lt;&gt;"",'Vaste invoer leidraad'!G26,"")</f>
        <v>800000</v>
      </c>
      <c r="H24" s="177">
        <f>IF('Vaste invoer leidraad'!H26&lt;&gt;"",'Vaste invoer leidraad'!H26,"")</f>
        <v>4.7500000000000001E-2</v>
      </c>
      <c r="I24" s="171" t="str">
        <f>IF('Vaste invoer leidraad'!I26&lt;&gt;"",'Vaste invoer leidraad'!I26,"")</f>
        <v/>
      </c>
      <c r="J24" s="167"/>
      <c r="K24" s="167"/>
      <c r="L24" s="167"/>
      <c r="M24" s="167"/>
      <c r="N24" s="167"/>
      <c r="O24" s="167"/>
      <c r="P24" s="167"/>
      <c r="Q24" s="167"/>
      <c r="R24" s="167"/>
      <c r="S24" s="167"/>
      <c r="T24" s="167"/>
      <c r="U24" s="167"/>
      <c r="V24" s="167"/>
      <c r="W24" s="167"/>
      <c r="X24" s="167"/>
      <c r="Y24" s="167"/>
      <c r="Z24" s="167"/>
    </row>
    <row r="25" spans="1:26" x14ac:dyDescent="0.3">
      <c r="A25" s="173" t="str">
        <f>IF('Vaste invoer leidraad'!A27&lt;&gt;"",'Vaste invoer leidraad'!A27,"")</f>
        <v/>
      </c>
      <c r="B25" s="179">
        <f>IF('Vaste invoer leidraad'!B27&lt;&gt;"",'Vaste invoer leidraad'!B27,"")</f>
        <v>800000</v>
      </c>
      <c r="C25" s="178">
        <f>IF('Vaste invoer leidraad'!C27&lt;&gt;"",'Vaste invoer leidraad'!C27,"")</f>
        <v>850000</v>
      </c>
      <c r="D25" s="177">
        <f>IF('Vaste invoer leidraad'!D27&lt;&gt;"",'Vaste invoer leidraad'!D27,"")</f>
        <v>2.0500000000000001E-2</v>
      </c>
      <c r="E25" s="167" t="str">
        <f>IF('Vaste invoer leidraad'!E27&lt;&gt;"",'Vaste invoer leidraad'!E27,"")</f>
        <v/>
      </c>
      <c r="F25" s="179">
        <f>IF('Vaste invoer leidraad'!F27&lt;&gt;"",'Vaste invoer leidraad'!F27,"")</f>
        <v>800000</v>
      </c>
      <c r="G25" s="178">
        <f>IF('Vaste invoer leidraad'!G27&lt;&gt;"",'Vaste invoer leidraad'!G27,"")</f>
        <v>850000</v>
      </c>
      <c r="H25" s="177">
        <f>IF('Vaste invoer leidraad'!H27&lt;&gt;"",'Vaste invoer leidraad'!H27,"")</f>
        <v>4.6800000000000001E-2</v>
      </c>
      <c r="I25" s="171" t="str">
        <f>IF('Vaste invoer leidraad'!I27&lt;&gt;"",'Vaste invoer leidraad'!I27,"")</f>
        <v/>
      </c>
      <c r="J25" s="167"/>
      <c r="K25" s="167"/>
      <c r="L25" s="167"/>
      <c r="M25" s="167"/>
      <c r="N25" s="167"/>
      <c r="O25" s="167"/>
      <c r="P25" s="167"/>
      <c r="Q25" s="167"/>
      <c r="R25" s="167"/>
      <c r="S25" s="167"/>
      <c r="T25" s="167"/>
      <c r="U25" s="167"/>
      <c r="V25" s="167"/>
      <c r="W25" s="167"/>
      <c r="X25" s="167"/>
      <c r="Y25" s="167"/>
      <c r="Z25" s="167"/>
    </row>
    <row r="26" spans="1:26" x14ac:dyDescent="0.3">
      <c r="A26" s="173" t="str">
        <f>IF('Vaste invoer leidraad'!A28&lt;&gt;"",'Vaste invoer leidraad'!A28,"")</f>
        <v/>
      </c>
      <c r="B26" s="179">
        <f>IF('Vaste invoer leidraad'!B28&lt;&gt;"",'Vaste invoer leidraad'!B28,"")</f>
        <v>850000</v>
      </c>
      <c r="C26" s="178">
        <f>IF('Vaste invoer leidraad'!C28&lt;&gt;"",'Vaste invoer leidraad'!C28,"")</f>
        <v>900000</v>
      </c>
      <c r="D26" s="177">
        <f>IF('Vaste invoer leidraad'!D28&lt;&gt;"",'Vaste invoer leidraad'!D28,"")</f>
        <v>2.0199999999999999E-2</v>
      </c>
      <c r="E26" s="167" t="str">
        <f>IF('Vaste invoer leidraad'!E28&lt;&gt;"",'Vaste invoer leidraad'!E28,"")</f>
        <v/>
      </c>
      <c r="F26" s="179">
        <f>IF('Vaste invoer leidraad'!F28&lt;&gt;"",'Vaste invoer leidraad'!F28,"")</f>
        <v>850000</v>
      </c>
      <c r="G26" s="178">
        <f>IF('Vaste invoer leidraad'!G28&lt;&gt;"",'Vaste invoer leidraad'!G28,"")</f>
        <v>900000</v>
      </c>
      <c r="H26" s="177">
        <f>IF('Vaste invoer leidraad'!H28&lt;&gt;"",'Vaste invoer leidraad'!H28,"")</f>
        <v>4.6100000000000002E-2</v>
      </c>
      <c r="I26" s="171" t="str">
        <f>IF('Vaste invoer leidraad'!I28&lt;&gt;"",'Vaste invoer leidraad'!I28,"")</f>
        <v/>
      </c>
      <c r="J26" s="167"/>
      <c r="K26" s="167"/>
      <c r="L26" s="167"/>
      <c r="M26" s="167"/>
      <c r="N26" s="167"/>
      <c r="O26" s="167"/>
      <c r="P26" s="167"/>
      <c r="Q26" s="167"/>
      <c r="R26" s="167"/>
      <c r="S26" s="167"/>
      <c r="T26" s="167"/>
      <c r="U26" s="167"/>
      <c r="V26" s="167"/>
      <c r="W26" s="167"/>
      <c r="X26" s="167"/>
      <c r="Y26" s="167"/>
      <c r="Z26" s="167"/>
    </row>
    <row r="27" spans="1:26" x14ac:dyDescent="0.3">
      <c r="A27" s="173" t="str">
        <f>IF('Vaste invoer leidraad'!A29&lt;&gt;"",'Vaste invoer leidraad'!A29,"")</f>
        <v/>
      </c>
      <c r="B27" s="179">
        <f>IF('Vaste invoer leidraad'!B29&lt;&gt;"",'Vaste invoer leidraad'!B29,"")</f>
        <v>900000</v>
      </c>
      <c r="C27" s="178">
        <f>IF('Vaste invoer leidraad'!C29&lt;&gt;"",'Vaste invoer leidraad'!C29,"")</f>
        <v>950000</v>
      </c>
      <c r="D27" s="177">
        <f>IF('Vaste invoer leidraad'!D29&lt;&gt;"",'Vaste invoer leidraad'!D29,"")</f>
        <v>1.9900000000000001E-2</v>
      </c>
      <c r="E27" s="167" t="str">
        <f>IF('Vaste invoer leidraad'!E29&lt;&gt;"",'Vaste invoer leidraad'!E29,"")</f>
        <v/>
      </c>
      <c r="F27" s="179">
        <f>IF('Vaste invoer leidraad'!F29&lt;&gt;"",'Vaste invoer leidraad'!F29,"")</f>
        <v>900000</v>
      </c>
      <c r="G27" s="178">
        <f>IF('Vaste invoer leidraad'!G29&lt;&gt;"",'Vaste invoer leidraad'!G29,"")</f>
        <v>950000</v>
      </c>
      <c r="H27" s="177">
        <f>IF('Vaste invoer leidraad'!H29&lt;&gt;"",'Vaste invoer leidraad'!H29,"")</f>
        <v>4.5499999999999999E-2</v>
      </c>
      <c r="I27" s="171" t="str">
        <f>IF('Vaste invoer leidraad'!I29&lt;&gt;"",'Vaste invoer leidraad'!I29,"")</f>
        <v/>
      </c>
      <c r="J27" s="167"/>
      <c r="K27" s="167"/>
      <c r="L27" s="167"/>
      <c r="M27" s="167"/>
      <c r="N27" s="167"/>
      <c r="O27" s="167"/>
      <c r="P27" s="167"/>
      <c r="Q27" s="167"/>
      <c r="R27" s="167"/>
      <c r="S27" s="167"/>
      <c r="T27" s="167"/>
      <c r="U27" s="167"/>
      <c r="V27" s="167"/>
      <c r="W27" s="167"/>
      <c r="X27" s="167"/>
      <c r="Y27" s="167"/>
      <c r="Z27" s="167"/>
    </row>
    <row r="28" spans="1:26" x14ac:dyDescent="0.3">
      <c r="A28" s="173" t="str">
        <f>IF('Vaste invoer leidraad'!A30&lt;&gt;"",'Vaste invoer leidraad'!A30,"")</f>
        <v/>
      </c>
      <c r="B28" s="179">
        <f>IF('Vaste invoer leidraad'!B30&lt;&gt;"",'Vaste invoer leidraad'!B30,"")</f>
        <v>950000</v>
      </c>
      <c r="C28" s="178">
        <f>IF('Vaste invoer leidraad'!C30&lt;&gt;"",'Vaste invoer leidraad'!C30,"")</f>
        <v>1000000</v>
      </c>
      <c r="D28" s="177">
        <f>IF('Vaste invoer leidraad'!D30&lt;&gt;"",'Vaste invoer leidraad'!D30,"")</f>
        <v>1.9599999999999999E-2</v>
      </c>
      <c r="E28" s="167" t="str">
        <f>IF('Vaste invoer leidraad'!E30&lt;&gt;"",'Vaste invoer leidraad'!E30,"")</f>
        <v/>
      </c>
      <c r="F28" s="179">
        <f>IF('Vaste invoer leidraad'!F30&lt;&gt;"",'Vaste invoer leidraad'!F30,"")</f>
        <v>950000</v>
      </c>
      <c r="G28" s="178">
        <f>IF('Vaste invoer leidraad'!G30&lt;&gt;"",'Vaste invoer leidraad'!G30,"")</f>
        <v>1000000</v>
      </c>
      <c r="H28" s="177">
        <f>IF('Vaste invoer leidraad'!H30&lt;&gt;"",'Vaste invoer leidraad'!H30,"")</f>
        <v>4.4900000000000002E-2</v>
      </c>
      <c r="I28" s="171" t="str">
        <f>IF('Vaste invoer leidraad'!I30&lt;&gt;"",'Vaste invoer leidraad'!I30,"")</f>
        <v/>
      </c>
      <c r="J28" s="167"/>
      <c r="K28" s="167"/>
      <c r="L28" s="167"/>
      <c r="M28" s="167"/>
      <c r="N28" s="167"/>
      <c r="O28" s="167"/>
      <c r="P28" s="167"/>
      <c r="Q28" s="167"/>
      <c r="R28" s="167"/>
      <c r="S28" s="167"/>
      <c r="T28" s="167"/>
      <c r="U28" s="167"/>
      <c r="V28" s="167"/>
      <c r="W28" s="167"/>
      <c r="X28" s="167"/>
      <c r="Y28" s="167"/>
      <c r="Z28" s="167"/>
    </row>
    <row r="29" spans="1:26" x14ac:dyDescent="0.3">
      <c r="A29" s="173" t="str">
        <f>IF('Vaste invoer leidraad'!A31&lt;&gt;"",'Vaste invoer leidraad'!A31,"")</f>
        <v/>
      </c>
      <c r="B29" s="179">
        <f>IF('Vaste invoer leidraad'!B31&lt;&gt;"",'Vaste invoer leidraad'!B31,"")</f>
        <v>1000000</v>
      </c>
      <c r="C29" s="178">
        <f>IF('Vaste invoer leidraad'!C31&lt;&gt;"",'Vaste invoer leidraad'!C31,"")</f>
        <v>1050000</v>
      </c>
      <c r="D29" s="177">
        <f>IF('Vaste invoer leidraad'!D31&lt;&gt;"",'Vaste invoer leidraad'!D31,"")</f>
        <v>1.9400000000000001E-2</v>
      </c>
      <c r="E29" s="167" t="str">
        <f>IF('Vaste invoer leidraad'!E31&lt;&gt;"",'Vaste invoer leidraad'!E31,"")</f>
        <v/>
      </c>
      <c r="F29" s="179">
        <f>IF('Vaste invoer leidraad'!F31&lt;&gt;"",'Vaste invoer leidraad'!F31,"")</f>
        <v>1000000</v>
      </c>
      <c r="G29" s="178">
        <f>IF('Vaste invoer leidraad'!G31&lt;&gt;"",'Vaste invoer leidraad'!G31,"")</f>
        <v>1050000</v>
      </c>
      <c r="H29" s="177">
        <f>IF('Vaste invoer leidraad'!H31&lt;&gt;"",'Vaste invoer leidraad'!H31,"")</f>
        <v>4.4299999999999999E-2</v>
      </c>
      <c r="I29" s="171" t="str">
        <f>IF('Vaste invoer leidraad'!I31&lt;&gt;"",'Vaste invoer leidraad'!I31,"")</f>
        <v/>
      </c>
      <c r="J29" s="167"/>
      <c r="K29" s="167"/>
      <c r="L29" s="167"/>
      <c r="M29" s="167"/>
      <c r="N29" s="167"/>
      <c r="O29" s="167"/>
      <c r="P29" s="167"/>
      <c r="Q29" s="167"/>
      <c r="R29" s="167"/>
      <c r="S29" s="167"/>
      <c r="T29" s="167"/>
      <c r="U29" s="167"/>
      <c r="V29" s="167"/>
      <c r="W29" s="167"/>
      <c r="X29" s="167"/>
      <c r="Y29" s="167"/>
      <c r="Z29" s="167"/>
    </row>
    <row r="30" spans="1:26" x14ac:dyDescent="0.3">
      <c r="A30" s="173" t="str">
        <f>IF('Vaste invoer leidraad'!A32&lt;&gt;"",'Vaste invoer leidraad'!A32,"")</f>
        <v/>
      </c>
      <c r="B30" s="179">
        <f>IF('Vaste invoer leidraad'!B32&lt;&gt;"",'Vaste invoer leidraad'!B32,"")</f>
        <v>1050000</v>
      </c>
      <c r="C30" s="178">
        <f>IF('Vaste invoer leidraad'!C32&lt;&gt;"",'Vaste invoer leidraad'!C32,"")</f>
        <v>1100000</v>
      </c>
      <c r="D30" s="177">
        <f>IF('Vaste invoer leidraad'!D32&lt;&gt;"",'Vaste invoer leidraad'!D32,"")</f>
        <v>1.9199999999999998E-2</v>
      </c>
      <c r="E30" s="167" t="str">
        <f>IF('Vaste invoer leidraad'!E32&lt;&gt;"",'Vaste invoer leidraad'!E32,"")</f>
        <v/>
      </c>
      <c r="F30" s="179">
        <f>IF('Vaste invoer leidraad'!F32&lt;&gt;"",'Vaste invoer leidraad'!F32,"")</f>
        <v>1050000</v>
      </c>
      <c r="G30" s="178">
        <f>IF('Vaste invoer leidraad'!G32&lt;&gt;"",'Vaste invoer leidraad'!G32,"")</f>
        <v>1100000</v>
      </c>
      <c r="H30" s="177">
        <f>IF('Vaste invoer leidraad'!H32&lt;&gt;"",'Vaste invoer leidraad'!H32,"")</f>
        <v>4.3799999999999999E-2</v>
      </c>
      <c r="I30" s="171" t="str">
        <f>IF('Vaste invoer leidraad'!I32&lt;&gt;"",'Vaste invoer leidraad'!I32,"")</f>
        <v/>
      </c>
      <c r="J30" s="167"/>
      <c r="K30" s="167"/>
      <c r="L30" s="167"/>
      <c r="M30" s="167"/>
      <c r="N30" s="167"/>
      <c r="O30" s="167"/>
      <c r="P30" s="167"/>
      <c r="Q30" s="167"/>
      <c r="R30" s="167"/>
      <c r="S30" s="167"/>
      <c r="T30" s="167"/>
      <c r="U30" s="167"/>
      <c r="V30" s="167"/>
      <c r="W30" s="167"/>
      <c r="X30" s="167"/>
      <c r="Y30" s="167"/>
      <c r="Z30" s="167"/>
    </row>
    <row r="31" spans="1:26" x14ac:dyDescent="0.3">
      <c r="A31" s="173" t="str">
        <f>IF('Vaste invoer leidraad'!A33&lt;&gt;"",'Vaste invoer leidraad'!A33,"")</f>
        <v/>
      </c>
      <c r="B31" s="179">
        <f>IF('Vaste invoer leidraad'!B33&lt;&gt;"",'Vaste invoer leidraad'!B33,"")</f>
        <v>1100000</v>
      </c>
      <c r="C31" s="178">
        <f>IF('Vaste invoer leidraad'!C33&lt;&gt;"",'Vaste invoer leidraad'!C33,"")</f>
        <v>1150000</v>
      </c>
      <c r="D31" s="177">
        <f>IF('Vaste invoer leidraad'!D33&lt;&gt;"",'Vaste invoer leidraad'!D33,"")</f>
        <v>1.89E-2</v>
      </c>
      <c r="E31" s="167" t="str">
        <f>IF('Vaste invoer leidraad'!E33&lt;&gt;"",'Vaste invoer leidraad'!E33,"")</f>
        <v/>
      </c>
      <c r="F31" s="179">
        <f>IF('Vaste invoer leidraad'!F33&lt;&gt;"",'Vaste invoer leidraad'!F33,"")</f>
        <v>1100000</v>
      </c>
      <c r="G31" s="178">
        <f>IF('Vaste invoer leidraad'!G33&lt;&gt;"",'Vaste invoer leidraad'!G33,"")</f>
        <v>1150000</v>
      </c>
      <c r="H31" s="177">
        <f>IF('Vaste invoer leidraad'!H33&lt;&gt;"",'Vaste invoer leidraad'!H33,"")</f>
        <v>4.3299999999999998E-2</v>
      </c>
      <c r="I31" s="171" t="str">
        <f>IF('Vaste invoer leidraad'!I33&lt;&gt;"",'Vaste invoer leidraad'!I33,"")</f>
        <v/>
      </c>
      <c r="J31" s="167"/>
      <c r="K31" s="167"/>
      <c r="L31" s="167"/>
      <c r="M31" s="167"/>
      <c r="N31" s="167"/>
      <c r="O31" s="167"/>
      <c r="P31" s="167"/>
      <c r="Q31" s="167"/>
      <c r="R31" s="167"/>
      <c r="S31" s="167"/>
      <c r="T31" s="167"/>
      <c r="U31" s="167"/>
      <c r="V31" s="167"/>
      <c r="W31" s="167"/>
      <c r="X31" s="167"/>
      <c r="Y31" s="167"/>
      <c r="Z31" s="167"/>
    </row>
    <row r="32" spans="1:26" x14ac:dyDescent="0.3">
      <c r="A32" s="173" t="str">
        <f>IF('Vaste invoer leidraad'!A34&lt;&gt;"",'Vaste invoer leidraad'!A34,"")</f>
        <v/>
      </c>
      <c r="B32" s="179">
        <f>IF('Vaste invoer leidraad'!B34&lt;&gt;"",'Vaste invoer leidraad'!B34,"")</f>
        <v>1150000</v>
      </c>
      <c r="C32" s="178">
        <f>IF('Vaste invoer leidraad'!C34&lt;&gt;"",'Vaste invoer leidraad'!C34,"")</f>
        <v>1200000</v>
      </c>
      <c r="D32" s="177">
        <f>IF('Vaste invoer leidraad'!D34&lt;&gt;"",'Vaste invoer leidraad'!D34,"")</f>
        <v>1.8800000000000001E-2</v>
      </c>
      <c r="E32" s="167" t="str">
        <f>IF('Vaste invoer leidraad'!E34&lt;&gt;"",'Vaste invoer leidraad'!E34,"")</f>
        <v/>
      </c>
      <c r="F32" s="179">
        <f>IF('Vaste invoer leidraad'!F34&lt;&gt;"",'Vaste invoer leidraad'!F34,"")</f>
        <v>1150000</v>
      </c>
      <c r="G32" s="178">
        <f>IF('Vaste invoer leidraad'!G34&lt;&gt;"",'Vaste invoer leidraad'!G34,"")</f>
        <v>1200000</v>
      </c>
      <c r="H32" s="177">
        <f>IF('Vaste invoer leidraad'!H34&lt;&gt;"",'Vaste invoer leidraad'!H34,"")</f>
        <v>4.2900000000000001E-2</v>
      </c>
      <c r="I32" s="171" t="str">
        <f>IF('Vaste invoer leidraad'!I34&lt;&gt;"",'Vaste invoer leidraad'!I34,"")</f>
        <v/>
      </c>
      <c r="J32" s="167"/>
      <c r="K32" s="167"/>
      <c r="L32" s="167"/>
      <c r="M32" s="167"/>
      <c r="N32" s="167"/>
      <c r="O32" s="167"/>
      <c r="P32" s="167"/>
      <c r="Q32" s="167"/>
      <c r="R32" s="167"/>
      <c r="S32" s="167"/>
      <c r="T32" s="167"/>
      <c r="U32" s="167"/>
      <c r="V32" s="167"/>
      <c r="W32" s="167"/>
      <c r="X32" s="167"/>
      <c r="Y32" s="167"/>
      <c r="Z32" s="167"/>
    </row>
    <row r="33" spans="1:26" x14ac:dyDescent="0.3">
      <c r="A33" s="173" t="str">
        <f>IF('Vaste invoer leidraad'!A35&lt;&gt;"",'Vaste invoer leidraad'!A35,"")</f>
        <v/>
      </c>
      <c r="B33" s="179">
        <f>IF('Vaste invoer leidraad'!B35&lt;&gt;"",'Vaste invoer leidraad'!B35,"")</f>
        <v>1200000</v>
      </c>
      <c r="C33" s="178">
        <f>IF('Vaste invoer leidraad'!C35&lt;&gt;"",'Vaste invoer leidraad'!C35,"")</f>
        <v>1250000</v>
      </c>
      <c r="D33" s="177">
        <f>IF('Vaste invoer leidraad'!D35&lt;&gt;"",'Vaste invoer leidraad'!D35,"")</f>
        <v>1.8599999999999998E-2</v>
      </c>
      <c r="E33" s="167" t="str">
        <f>IF('Vaste invoer leidraad'!E35&lt;&gt;"",'Vaste invoer leidraad'!E35,"")</f>
        <v/>
      </c>
      <c r="F33" s="179">
        <f>IF('Vaste invoer leidraad'!F35&lt;&gt;"",'Vaste invoer leidraad'!F35,"")</f>
        <v>1200000</v>
      </c>
      <c r="G33" s="178">
        <f>IF('Vaste invoer leidraad'!G35&lt;&gt;"",'Vaste invoer leidraad'!G35,"")</f>
        <v>1250000</v>
      </c>
      <c r="H33" s="177">
        <f>IF('Vaste invoer leidraad'!H35&lt;&gt;"",'Vaste invoer leidraad'!H35,"")</f>
        <v>4.2500000000000003E-2</v>
      </c>
      <c r="I33" s="171" t="str">
        <f>IF('Vaste invoer leidraad'!I35&lt;&gt;"",'Vaste invoer leidraad'!I35,"")</f>
        <v/>
      </c>
      <c r="J33" s="167"/>
      <c r="K33" s="167"/>
      <c r="L33" s="167"/>
      <c r="M33" s="167"/>
      <c r="N33" s="167"/>
      <c r="O33" s="167"/>
      <c r="P33" s="167"/>
      <c r="Q33" s="167"/>
      <c r="R33" s="167"/>
      <c r="S33" s="167"/>
      <c r="T33" s="167"/>
      <c r="U33" s="167"/>
      <c r="V33" s="167"/>
      <c r="W33" s="167"/>
      <c r="X33" s="167"/>
      <c r="Y33" s="167"/>
      <c r="Z33" s="167"/>
    </row>
    <row r="34" spans="1:26" x14ac:dyDescent="0.3">
      <c r="A34" s="173" t="str">
        <f>IF('Vaste invoer leidraad'!A36&lt;&gt;"",'Vaste invoer leidraad'!A36,"")</f>
        <v/>
      </c>
      <c r="B34" s="179">
        <f>IF('Vaste invoer leidraad'!B36&lt;&gt;"",'Vaste invoer leidraad'!B36,"")</f>
        <v>1250000</v>
      </c>
      <c r="C34" s="178">
        <f>IF('Vaste invoer leidraad'!C36&lt;&gt;"",'Vaste invoer leidraad'!C36,"")</f>
        <v>1300000</v>
      </c>
      <c r="D34" s="177">
        <f>IF('Vaste invoer leidraad'!D36&lt;&gt;"",'Vaste invoer leidraad'!D36,"")</f>
        <v>1.84E-2</v>
      </c>
      <c r="E34" s="167" t="str">
        <f>IF('Vaste invoer leidraad'!E36&lt;&gt;"",'Vaste invoer leidraad'!E36,"")</f>
        <v/>
      </c>
      <c r="F34" s="179">
        <f>IF('Vaste invoer leidraad'!F36&lt;&gt;"",'Vaste invoer leidraad'!F36,"")</f>
        <v>1250000</v>
      </c>
      <c r="G34" s="178">
        <f>IF('Vaste invoer leidraad'!G36&lt;&gt;"",'Vaste invoer leidraad'!G36,"")</f>
        <v>1300000</v>
      </c>
      <c r="H34" s="177">
        <f>IF('Vaste invoer leidraad'!H36&lt;&gt;"",'Vaste invoer leidraad'!H36,"")</f>
        <v>4.2099999999999999E-2</v>
      </c>
      <c r="I34" s="171" t="str">
        <f>IF('Vaste invoer leidraad'!I36&lt;&gt;"",'Vaste invoer leidraad'!I36,"")</f>
        <v/>
      </c>
      <c r="J34" s="167"/>
      <c r="K34" s="167"/>
      <c r="L34" s="167"/>
      <c r="M34" s="167"/>
      <c r="N34" s="167"/>
      <c r="O34" s="167"/>
      <c r="P34" s="167"/>
      <c r="Q34" s="167"/>
      <c r="R34" s="167"/>
      <c r="S34" s="167"/>
      <c r="T34" s="167"/>
      <c r="U34" s="167"/>
      <c r="V34" s="167"/>
      <c r="W34" s="167"/>
      <c r="X34" s="167"/>
      <c r="Y34" s="167"/>
      <c r="Z34" s="167"/>
    </row>
    <row r="35" spans="1:26" x14ac:dyDescent="0.3">
      <c r="A35" s="173" t="str">
        <f>IF('Vaste invoer leidraad'!A37&lt;&gt;"",'Vaste invoer leidraad'!A37,"")</f>
        <v/>
      </c>
      <c r="B35" s="179">
        <f>IF('Vaste invoer leidraad'!B37&lt;&gt;"",'Vaste invoer leidraad'!B37,"")</f>
        <v>1300000</v>
      </c>
      <c r="C35" s="178">
        <f>IF('Vaste invoer leidraad'!C37&lt;&gt;"",'Vaste invoer leidraad'!C37,"")</f>
        <v>1350000</v>
      </c>
      <c r="D35" s="177">
        <f>IF('Vaste invoer leidraad'!D37&lt;&gt;"",'Vaste invoer leidraad'!D37,"")</f>
        <v>1.8200000000000001E-2</v>
      </c>
      <c r="E35" s="167" t="str">
        <f>IF('Vaste invoer leidraad'!E37&lt;&gt;"",'Vaste invoer leidraad'!E37,"")</f>
        <v/>
      </c>
      <c r="F35" s="179">
        <f>IF('Vaste invoer leidraad'!F37&lt;&gt;"",'Vaste invoer leidraad'!F37,"")</f>
        <v>1300000</v>
      </c>
      <c r="G35" s="178">
        <f>IF('Vaste invoer leidraad'!G37&lt;&gt;"",'Vaste invoer leidraad'!G37,"")</f>
        <v>1350000</v>
      </c>
      <c r="H35" s="177">
        <f>IF('Vaste invoer leidraad'!H37&lt;&gt;"",'Vaste invoer leidraad'!H37,"")</f>
        <v>4.1700000000000001E-2</v>
      </c>
      <c r="I35" s="171" t="str">
        <f>IF('Vaste invoer leidraad'!I37&lt;&gt;"",'Vaste invoer leidraad'!I37,"")</f>
        <v/>
      </c>
      <c r="J35" s="167"/>
      <c r="K35" s="167"/>
      <c r="L35" s="167"/>
      <c r="M35" s="167"/>
      <c r="N35" s="167"/>
      <c r="O35" s="167"/>
      <c r="P35" s="167"/>
      <c r="Q35" s="167"/>
      <c r="R35" s="167"/>
      <c r="S35" s="167"/>
      <c r="T35" s="167"/>
      <c r="U35" s="167"/>
      <c r="V35" s="167"/>
      <c r="W35" s="167"/>
      <c r="X35" s="167"/>
      <c r="Y35" s="167"/>
      <c r="Z35" s="167"/>
    </row>
    <row r="36" spans="1:26" x14ac:dyDescent="0.3">
      <c r="A36" s="173" t="str">
        <f>IF('Vaste invoer leidraad'!A38&lt;&gt;"",'Vaste invoer leidraad'!A38,"")</f>
        <v/>
      </c>
      <c r="B36" s="179">
        <f>IF('Vaste invoer leidraad'!B38&lt;&gt;"",'Vaste invoer leidraad'!B38,"")</f>
        <v>1350000</v>
      </c>
      <c r="C36" s="178">
        <f>IF('Vaste invoer leidraad'!C38&lt;&gt;"",'Vaste invoer leidraad'!C38,"")</f>
        <v>1400000</v>
      </c>
      <c r="D36" s="177">
        <f>IF('Vaste invoer leidraad'!D38&lt;&gt;"",'Vaste invoer leidraad'!D38,"")</f>
        <v>1.8100000000000002E-2</v>
      </c>
      <c r="E36" s="167" t="str">
        <f>IF('Vaste invoer leidraad'!E38&lt;&gt;"",'Vaste invoer leidraad'!E38,"")</f>
        <v/>
      </c>
      <c r="F36" s="179">
        <f>IF('Vaste invoer leidraad'!F38&lt;&gt;"",'Vaste invoer leidraad'!F38,"")</f>
        <v>1350000</v>
      </c>
      <c r="G36" s="178">
        <f>IF('Vaste invoer leidraad'!G38&lt;&gt;"",'Vaste invoer leidraad'!G38,"")</f>
        <v>1400000</v>
      </c>
      <c r="H36" s="177">
        <f>IF('Vaste invoer leidraad'!H38&lt;&gt;"",'Vaste invoer leidraad'!H38,"")</f>
        <v>4.1399999999999999E-2</v>
      </c>
      <c r="I36" s="171" t="str">
        <f>IF('Vaste invoer leidraad'!I38&lt;&gt;"",'Vaste invoer leidraad'!I38,"")</f>
        <v/>
      </c>
      <c r="J36" s="167"/>
      <c r="K36" s="167"/>
      <c r="L36" s="167"/>
      <c r="M36" s="167"/>
      <c r="N36" s="167"/>
      <c r="O36" s="167"/>
      <c r="P36" s="167"/>
      <c r="Q36" s="167"/>
      <c r="R36" s="167"/>
      <c r="S36" s="167"/>
      <c r="T36" s="167"/>
      <c r="U36" s="167"/>
      <c r="V36" s="167"/>
      <c r="W36" s="167"/>
      <c r="X36" s="167"/>
      <c r="Y36" s="167"/>
      <c r="Z36" s="167"/>
    </row>
    <row r="37" spans="1:26" x14ac:dyDescent="0.3">
      <c r="A37" s="173" t="str">
        <f>IF('Vaste invoer leidraad'!A39&lt;&gt;"",'Vaste invoer leidraad'!A39,"")</f>
        <v/>
      </c>
      <c r="B37" s="179">
        <f>IF('Vaste invoer leidraad'!B39&lt;&gt;"",'Vaste invoer leidraad'!B39,"")</f>
        <v>1400000</v>
      </c>
      <c r="C37" s="178">
        <f>IF('Vaste invoer leidraad'!C39&lt;&gt;"",'Vaste invoer leidraad'!C39,"")</f>
        <v>1450000</v>
      </c>
      <c r="D37" s="177">
        <f>IF('Vaste invoer leidraad'!D39&lt;&gt;"",'Vaste invoer leidraad'!D39,"")</f>
        <v>1.7899999999999999E-2</v>
      </c>
      <c r="E37" s="167" t="str">
        <f>IF('Vaste invoer leidraad'!E39&lt;&gt;"",'Vaste invoer leidraad'!E39,"")</f>
        <v/>
      </c>
      <c r="F37" s="179">
        <f>IF('Vaste invoer leidraad'!F39&lt;&gt;"",'Vaste invoer leidraad'!F39,"")</f>
        <v>1400000</v>
      </c>
      <c r="G37" s="178">
        <f>IF('Vaste invoer leidraad'!G39&lt;&gt;"",'Vaste invoer leidraad'!G39,"")</f>
        <v>1450000</v>
      </c>
      <c r="H37" s="177">
        <f>IF('Vaste invoer leidraad'!H39&lt;&gt;"",'Vaste invoer leidraad'!H39,"")</f>
        <v>4.1000000000000002E-2</v>
      </c>
      <c r="I37" s="171" t="str">
        <f>IF('Vaste invoer leidraad'!I39&lt;&gt;"",'Vaste invoer leidraad'!I39,"")</f>
        <v/>
      </c>
      <c r="J37" s="167"/>
      <c r="K37" s="167"/>
      <c r="L37" s="167"/>
      <c r="M37" s="167"/>
      <c r="N37" s="167"/>
      <c r="O37" s="167"/>
      <c r="P37" s="167"/>
      <c r="Q37" s="167"/>
      <c r="R37" s="167"/>
      <c r="S37" s="167"/>
      <c r="T37" s="167"/>
      <c r="U37" s="167"/>
      <c r="V37" s="167"/>
      <c r="W37" s="167"/>
      <c r="X37" s="167"/>
      <c r="Y37" s="167"/>
      <c r="Z37" s="167"/>
    </row>
    <row r="38" spans="1:26" x14ac:dyDescent="0.3">
      <c r="A38" s="173" t="str">
        <f>IF('Vaste invoer leidraad'!A40&lt;&gt;"",'Vaste invoer leidraad'!A40,"")</f>
        <v/>
      </c>
      <c r="B38" s="179">
        <f>IF('Vaste invoer leidraad'!B40&lt;&gt;"",'Vaste invoer leidraad'!B40,"")</f>
        <v>1450000</v>
      </c>
      <c r="C38" s="178">
        <f>IF('Vaste invoer leidraad'!C40&lt;&gt;"",'Vaste invoer leidraad'!C40,"")</f>
        <v>1500000</v>
      </c>
      <c r="D38" s="177">
        <f>IF('Vaste invoer leidraad'!D40&lt;&gt;"",'Vaste invoer leidraad'!D40,"")</f>
        <v>1.78E-2</v>
      </c>
      <c r="E38" s="167" t="str">
        <f>IF('Vaste invoer leidraad'!E40&lt;&gt;"",'Vaste invoer leidraad'!E40,"")</f>
        <v/>
      </c>
      <c r="F38" s="179">
        <f>IF('Vaste invoer leidraad'!F40&lt;&gt;"",'Vaste invoer leidraad'!F40,"")</f>
        <v>1450000</v>
      </c>
      <c r="G38" s="178">
        <f>IF('Vaste invoer leidraad'!G40&lt;&gt;"",'Vaste invoer leidraad'!G40,"")</f>
        <v>1500000</v>
      </c>
      <c r="H38" s="177">
        <f>IF('Vaste invoer leidraad'!H40&lt;&gt;"",'Vaste invoer leidraad'!H40,"")</f>
        <v>4.07E-2</v>
      </c>
      <c r="I38" s="171" t="str">
        <f>IF('Vaste invoer leidraad'!I40&lt;&gt;"",'Vaste invoer leidraad'!I40,"")</f>
        <v/>
      </c>
      <c r="J38" s="167"/>
      <c r="K38" s="167"/>
      <c r="L38" s="167"/>
      <c r="M38" s="167"/>
      <c r="N38" s="167"/>
      <c r="O38" s="167"/>
      <c r="P38" s="167"/>
      <c r="Q38" s="167"/>
      <c r="R38" s="167"/>
      <c r="S38" s="167"/>
      <c r="T38" s="167"/>
      <c r="U38" s="167"/>
      <c r="V38" s="167"/>
      <c r="W38" s="167"/>
      <c r="X38" s="167"/>
      <c r="Y38" s="167"/>
      <c r="Z38" s="167"/>
    </row>
    <row r="39" spans="1:26" x14ac:dyDescent="0.3">
      <c r="A39" s="173" t="str">
        <f>IF('Vaste invoer leidraad'!A41&lt;&gt;"",'Vaste invoer leidraad'!A41,"")</f>
        <v/>
      </c>
      <c r="B39" s="179">
        <f>IF('Vaste invoer leidraad'!B41&lt;&gt;"",'Vaste invoer leidraad'!B41,"")</f>
        <v>1500000</v>
      </c>
      <c r="C39" s="178">
        <f>IF('Vaste invoer leidraad'!C41&lt;&gt;"",'Vaste invoer leidraad'!C41,"")</f>
        <v>1550000</v>
      </c>
      <c r="D39" s="177">
        <f>IF('Vaste invoer leidraad'!D41&lt;&gt;"",'Vaste invoer leidraad'!D41,"")</f>
        <v>1.77E-2</v>
      </c>
      <c r="E39" s="167" t="str">
        <f>IF('Vaste invoer leidraad'!E41&lt;&gt;"",'Vaste invoer leidraad'!E41,"")</f>
        <v/>
      </c>
      <c r="F39" s="179">
        <f>IF('Vaste invoer leidraad'!F41&lt;&gt;"",'Vaste invoer leidraad'!F41,"")</f>
        <v>1500000</v>
      </c>
      <c r="G39" s="178">
        <f>IF('Vaste invoer leidraad'!G41&lt;&gt;"",'Vaste invoer leidraad'!G41,"")</f>
        <v>1550000</v>
      </c>
      <c r="H39" s="177">
        <f>IF('Vaste invoer leidraad'!H41&lt;&gt;"",'Vaste invoer leidraad'!H41,"")</f>
        <v>4.0399999999999998E-2</v>
      </c>
      <c r="I39" s="171" t="str">
        <f>IF('Vaste invoer leidraad'!I41&lt;&gt;"",'Vaste invoer leidraad'!I41,"")</f>
        <v/>
      </c>
      <c r="J39" s="167"/>
      <c r="K39" s="167"/>
      <c r="L39" s="167"/>
      <c r="M39" s="167"/>
      <c r="N39" s="167"/>
      <c r="O39" s="167"/>
      <c r="P39" s="167"/>
      <c r="Q39" s="167"/>
      <c r="R39" s="167"/>
      <c r="S39" s="167"/>
      <c r="T39" s="167"/>
      <c r="U39" s="167"/>
      <c r="V39" s="167"/>
      <c r="W39" s="167"/>
      <c r="X39" s="167"/>
      <c r="Y39" s="167"/>
      <c r="Z39" s="167"/>
    </row>
    <row r="40" spans="1:26" x14ac:dyDescent="0.3">
      <c r="A40" s="173" t="str">
        <f>IF('Vaste invoer leidraad'!A42&lt;&gt;"",'Vaste invoer leidraad'!A42,"")</f>
        <v/>
      </c>
      <c r="B40" s="179">
        <f>IF('Vaste invoer leidraad'!B42&lt;&gt;"",'Vaste invoer leidraad'!B42,"")</f>
        <v>1550000</v>
      </c>
      <c r="C40" s="178">
        <f>IF('Vaste invoer leidraad'!C42&lt;&gt;"",'Vaste invoer leidraad'!C42,"")</f>
        <v>1600000</v>
      </c>
      <c r="D40" s="177">
        <f>IF('Vaste invoer leidraad'!D42&lt;&gt;"",'Vaste invoer leidraad'!D42,"")</f>
        <v>1.7500000000000002E-2</v>
      </c>
      <c r="E40" s="167" t="str">
        <f>IF('Vaste invoer leidraad'!E42&lt;&gt;"",'Vaste invoer leidraad'!E42,"")</f>
        <v/>
      </c>
      <c r="F40" s="179">
        <f>IF('Vaste invoer leidraad'!F42&lt;&gt;"",'Vaste invoer leidraad'!F42,"")</f>
        <v>1550000</v>
      </c>
      <c r="G40" s="178">
        <f>IF('Vaste invoer leidraad'!G42&lt;&gt;"",'Vaste invoer leidraad'!G42,"")</f>
        <v>1600000</v>
      </c>
      <c r="H40" s="177">
        <f>IF('Vaste invoer leidraad'!H42&lt;&gt;"",'Vaste invoer leidraad'!H42,"")</f>
        <v>4.0099999999999997E-2</v>
      </c>
      <c r="I40" s="171" t="str">
        <f>IF('Vaste invoer leidraad'!I42&lt;&gt;"",'Vaste invoer leidraad'!I42,"")</f>
        <v/>
      </c>
      <c r="J40" s="167"/>
      <c r="K40" s="167"/>
      <c r="L40" s="167"/>
      <c r="M40" s="167"/>
      <c r="N40" s="167"/>
      <c r="O40" s="167"/>
      <c r="P40" s="167"/>
      <c r="Q40" s="167"/>
      <c r="R40" s="167"/>
      <c r="S40" s="167"/>
      <c r="T40" s="167"/>
      <c r="U40" s="167"/>
      <c r="V40" s="167"/>
      <c r="W40" s="167"/>
      <c r="X40" s="167"/>
      <c r="Y40" s="167"/>
      <c r="Z40" s="167"/>
    </row>
    <row r="41" spans="1:26" x14ac:dyDescent="0.3">
      <c r="A41" s="173" t="str">
        <f>IF('Vaste invoer leidraad'!A43&lt;&gt;"",'Vaste invoer leidraad'!A43,"")</f>
        <v/>
      </c>
      <c r="B41" s="179">
        <f>IF('Vaste invoer leidraad'!B43&lt;&gt;"",'Vaste invoer leidraad'!B43,"")</f>
        <v>1600000</v>
      </c>
      <c r="C41" s="178">
        <f>IF('Vaste invoer leidraad'!C43&lt;&gt;"",'Vaste invoer leidraad'!C43,"")</f>
        <v>1650000</v>
      </c>
      <c r="D41" s="177">
        <f>IF('Vaste invoer leidraad'!D43&lt;&gt;"",'Vaste invoer leidraad'!D43,"")</f>
        <v>1.7399999999999999E-2</v>
      </c>
      <c r="E41" s="167" t="str">
        <f>IF('Vaste invoer leidraad'!E43&lt;&gt;"",'Vaste invoer leidraad'!E43,"")</f>
        <v/>
      </c>
      <c r="F41" s="179">
        <f>IF('Vaste invoer leidraad'!F43&lt;&gt;"",'Vaste invoer leidraad'!F43,"")</f>
        <v>1600000</v>
      </c>
      <c r="G41" s="178">
        <f>IF('Vaste invoer leidraad'!G43&lt;&gt;"",'Vaste invoer leidraad'!G43,"")</f>
        <v>1650000</v>
      </c>
      <c r="H41" s="177">
        <f>IF('Vaste invoer leidraad'!H43&lt;&gt;"",'Vaste invoer leidraad'!H43,"")</f>
        <v>3.9899999999999998E-2</v>
      </c>
      <c r="I41" s="171" t="str">
        <f>IF('Vaste invoer leidraad'!I43&lt;&gt;"",'Vaste invoer leidraad'!I43,"")</f>
        <v/>
      </c>
      <c r="J41" s="167"/>
      <c r="K41" s="167"/>
      <c r="L41" s="167"/>
      <c r="M41" s="167"/>
      <c r="N41" s="167"/>
      <c r="O41" s="167"/>
      <c r="P41" s="167"/>
      <c r="Q41" s="167"/>
      <c r="R41" s="167"/>
      <c r="S41" s="167"/>
      <c r="T41" s="167"/>
      <c r="U41" s="167"/>
      <c r="V41" s="167"/>
      <c r="W41" s="167"/>
      <c r="X41" s="167"/>
      <c r="Y41" s="167"/>
      <c r="Z41" s="167"/>
    </row>
    <row r="42" spans="1:26" x14ac:dyDescent="0.3">
      <c r="A42" s="173" t="str">
        <f>IF('Vaste invoer leidraad'!A44&lt;&gt;"",'Vaste invoer leidraad'!A44,"")</f>
        <v/>
      </c>
      <c r="B42" s="179">
        <f>IF('Vaste invoer leidraad'!B44&lt;&gt;"",'Vaste invoer leidraad'!B44,"")</f>
        <v>1650000</v>
      </c>
      <c r="C42" s="178">
        <f>IF('Vaste invoer leidraad'!C44&lt;&gt;"",'Vaste invoer leidraad'!C44,"")</f>
        <v>1700000</v>
      </c>
      <c r="D42" s="177">
        <f>IF('Vaste invoer leidraad'!D44&lt;&gt;"",'Vaste invoer leidraad'!D44,"")</f>
        <v>1.7299999999999999E-2</v>
      </c>
      <c r="E42" s="167" t="str">
        <f>IF('Vaste invoer leidraad'!E44&lt;&gt;"",'Vaste invoer leidraad'!E44,"")</f>
        <v/>
      </c>
      <c r="F42" s="179">
        <f>IF('Vaste invoer leidraad'!F44&lt;&gt;"",'Vaste invoer leidraad'!F44,"")</f>
        <v>1650000</v>
      </c>
      <c r="G42" s="178">
        <f>IF('Vaste invoer leidraad'!G44&lt;&gt;"",'Vaste invoer leidraad'!G44,"")</f>
        <v>1700000</v>
      </c>
      <c r="H42" s="177">
        <f>IF('Vaste invoer leidraad'!H44&lt;&gt;"",'Vaste invoer leidraad'!H44,"")</f>
        <v>3.9600000000000003E-2</v>
      </c>
      <c r="I42" s="171" t="str">
        <f>IF('Vaste invoer leidraad'!I44&lt;&gt;"",'Vaste invoer leidraad'!I44,"")</f>
        <v/>
      </c>
      <c r="J42" s="167"/>
      <c r="K42" s="167"/>
      <c r="L42" s="167"/>
      <c r="M42" s="167"/>
      <c r="N42" s="167"/>
      <c r="O42" s="167"/>
      <c r="P42" s="167"/>
      <c r="Q42" s="167"/>
      <c r="R42" s="167"/>
      <c r="S42" s="167"/>
      <c r="T42" s="167"/>
      <c r="U42" s="167"/>
      <c r="V42" s="167"/>
      <c r="W42" s="167"/>
      <c r="X42" s="167"/>
      <c r="Y42" s="167"/>
      <c r="Z42" s="167"/>
    </row>
    <row r="43" spans="1:26" x14ac:dyDescent="0.3">
      <c r="A43" s="173" t="str">
        <f>IF('Vaste invoer leidraad'!A45&lt;&gt;"",'Vaste invoer leidraad'!A45,"")</f>
        <v/>
      </c>
      <c r="B43" s="179">
        <f>IF('Vaste invoer leidraad'!B45&lt;&gt;"",'Vaste invoer leidraad'!B45,"")</f>
        <v>1700000</v>
      </c>
      <c r="C43" s="178">
        <f>IF('Vaste invoer leidraad'!C45&lt;&gt;"",'Vaste invoer leidraad'!C45,"")</f>
        <v>1750000</v>
      </c>
      <c r="D43" s="177">
        <f>IF('Vaste invoer leidraad'!D45&lt;&gt;"",'Vaste invoer leidraad'!D45,"")</f>
        <v>1.72E-2</v>
      </c>
      <c r="E43" s="167" t="str">
        <f>IF('Vaste invoer leidraad'!E45&lt;&gt;"",'Vaste invoer leidraad'!E45,"")</f>
        <v/>
      </c>
      <c r="F43" s="179">
        <f>IF('Vaste invoer leidraad'!F45&lt;&gt;"",'Vaste invoer leidraad'!F45,"")</f>
        <v>1700000</v>
      </c>
      <c r="G43" s="178">
        <f>IF('Vaste invoer leidraad'!G45&lt;&gt;"",'Vaste invoer leidraad'!G45,"")</f>
        <v>1750000</v>
      </c>
      <c r="H43" s="177">
        <f>IF('Vaste invoer leidraad'!H45&lt;&gt;"",'Vaste invoer leidraad'!H45,"")</f>
        <v>3.9399999999999998E-2</v>
      </c>
      <c r="I43" s="171" t="str">
        <f>IF('Vaste invoer leidraad'!I45&lt;&gt;"",'Vaste invoer leidraad'!I45,"")</f>
        <v/>
      </c>
      <c r="J43" s="167"/>
      <c r="K43" s="167"/>
      <c r="L43" s="167"/>
      <c r="M43" s="167"/>
      <c r="N43" s="167"/>
      <c r="O43" s="167"/>
      <c r="P43" s="167"/>
      <c r="Q43" s="167"/>
      <c r="R43" s="167"/>
      <c r="S43" s="167"/>
      <c r="T43" s="167"/>
      <c r="U43" s="167"/>
      <c r="V43" s="167"/>
      <c r="W43" s="167"/>
      <c r="X43" s="167"/>
      <c r="Y43" s="167"/>
      <c r="Z43" s="167"/>
    </row>
    <row r="44" spans="1:26" x14ac:dyDescent="0.3">
      <c r="A44" s="173" t="str">
        <f>IF('Vaste invoer leidraad'!A46&lt;&gt;"",'Vaste invoer leidraad'!A46,"")</f>
        <v/>
      </c>
      <c r="B44" s="179">
        <f>IF('Vaste invoer leidraad'!B46&lt;&gt;"",'Vaste invoer leidraad'!B46,"")</f>
        <v>1750000</v>
      </c>
      <c r="C44" s="178">
        <f>IF('Vaste invoer leidraad'!C46&lt;&gt;"",'Vaste invoer leidraad'!C46,"")</f>
        <v>1800000</v>
      </c>
      <c r="D44" s="177">
        <f>IF('Vaste invoer leidraad'!D46&lt;&gt;"",'Vaste invoer leidraad'!D46,"")</f>
        <v>1.7100000000000001E-2</v>
      </c>
      <c r="E44" s="167" t="str">
        <f>IF('Vaste invoer leidraad'!E46&lt;&gt;"",'Vaste invoer leidraad'!E46,"")</f>
        <v/>
      </c>
      <c r="F44" s="179">
        <f>IF('Vaste invoer leidraad'!F46&lt;&gt;"",'Vaste invoer leidraad'!F46,"")</f>
        <v>1750000</v>
      </c>
      <c r="G44" s="178">
        <f>IF('Vaste invoer leidraad'!G46&lt;&gt;"",'Vaste invoer leidraad'!G46,"")</f>
        <v>1800000</v>
      </c>
      <c r="H44" s="177">
        <f>IF('Vaste invoer leidraad'!H46&lt;&gt;"",'Vaste invoer leidraad'!H46,"")</f>
        <v>3.9100000000000003E-2</v>
      </c>
      <c r="I44" s="171" t="str">
        <f>IF('Vaste invoer leidraad'!I46&lt;&gt;"",'Vaste invoer leidraad'!I46,"")</f>
        <v/>
      </c>
      <c r="J44" s="167"/>
      <c r="K44" s="167"/>
      <c r="L44" s="167"/>
      <c r="M44" s="167"/>
      <c r="N44" s="167"/>
      <c r="O44" s="167"/>
      <c r="P44" s="167"/>
      <c r="Q44" s="167"/>
      <c r="R44" s="167"/>
      <c r="S44" s="167"/>
      <c r="T44" s="167"/>
      <c r="U44" s="167"/>
      <c r="V44" s="167"/>
      <c r="W44" s="167"/>
      <c r="X44" s="167"/>
      <c r="Y44" s="167"/>
      <c r="Z44" s="167"/>
    </row>
    <row r="45" spans="1:26" x14ac:dyDescent="0.3">
      <c r="A45" s="173" t="str">
        <f>IF('Vaste invoer leidraad'!A47&lt;&gt;"",'Vaste invoer leidraad'!A47,"")</f>
        <v/>
      </c>
      <c r="B45" s="179">
        <f>IF('Vaste invoer leidraad'!B47&lt;&gt;"",'Vaste invoer leidraad'!B47,"")</f>
        <v>1800000</v>
      </c>
      <c r="C45" s="178">
        <f>IF('Vaste invoer leidraad'!C47&lt;&gt;"",'Vaste invoer leidraad'!C47,"")</f>
        <v>1850000</v>
      </c>
      <c r="D45" s="177">
        <f>IF('Vaste invoer leidraad'!D47&lt;&gt;"",'Vaste invoer leidraad'!D47,"")</f>
        <v>1.7000000000000001E-2</v>
      </c>
      <c r="E45" s="167" t="str">
        <f>IF('Vaste invoer leidraad'!E47&lt;&gt;"",'Vaste invoer leidraad'!E47,"")</f>
        <v/>
      </c>
      <c r="F45" s="179">
        <f>IF('Vaste invoer leidraad'!F47&lt;&gt;"",'Vaste invoer leidraad'!F47,"")</f>
        <v>1800000</v>
      </c>
      <c r="G45" s="178">
        <f>IF('Vaste invoer leidraad'!G47&lt;&gt;"",'Vaste invoer leidraad'!G47,"")</f>
        <v>1850000</v>
      </c>
      <c r="H45" s="177">
        <f>IF('Vaste invoer leidraad'!H47&lt;&gt;"",'Vaste invoer leidraad'!H47,"")</f>
        <v>3.8899999999999997E-2</v>
      </c>
      <c r="I45" s="171" t="str">
        <f>IF('Vaste invoer leidraad'!I47&lt;&gt;"",'Vaste invoer leidraad'!I47,"")</f>
        <v/>
      </c>
      <c r="J45" s="167"/>
      <c r="K45" s="167"/>
      <c r="L45" s="167"/>
      <c r="M45" s="167"/>
      <c r="N45" s="167"/>
      <c r="O45" s="167"/>
      <c r="P45" s="167"/>
      <c r="Q45" s="167"/>
      <c r="R45" s="167"/>
      <c r="S45" s="167"/>
      <c r="T45" s="167"/>
      <c r="U45" s="167"/>
      <c r="V45" s="167"/>
      <c r="W45" s="167"/>
      <c r="X45" s="167"/>
      <c r="Y45" s="167"/>
      <c r="Z45" s="167"/>
    </row>
    <row r="46" spans="1:26" x14ac:dyDescent="0.3">
      <c r="A46" s="173" t="str">
        <f>IF('Vaste invoer leidraad'!A48&lt;&gt;"",'Vaste invoer leidraad'!A48,"")</f>
        <v/>
      </c>
      <c r="B46" s="179">
        <f>IF('Vaste invoer leidraad'!B48&lt;&gt;"",'Vaste invoer leidraad'!B48,"")</f>
        <v>1850000</v>
      </c>
      <c r="C46" s="178">
        <f>IF('Vaste invoer leidraad'!C48&lt;&gt;"",'Vaste invoer leidraad'!C48,"")</f>
        <v>1900000</v>
      </c>
      <c r="D46" s="177">
        <f>IF('Vaste invoer leidraad'!D48&lt;&gt;"",'Vaste invoer leidraad'!D48,"")</f>
        <v>1.6899999999999998E-2</v>
      </c>
      <c r="E46" s="167" t="str">
        <f>IF('Vaste invoer leidraad'!E48&lt;&gt;"",'Vaste invoer leidraad'!E48,"")</f>
        <v/>
      </c>
      <c r="F46" s="179">
        <f>IF('Vaste invoer leidraad'!F48&lt;&gt;"",'Vaste invoer leidraad'!F48,"")</f>
        <v>1850000</v>
      </c>
      <c r="G46" s="178">
        <f>IF('Vaste invoer leidraad'!G48&lt;&gt;"",'Vaste invoer leidraad'!G48,"")</f>
        <v>1900000</v>
      </c>
      <c r="H46" s="177">
        <f>IF('Vaste invoer leidraad'!H48&lt;&gt;"",'Vaste invoer leidraad'!H48,"")</f>
        <v>3.8699999999999998E-2</v>
      </c>
      <c r="I46" s="171" t="str">
        <f>IF('Vaste invoer leidraad'!I48&lt;&gt;"",'Vaste invoer leidraad'!I48,"")</f>
        <v/>
      </c>
      <c r="J46" s="167"/>
      <c r="K46" s="167"/>
      <c r="L46" s="167"/>
      <c r="M46" s="167"/>
      <c r="N46" s="167"/>
      <c r="O46" s="167"/>
      <c r="P46" s="167"/>
      <c r="Q46" s="167"/>
      <c r="R46" s="167"/>
      <c r="S46" s="167"/>
      <c r="T46" s="167"/>
      <c r="U46" s="167"/>
      <c r="V46" s="167"/>
      <c r="W46" s="167"/>
      <c r="X46" s="167"/>
      <c r="Y46" s="167"/>
      <c r="Z46" s="167"/>
    </row>
    <row r="47" spans="1:26" x14ac:dyDescent="0.3">
      <c r="A47" s="173" t="str">
        <f>IF('Vaste invoer leidraad'!A49&lt;&gt;"",'Vaste invoer leidraad'!A49,"")</f>
        <v/>
      </c>
      <c r="B47" s="179">
        <f>IF('Vaste invoer leidraad'!B49&lt;&gt;"",'Vaste invoer leidraad'!B49,"")</f>
        <v>1900000</v>
      </c>
      <c r="C47" s="178">
        <f>IF('Vaste invoer leidraad'!C49&lt;&gt;"",'Vaste invoer leidraad'!C49,"")</f>
        <v>1950000</v>
      </c>
      <c r="D47" s="177">
        <f>IF('Vaste invoer leidraad'!D49&lt;&gt;"",'Vaste invoer leidraad'!D49,"")</f>
        <v>1.6799999999999999E-2</v>
      </c>
      <c r="E47" s="167" t="str">
        <f>IF('Vaste invoer leidraad'!E49&lt;&gt;"",'Vaste invoer leidraad'!E49,"")</f>
        <v/>
      </c>
      <c r="F47" s="179">
        <f>IF('Vaste invoer leidraad'!F49&lt;&gt;"",'Vaste invoer leidraad'!F49,"")</f>
        <v>1900000</v>
      </c>
      <c r="G47" s="178">
        <f>IF('Vaste invoer leidraad'!G49&lt;&gt;"",'Vaste invoer leidraad'!G49,"")</f>
        <v>1950000</v>
      </c>
      <c r="H47" s="177">
        <f>IF('Vaste invoer leidraad'!H49&lt;&gt;"",'Vaste invoer leidraad'!H49,"")</f>
        <v>3.85E-2</v>
      </c>
      <c r="I47" s="171" t="str">
        <f>IF('Vaste invoer leidraad'!I49&lt;&gt;"",'Vaste invoer leidraad'!I49,"")</f>
        <v/>
      </c>
      <c r="J47" s="167"/>
      <c r="K47" s="167"/>
      <c r="L47" s="167"/>
      <c r="M47" s="167"/>
      <c r="N47" s="167"/>
      <c r="O47" s="167"/>
      <c r="P47" s="167"/>
      <c r="Q47" s="167"/>
      <c r="R47" s="167"/>
      <c r="S47" s="167"/>
      <c r="T47" s="167"/>
      <c r="U47" s="167"/>
      <c r="V47" s="167"/>
      <c r="W47" s="167"/>
      <c r="X47" s="167"/>
      <c r="Y47" s="167"/>
      <c r="Z47" s="167"/>
    </row>
    <row r="48" spans="1:26" x14ac:dyDescent="0.3">
      <c r="A48" s="173" t="str">
        <f>IF('Vaste invoer leidraad'!A50&lt;&gt;"",'Vaste invoer leidraad'!A50,"")</f>
        <v/>
      </c>
      <c r="B48" s="179">
        <f>IF('Vaste invoer leidraad'!B50&lt;&gt;"",'Vaste invoer leidraad'!B50,"")</f>
        <v>1950000</v>
      </c>
      <c r="C48" s="178">
        <f>IF('Vaste invoer leidraad'!C50&lt;&gt;"",'Vaste invoer leidraad'!C50,"")</f>
        <v>2000000</v>
      </c>
      <c r="D48" s="177">
        <f>IF('Vaste invoer leidraad'!D50&lt;&gt;"",'Vaste invoer leidraad'!D50,"")</f>
        <v>1.67E-2</v>
      </c>
      <c r="E48" s="167" t="str">
        <f>IF('Vaste invoer leidraad'!E50&lt;&gt;"",'Vaste invoer leidraad'!E50,"")</f>
        <v/>
      </c>
      <c r="F48" s="179">
        <f>IF('Vaste invoer leidraad'!F50&lt;&gt;"",'Vaste invoer leidraad'!F50,"")</f>
        <v>1950000</v>
      </c>
      <c r="G48" s="178">
        <f>IF('Vaste invoer leidraad'!G50&lt;&gt;"",'Vaste invoer leidraad'!G50,"")</f>
        <v>2000000</v>
      </c>
      <c r="H48" s="177">
        <f>IF('Vaste invoer leidraad'!H50&lt;&gt;"",'Vaste invoer leidraad'!H50,"")</f>
        <v>3.8300000000000001E-2</v>
      </c>
      <c r="I48" s="171" t="str">
        <f>IF('Vaste invoer leidraad'!I50&lt;&gt;"",'Vaste invoer leidraad'!I50,"")</f>
        <v/>
      </c>
      <c r="J48" s="167"/>
      <c r="K48" s="167"/>
      <c r="L48" s="167"/>
      <c r="M48" s="167"/>
      <c r="N48" s="167"/>
      <c r="O48" s="167"/>
      <c r="P48" s="167"/>
      <c r="Q48" s="167"/>
      <c r="R48" s="167"/>
      <c r="S48" s="167"/>
      <c r="T48" s="167"/>
      <c r="U48" s="167"/>
      <c r="V48" s="167"/>
      <c r="W48" s="167"/>
      <c r="X48" s="167"/>
      <c r="Y48" s="167"/>
      <c r="Z48" s="167"/>
    </row>
    <row r="49" spans="1:26" x14ac:dyDescent="0.3">
      <c r="A49" s="173" t="str">
        <f>IF('Vaste invoer leidraad'!A51&lt;&gt;"",'Vaste invoer leidraad'!A51,"")</f>
        <v/>
      </c>
      <c r="B49" s="176">
        <f>IF('Vaste invoer leidraad'!B51&lt;&gt;"",'Vaste invoer leidraad'!B51,"")</f>
        <v>2000000</v>
      </c>
      <c r="C49" s="175">
        <f>IF('Vaste invoer leidraad'!C51&lt;&gt;"",'Vaste invoer leidraad'!C51,"")</f>
        <v>100000000</v>
      </c>
      <c r="D49" s="174">
        <f>IF('Vaste invoer leidraad'!D51&lt;&gt;"",'Vaste invoer leidraad'!D51,"")</f>
        <v>1.66E-2</v>
      </c>
      <c r="E49" s="167" t="str">
        <f>IF('Vaste invoer leidraad'!E51&lt;&gt;"",'Vaste invoer leidraad'!E51,"")</f>
        <v/>
      </c>
      <c r="F49" s="176">
        <f>IF('Vaste invoer leidraad'!F51&lt;&gt;"",'Vaste invoer leidraad'!F51,"")</f>
        <v>2000000</v>
      </c>
      <c r="G49" s="175">
        <f>IF('Vaste invoer leidraad'!G51&lt;&gt;"",'Vaste invoer leidraad'!G51,"")</f>
        <v>100000000</v>
      </c>
      <c r="H49" s="174">
        <f>IF('Vaste invoer leidraad'!H51&lt;&gt;"",'Vaste invoer leidraad'!H51,"")</f>
        <v>3.8100000000000002E-2</v>
      </c>
      <c r="I49" s="171" t="str">
        <f>IF('Vaste invoer leidraad'!I51&lt;&gt;"",'Vaste invoer leidraad'!I51,"")</f>
        <v/>
      </c>
      <c r="J49" s="167"/>
      <c r="K49" s="167"/>
      <c r="L49" s="167"/>
      <c r="M49" s="167"/>
      <c r="N49" s="167"/>
      <c r="O49" s="167"/>
      <c r="P49" s="167"/>
      <c r="Q49" s="167"/>
      <c r="R49" s="167"/>
      <c r="S49" s="167"/>
      <c r="T49" s="167"/>
      <c r="U49" s="167"/>
      <c r="V49" s="167"/>
      <c r="W49" s="167"/>
      <c r="X49" s="167"/>
      <c r="Y49" s="167"/>
      <c r="Z49" s="167"/>
    </row>
    <row r="50" spans="1:26" x14ac:dyDescent="0.3">
      <c r="A50" s="173" t="str">
        <f>IF('Vaste invoer leidraad'!A52&lt;&gt;"",'Vaste invoer leidraad'!A52,"")</f>
        <v/>
      </c>
      <c r="B50" s="167" t="str">
        <f>IF('Vaste invoer leidraad'!B52&lt;&gt;"",'Vaste invoer leidraad'!B52,"")</f>
        <v/>
      </c>
      <c r="C50" s="167" t="str">
        <f>IF('Vaste invoer leidraad'!C52&lt;&gt;"",'Vaste invoer leidraad'!C52,"")</f>
        <v/>
      </c>
      <c r="D50" s="167" t="str">
        <f>IF('Vaste invoer leidraad'!D52&lt;&gt;"",'Vaste invoer leidraad'!D52,"")</f>
        <v/>
      </c>
      <c r="E50" s="167" t="str">
        <f>IF('Vaste invoer leidraad'!E52&lt;&gt;"",'Vaste invoer leidraad'!E52,"")</f>
        <v/>
      </c>
      <c r="F50" s="167" t="str">
        <f>IF('Vaste invoer leidraad'!F52&lt;&gt;"",'Vaste invoer leidraad'!F52,"")</f>
        <v/>
      </c>
      <c r="G50" s="167" t="str">
        <f>IF('Vaste invoer leidraad'!G52&lt;&gt;"",'Vaste invoer leidraad'!G52,"")</f>
        <v/>
      </c>
      <c r="H50" s="167" t="str">
        <f>IF('Vaste invoer leidraad'!H52&lt;&gt;"",'Vaste invoer leidraad'!H52,"")</f>
        <v/>
      </c>
      <c r="I50" s="171" t="str">
        <f>IF('Vaste invoer leidraad'!I52&lt;&gt;"",'Vaste invoer leidraad'!I52,"")</f>
        <v/>
      </c>
      <c r="J50" s="167"/>
      <c r="K50" s="167"/>
      <c r="L50" s="167"/>
      <c r="M50" s="167"/>
      <c r="N50" s="167"/>
      <c r="O50" s="167"/>
      <c r="P50" s="167"/>
      <c r="Q50" s="167"/>
      <c r="R50" s="167"/>
      <c r="S50" s="167"/>
      <c r="T50" s="167"/>
      <c r="U50" s="167"/>
      <c r="V50" s="167"/>
      <c r="W50" s="167"/>
      <c r="X50" s="167"/>
      <c r="Y50" s="167"/>
      <c r="Z50" s="167"/>
    </row>
    <row r="51" spans="1:26" x14ac:dyDescent="0.3">
      <c r="A51" s="173" t="str">
        <f>IF('Vaste invoer leidraad'!A53&lt;&gt;"",'Vaste invoer leidraad'!A53,"")</f>
        <v/>
      </c>
      <c r="B51" s="172" t="str">
        <f>IF('Vaste invoer leidraad'!B53&lt;&gt;"",'Vaste invoer leidraad'!B53,"")</f>
        <v>bron:</v>
      </c>
      <c r="C51" s="371" t="str">
        <f>HYPERLINK(IF('Vaste invoer leidraad'!C53&lt;&gt;"",'Vaste invoer leidraad'!C53,""))</f>
        <v>https://wetten.overheid.nl/BWBR0032075/#Bijlage</v>
      </c>
      <c r="D51" s="372"/>
      <c r="E51" s="372"/>
      <c r="F51" s="372"/>
      <c r="G51" s="372"/>
      <c r="H51" s="372"/>
      <c r="I51" s="171" t="str">
        <f>IF('Vaste invoer leidraad'!I53&lt;&gt;"",'Vaste invoer leidraad'!I53,"")</f>
        <v/>
      </c>
      <c r="J51" s="167"/>
      <c r="K51" s="167"/>
      <c r="L51" s="167"/>
      <c r="M51" s="167"/>
      <c r="N51" s="167"/>
      <c r="O51" s="167"/>
      <c r="P51" s="167"/>
      <c r="Q51" s="167"/>
      <c r="R51" s="167"/>
      <c r="S51" s="167"/>
      <c r="T51" s="167"/>
      <c r="U51" s="167"/>
      <c r="V51" s="167"/>
      <c r="W51" s="167"/>
      <c r="X51" s="167"/>
      <c r="Y51" s="167"/>
      <c r="Z51" s="167"/>
    </row>
    <row r="52" spans="1:26" x14ac:dyDescent="0.3">
      <c r="A52" s="170" t="str">
        <f>IF('Vaste invoer leidraad'!A54&lt;&gt;"",'Vaste invoer leidraad'!A54,"")</f>
        <v/>
      </c>
      <c r="B52" s="169" t="str">
        <f>IF('Vaste invoer leidraad'!B54&lt;&gt;"",'Vaste invoer leidraad'!B54,"")</f>
        <v/>
      </c>
      <c r="C52" s="169" t="str">
        <f>IF('Vaste invoer leidraad'!C54&lt;&gt;"",'Vaste invoer leidraad'!C54,"")</f>
        <v/>
      </c>
      <c r="D52" s="169" t="str">
        <f>IF('Vaste invoer leidraad'!D54&lt;&gt;"",'Vaste invoer leidraad'!D54,"")</f>
        <v/>
      </c>
      <c r="E52" s="169" t="str">
        <f>IF('Vaste invoer leidraad'!E54&lt;&gt;"",'Vaste invoer leidraad'!E54,"")</f>
        <v/>
      </c>
      <c r="F52" s="169" t="str">
        <f>IF('Vaste invoer leidraad'!F54&lt;&gt;"",'Vaste invoer leidraad'!F54,"")</f>
        <v/>
      </c>
      <c r="G52" s="169" t="str">
        <f>IF('Vaste invoer leidraad'!G54&lt;&gt;"",'Vaste invoer leidraad'!G54,"")</f>
        <v/>
      </c>
      <c r="H52" s="169" t="str">
        <f>IF('Vaste invoer leidraad'!H54&lt;&gt;"",'Vaste invoer leidraad'!H54,"")</f>
        <v/>
      </c>
      <c r="I52" s="168" t="str">
        <f>IF('Vaste invoer leidraad'!I54&lt;&gt;"",'Vaste invoer leidraad'!I54,"")</f>
        <v/>
      </c>
      <c r="J52" s="167"/>
      <c r="K52" s="167"/>
      <c r="L52" s="167"/>
      <c r="M52" s="167"/>
      <c r="N52" s="167"/>
      <c r="O52" s="167"/>
      <c r="P52" s="167"/>
      <c r="Q52" s="167"/>
      <c r="R52" s="167"/>
      <c r="S52" s="167"/>
      <c r="T52" s="167"/>
      <c r="U52" s="167"/>
      <c r="V52" s="167"/>
      <c r="W52" s="167"/>
      <c r="X52" s="167"/>
      <c r="Y52" s="167"/>
      <c r="Z52" s="167"/>
    </row>
    <row r="53" spans="1:26" x14ac:dyDescent="0.3">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3">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3">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3">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sheetData>
  <sheetProtection algorithmName="SHA-512" hashValue="A6AdPI0S2e8KxWyhELia4WQ8C4PFBAJ9wlg0gOjPDq6IMmttlnpwwhJ1dn2ASO7GLPeatdfgcmjIOo4YZ7k+dQ==" saltValue="A3IXjN6TUUeasQ1uPM33Rg==" spinCount="100000" sheet="1" objects="1" scenarios="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E6A5E-843D-44F2-9F2D-60CCB9AB188C}">
  <dimension ref="A1:AB51"/>
  <sheetViews>
    <sheetView workbookViewId="0">
      <selection activeCell="C1" sqref="C1"/>
    </sheetView>
  </sheetViews>
  <sheetFormatPr defaultColWidth="8.7265625" defaultRowHeight="13.5" x14ac:dyDescent="0.3"/>
  <cols>
    <col min="1" max="1" width="8.7265625" style="17"/>
    <col min="2" max="2" width="39.7265625" style="17" bestFit="1" customWidth="1"/>
    <col min="3" max="3" width="11.26953125" style="17" bestFit="1" customWidth="1"/>
    <col min="4" max="4" width="8.7265625" style="17"/>
    <col min="5" max="5" width="15.81640625" style="17" customWidth="1"/>
    <col min="6" max="6" width="28.81640625" style="17" customWidth="1"/>
    <col min="7" max="7" width="3.54296875" style="17" customWidth="1"/>
    <col min="8" max="9" width="6.1796875" style="17" customWidth="1"/>
    <col min="10" max="10" width="6.54296875" style="17" customWidth="1"/>
    <col min="11" max="11" width="4.7265625" style="17" customWidth="1"/>
    <col min="12" max="12" width="4.81640625" style="17" customWidth="1"/>
    <col min="13" max="13" width="6.1796875" style="17" customWidth="1"/>
    <col min="14" max="14" width="10" style="17" customWidth="1"/>
    <col min="15" max="19" width="9.453125" style="17" bestFit="1" customWidth="1"/>
    <col min="20" max="20" width="14.1796875" style="17" bestFit="1" customWidth="1"/>
    <col min="21" max="16384" width="8.7265625" style="17"/>
  </cols>
  <sheetData>
    <row r="1" spans="1:28" ht="189" x14ac:dyDescent="0.3">
      <c r="A1" s="4"/>
      <c r="B1" s="260" t="s">
        <v>158</v>
      </c>
      <c r="C1" s="263">
        <f>E14</f>
        <v>465.74</v>
      </c>
      <c r="D1" s="4"/>
      <c r="E1" s="4"/>
      <c r="F1" s="19" t="s">
        <v>319</v>
      </c>
      <c r="G1" s="4"/>
      <c r="H1" s="4" t="s">
        <v>317</v>
      </c>
      <c r="I1" s="4"/>
      <c r="J1" s="4"/>
      <c r="K1" s="4"/>
      <c r="L1" s="4"/>
      <c r="M1" s="4"/>
      <c r="N1" s="4"/>
      <c r="O1" s="4"/>
      <c r="P1" s="4"/>
      <c r="Q1" s="4"/>
      <c r="R1" s="4"/>
      <c r="S1" s="4"/>
      <c r="T1" s="4"/>
      <c r="U1" s="4"/>
      <c r="V1" s="4"/>
      <c r="W1" s="4"/>
      <c r="X1" s="4"/>
      <c r="Y1" s="4"/>
      <c r="Z1" s="4"/>
      <c r="AA1" s="4"/>
      <c r="AB1" s="4"/>
    </row>
    <row r="2" spans="1:28" x14ac:dyDescent="0.3">
      <c r="A2" s="4"/>
      <c r="B2" s="282" t="s">
        <v>159</v>
      </c>
      <c r="C2" s="263">
        <f>E15</f>
        <v>12.59</v>
      </c>
      <c r="D2" s="4"/>
      <c r="E2" s="4"/>
      <c r="F2" s="4"/>
      <c r="G2" s="4"/>
      <c r="H2" s="4" t="s">
        <v>315</v>
      </c>
      <c r="I2" s="4"/>
      <c r="J2" s="4"/>
      <c r="K2" s="4"/>
      <c r="L2" s="4"/>
      <c r="M2" s="4"/>
      <c r="N2" s="4"/>
      <c r="O2" s="4"/>
      <c r="P2" s="4"/>
      <c r="Q2" s="4"/>
      <c r="R2" s="4"/>
      <c r="S2" s="4"/>
      <c r="T2" s="4"/>
      <c r="U2" s="4"/>
      <c r="V2" s="4"/>
      <c r="W2" s="4"/>
      <c r="X2" s="4"/>
      <c r="Y2" s="4"/>
      <c r="Z2" s="4"/>
      <c r="AA2" s="4"/>
      <c r="AB2" s="4"/>
    </row>
    <row r="3" spans="1:28" x14ac:dyDescent="0.3">
      <c r="A3" s="4"/>
      <c r="B3" s="261" t="s">
        <v>164</v>
      </c>
      <c r="C3" s="263">
        <f>E16</f>
        <v>2510.25</v>
      </c>
      <c r="D3" s="4"/>
      <c r="E3" s="4"/>
      <c r="F3" s="4"/>
      <c r="G3" s="4"/>
      <c r="H3" s="281" t="s">
        <v>316</v>
      </c>
      <c r="I3" s="4"/>
      <c r="J3" s="4"/>
      <c r="K3" s="4"/>
      <c r="L3" s="4"/>
      <c r="M3" s="4"/>
      <c r="N3" s="4"/>
      <c r="O3" s="4"/>
      <c r="P3" s="4"/>
      <c r="Q3" s="4"/>
      <c r="R3" s="4"/>
      <c r="S3" s="4"/>
      <c r="T3" s="4"/>
      <c r="U3" s="4"/>
      <c r="V3" s="4"/>
      <c r="W3" s="4"/>
      <c r="X3" s="4"/>
      <c r="Y3" s="4"/>
      <c r="Z3" s="4"/>
      <c r="AA3" s="4"/>
      <c r="AB3" s="4"/>
    </row>
    <row r="4" spans="1:28" x14ac:dyDescent="0.3">
      <c r="A4" s="4"/>
      <c r="B4" s="260" t="s">
        <v>156</v>
      </c>
      <c r="C4" s="263">
        <f>E17</f>
        <v>2382.92</v>
      </c>
      <c r="D4" s="4"/>
      <c r="E4" s="4"/>
      <c r="F4" s="4"/>
      <c r="G4" s="4"/>
      <c r="H4" s="4" t="s">
        <v>318</v>
      </c>
      <c r="I4" s="4"/>
      <c r="J4" s="4"/>
      <c r="K4" s="4"/>
      <c r="L4" s="4"/>
      <c r="M4" s="4"/>
      <c r="N4" s="4"/>
      <c r="O4" s="4"/>
      <c r="P4" s="4"/>
      <c r="Q4" s="4"/>
      <c r="R4" s="4"/>
      <c r="S4" s="4"/>
      <c r="T4" s="4"/>
      <c r="U4" s="4"/>
      <c r="V4" s="4"/>
      <c r="W4" s="4"/>
      <c r="X4" s="4"/>
      <c r="Y4" s="4"/>
      <c r="Z4" s="4"/>
      <c r="AA4" s="4"/>
      <c r="AB4" s="4"/>
    </row>
    <row r="5" spans="1:28" x14ac:dyDescent="0.3">
      <c r="A5" s="4"/>
      <c r="B5" s="262" t="s">
        <v>165</v>
      </c>
      <c r="C5" s="264">
        <f>E18</f>
        <v>978.72</v>
      </c>
      <c r="D5" s="4"/>
      <c r="E5" s="4"/>
      <c r="F5" s="4"/>
      <c r="G5" s="4"/>
      <c r="H5" s="4"/>
      <c r="I5" s="4"/>
      <c r="J5" s="4"/>
      <c r="K5" s="4"/>
      <c r="L5" s="4"/>
      <c r="M5" s="4"/>
      <c r="N5" s="4"/>
      <c r="O5" s="4"/>
      <c r="P5" s="4"/>
      <c r="Q5" s="4"/>
      <c r="R5" s="4"/>
      <c r="S5" s="4"/>
      <c r="T5" s="4"/>
      <c r="U5" s="4"/>
      <c r="V5" s="4"/>
      <c r="W5" s="4"/>
      <c r="X5" s="4"/>
      <c r="Y5" s="4"/>
      <c r="Z5" s="4"/>
      <c r="AA5" s="4"/>
      <c r="AB5" s="4"/>
    </row>
    <row r="6" spans="1:28" x14ac:dyDescent="0.3">
      <c r="A6" s="4"/>
      <c r="B6" s="4"/>
      <c r="C6" s="265"/>
      <c r="D6" s="4"/>
      <c r="E6" s="4"/>
      <c r="F6" s="4"/>
      <c r="G6" s="4"/>
      <c r="H6" s="4"/>
      <c r="I6" s="4"/>
      <c r="J6" s="4"/>
      <c r="K6" s="4"/>
      <c r="L6" s="4"/>
      <c r="M6" s="4"/>
      <c r="N6" s="4"/>
      <c r="O6" s="4"/>
      <c r="P6" s="4"/>
      <c r="Q6" s="4"/>
      <c r="R6" s="4"/>
      <c r="S6" s="4"/>
      <c r="T6" s="4"/>
      <c r="U6" s="4"/>
      <c r="V6" s="4"/>
      <c r="W6" s="4"/>
      <c r="X6" s="4"/>
      <c r="Y6" s="4"/>
      <c r="Z6" s="4"/>
      <c r="AA6" s="4"/>
      <c r="AB6" s="4"/>
    </row>
    <row r="7" spans="1:28" x14ac:dyDescent="0.3">
      <c r="A7" s="4"/>
      <c r="B7" t="s">
        <v>321</v>
      </c>
      <c r="C7" s="4"/>
      <c r="D7" s="4"/>
      <c r="E7" s="4"/>
      <c r="F7" s="4"/>
      <c r="G7" s="4"/>
      <c r="H7" s="4"/>
      <c r="I7" s="4"/>
      <c r="J7" s="4"/>
      <c r="K7" s="4"/>
      <c r="L7" s="4"/>
      <c r="M7" s="4"/>
      <c r="N7" s="4"/>
      <c r="O7" s="4"/>
      <c r="P7" s="4"/>
      <c r="Q7" s="4"/>
      <c r="R7" s="4"/>
      <c r="S7" s="4"/>
      <c r="T7" s="4"/>
      <c r="U7" s="4"/>
      <c r="V7" s="4"/>
      <c r="W7" s="4"/>
      <c r="X7" s="4"/>
      <c r="Y7" s="4"/>
      <c r="Z7" s="4"/>
      <c r="AA7" s="4"/>
      <c r="AB7" s="4"/>
    </row>
    <row r="8" spans="1:28" x14ac:dyDescent="0.3">
      <c r="A8" s="4"/>
      <c r="B8" t="s">
        <v>322</v>
      </c>
      <c r="C8" s="4"/>
      <c r="D8" s="4"/>
      <c r="E8" s="4"/>
      <c r="F8" s="4"/>
      <c r="G8" s="4"/>
      <c r="H8" s="4"/>
      <c r="I8" s="4"/>
      <c r="J8" s="4"/>
      <c r="K8" s="4"/>
      <c r="L8" s="4"/>
      <c r="M8" s="4"/>
      <c r="N8" s="4"/>
      <c r="O8" s="4"/>
      <c r="P8" s="4"/>
      <c r="Q8" s="4"/>
      <c r="R8" s="4"/>
      <c r="S8" s="4"/>
      <c r="T8" s="4"/>
      <c r="U8" s="4"/>
      <c r="V8" s="4"/>
      <c r="W8" s="4"/>
      <c r="X8" s="4"/>
      <c r="Y8" s="4"/>
      <c r="Z8" s="4"/>
      <c r="AA8" s="4"/>
      <c r="AB8" s="4"/>
    </row>
    <row r="9" spans="1:28" x14ac:dyDescent="0.3">
      <c r="A9" s="4"/>
      <c r="B9" t="s">
        <v>323</v>
      </c>
      <c r="C9" s="4"/>
      <c r="D9" s="4"/>
      <c r="E9" s="4"/>
      <c r="F9" s="4"/>
      <c r="G9" s="4"/>
      <c r="H9" s="4"/>
      <c r="I9" s="4"/>
      <c r="J9" s="4"/>
      <c r="K9" s="4"/>
      <c r="L9" s="4"/>
      <c r="M9" s="4"/>
      <c r="N9" s="4"/>
      <c r="O9" s="4"/>
      <c r="P9" s="4"/>
      <c r="Q9" s="4"/>
      <c r="R9" s="4"/>
      <c r="S9" s="4"/>
      <c r="T9" s="4"/>
      <c r="U9" s="4"/>
      <c r="V9" s="4"/>
      <c r="W9" s="4"/>
      <c r="X9" s="4"/>
      <c r="Y9" s="4"/>
      <c r="Z9" s="4"/>
      <c r="AA9" s="4"/>
      <c r="AB9" s="4"/>
    </row>
    <row r="10" spans="1:28" x14ac:dyDescent="0.3">
      <c r="A10" s="4"/>
      <c r="B10" t="s">
        <v>324</v>
      </c>
      <c r="C10" s="4"/>
      <c r="D10" s="4"/>
      <c r="E10" s="4"/>
      <c r="F10" s="4"/>
      <c r="G10" s="4"/>
      <c r="H10" s="4"/>
      <c r="I10" s="4"/>
      <c r="J10" s="4"/>
      <c r="K10" s="4"/>
      <c r="L10" s="4"/>
      <c r="M10" s="4"/>
      <c r="N10" s="4"/>
      <c r="O10" s="4"/>
      <c r="P10" s="4"/>
      <c r="Q10" s="4"/>
      <c r="R10" s="4"/>
      <c r="S10" s="4"/>
      <c r="T10" s="4"/>
      <c r="U10" s="4"/>
      <c r="V10" s="4"/>
      <c r="W10" s="4"/>
      <c r="X10" s="4"/>
      <c r="Y10" s="4"/>
      <c r="Z10" s="4"/>
      <c r="AA10" s="4"/>
      <c r="AB10" s="4"/>
    </row>
    <row r="11" spans="1:28" x14ac:dyDescent="0.3">
      <c r="A11" s="4"/>
      <c r="B11" t="s">
        <v>325</v>
      </c>
      <c r="C11" s="4"/>
      <c r="D11" s="4"/>
      <c r="E11" s="4"/>
      <c r="F11" s="4"/>
      <c r="G11" s="4"/>
      <c r="H11" s="4"/>
      <c r="I11" s="4"/>
      <c r="J11" s="4"/>
      <c r="K11" s="4"/>
      <c r="L11" s="4"/>
      <c r="M11" s="4"/>
      <c r="N11" s="4"/>
      <c r="O11" s="4"/>
      <c r="P11" s="4"/>
      <c r="Q11" s="4"/>
      <c r="R11" s="4"/>
      <c r="S11" s="4"/>
      <c r="T11" s="4"/>
      <c r="U11" s="4"/>
      <c r="V11" s="4"/>
      <c r="W11" s="4"/>
      <c r="X11" s="4"/>
      <c r="Y11" s="4"/>
      <c r="Z11" s="4"/>
      <c r="AA11" s="4"/>
      <c r="AB11" s="4"/>
    </row>
    <row r="12" spans="1:28" x14ac:dyDescent="0.3">
      <c r="A12" s="4"/>
      <c r="B12"/>
      <c r="C12" s="4"/>
      <c r="D12" s="4"/>
      <c r="E12" s="4"/>
      <c r="F12" s="4"/>
      <c r="G12" s="4"/>
      <c r="H12" s="4"/>
      <c r="I12" s="4"/>
      <c r="J12" s="4"/>
      <c r="K12" s="4"/>
      <c r="L12" s="4"/>
      <c r="M12" s="4"/>
      <c r="N12" s="4"/>
      <c r="O12" s="4"/>
      <c r="P12" s="4"/>
      <c r="Q12" s="4"/>
      <c r="R12" s="4"/>
      <c r="S12" s="4"/>
      <c r="T12" s="4"/>
      <c r="U12" s="4"/>
      <c r="V12" s="4"/>
      <c r="W12" s="4"/>
      <c r="X12" s="4"/>
      <c r="Y12" s="4"/>
      <c r="Z12" s="4"/>
      <c r="AA12" s="4"/>
      <c r="AB12" s="4"/>
    </row>
    <row r="13" spans="1:28" x14ac:dyDescent="0.3">
      <c r="A13" s="4"/>
      <c r="B13" s="4"/>
      <c r="C13" s="4" t="s">
        <v>326</v>
      </c>
      <c r="D13" s="4"/>
      <c r="E13" s="4" t="s">
        <v>327</v>
      </c>
      <c r="F13" s="4"/>
      <c r="G13" s="4"/>
      <c r="H13" s="4"/>
      <c r="I13" s="4"/>
      <c r="J13" s="4"/>
      <c r="K13" s="4"/>
      <c r="L13" s="4"/>
      <c r="M13" s="4"/>
      <c r="N13" s="4"/>
      <c r="O13" s="4"/>
      <c r="P13" s="4"/>
      <c r="Q13" s="4"/>
      <c r="R13" s="4"/>
      <c r="S13" s="4"/>
      <c r="T13" s="4"/>
      <c r="U13" s="4"/>
      <c r="V13" s="4"/>
      <c r="W13" s="4"/>
      <c r="X13" s="4"/>
      <c r="Y13" s="4"/>
      <c r="Z13" s="4"/>
      <c r="AA13" s="4"/>
      <c r="AB13" s="4"/>
    </row>
    <row r="14" spans="1:28" x14ac:dyDescent="0.3">
      <c r="A14" s="4"/>
      <c r="B14" s="4" t="s">
        <v>158</v>
      </c>
      <c r="C14" s="4">
        <v>305.68</v>
      </c>
      <c r="D14" s="4"/>
      <c r="E14" s="20">
        <v>465.74</v>
      </c>
      <c r="F14" s="4"/>
      <c r="G14" s="4"/>
      <c r="H14" s="4"/>
      <c r="I14" s="4"/>
      <c r="J14" s="4"/>
      <c r="K14" s="4"/>
      <c r="L14" s="4"/>
      <c r="M14" s="4"/>
      <c r="N14" s="4"/>
      <c r="O14" s="4"/>
      <c r="P14" s="4"/>
      <c r="Q14" s="4"/>
      <c r="R14" s="4"/>
      <c r="S14" s="4"/>
      <c r="T14" s="4"/>
      <c r="U14" s="4"/>
      <c r="V14" s="4"/>
      <c r="W14" s="4"/>
      <c r="X14" s="4"/>
      <c r="Y14" s="4"/>
      <c r="Z14" s="4"/>
      <c r="AA14" s="4"/>
      <c r="AB14" s="4"/>
    </row>
    <row r="15" spans="1:28" x14ac:dyDescent="0.3">
      <c r="A15" s="4"/>
      <c r="B15" s="282" t="s">
        <v>159</v>
      </c>
      <c r="C15" s="263">
        <v>8.2640778247933913</v>
      </c>
      <c r="D15" s="4"/>
      <c r="E15" s="20">
        <v>12.59</v>
      </c>
      <c r="F15" s="4"/>
      <c r="G15" s="4"/>
      <c r="H15" s="4"/>
      <c r="I15" s="4"/>
      <c r="J15" s="4"/>
      <c r="K15" s="4"/>
      <c r="L15" s="4"/>
      <c r="M15" s="4"/>
      <c r="N15" s="4"/>
      <c r="O15" s="4"/>
      <c r="P15" s="4"/>
      <c r="Q15" s="4"/>
      <c r="R15" s="4"/>
      <c r="S15" s="4"/>
      <c r="T15" s="4"/>
      <c r="U15" s="4"/>
      <c r="V15" s="4"/>
      <c r="W15" s="4"/>
      <c r="X15" s="4"/>
      <c r="Y15" s="4"/>
      <c r="Z15" s="4"/>
      <c r="AA15" s="4"/>
      <c r="AB15" s="4"/>
    </row>
    <row r="16" spans="1:28" x14ac:dyDescent="0.3">
      <c r="A16" s="4"/>
      <c r="B16" s="261" t="s">
        <v>164</v>
      </c>
      <c r="C16" s="263">
        <v>1647.5392691166944</v>
      </c>
      <c r="D16" s="4"/>
      <c r="E16" s="20">
        <v>2510.25</v>
      </c>
      <c r="F16" s="4"/>
      <c r="G16" s="4"/>
      <c r="H16" s="4"/>
      <c r="I16" s="4"/>
      <c r="J16" s="4"/>
      <c r="K16" s="4"/>
      <c r="L16" s="4"/>
      <c r="M16" s="4"/>
      <c r="N16" s="4"/>
      <c r="O16" s="4"/>
      <c r="P16" s="4"/>
      <c r="Q16" s="4"/>
      <c r="R16" s="4"/>
      <c r="S16" s="4"/>
      <c r="T16" s="4"/>
      <c r="U16" s="4"/>
      <c r="V16" s="4"/>
      <c r="W16" s="4"/>
      <c r="X16" s="4"/>
      <c r="Y16" s="4"/>
      <c r="Z16" s="4"/>
      <c r="AA16" s="4"/>
      <c r="AB16" s="4"/>
    </row>
    <row r="17" spans="1:28" x14ac:dyDescent="0.3">
      <c r="A17" s="4"/>
      <c r="B17" s="260" t="s">
        <v>156</v>
      </c>
      <c r="C17" s="263">
        <v>1563.9747663103769</v>
      </c>
      <c r="D17" s="4"/>
      <c r="E17" s="20">
        <v>2382.92</v>
      </c>
      <c r="F17" s="4"/>
      <c r="G17" s="4"/>
      <c r="H17" s="4"/>
      <c r="I17" s="4"/>
      <c r="J17" s="4"/>
      <c r="K17" s="4"/>
      <c r="L17" s="4"/>
      <c r="M17" s="4"/>
      <c r="N17" s="4"/>
      <c r="O17" s="4"/>
      <c r="P17" s="4"/>
      <c r="Q17" s="4"/>
      <c r="R17" s="4"/>
      <c r="S17" s="4"/>
      <c r="T17" s="4"/>
      <c r="U17" s="4"/>
      <c r="V17" s="4"/>
      <c r="W17" s="4"/>
      <c r="X17" s="4"/>
      <c r="Y17" s="4"/>
      <c r="Z17" s="4"/>
      <c r="AA17" s="4"/>
      <c r="AB17" s="4"/>
    </row>
    <row r="18" spans="1:28" x14ac:dyDescent="0.3">
      <c r="A18" s="4"/>
      <c r="B18" s="262" t="s">
        <v>165</v>
      </c>
      <c r="C18" s="264">
        <v>642.36028391435013</v>
      </c>
      <c r="D18" s="4"/>
      <c r="E18" s="20">
        <v>978.72</v>
      </c>
      <c r="F18" s="4"/>
      <c r="G18" s="4"/>
      <c r="H18" s="4"/>
      <c r="I18" s="4"/>
      <c r="J18" s="4"/>
      <c r="K18" s="4"/>
      <c r="L18" s="4"/>
      <c r="M18" s="4"/>
      <c r="N18" s="4"/>
      <c r="O18" s="4"/>
      <c r="P18" s="4"/>
      <c r="Q18" s="4"/>
      <c r="R18" s="4"/>
      <c r="S18" s="4"/>
      <c r="T18" s="4"/>
      <c r="U18" s="4"/>
      <c r="V18" s="4"/>
      <c r="W18" s="4"/>
      <c r="X18" s="4"/>
      <c r="Y18" s="4"/>
      <c r="Z18" s="4"/>
      <c r="AA18" s="4"/>
      <c r="AB18" s="4"/>
    </row>
    <row r="19" spans="1:28" x14ac:dyDescent="0.3">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x14ac:dyDescent="0.3">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x14ac:dyDescent="0.3">
      <c r="A21" s="4"/>
      <c r="B21" s="275" t="s">
        <v>239</v>
      </c>
      <c r="C21" s="275"/>
      <c r="D21" s="275"/>
      <c r="E21" s="275"/>
      <c r="F21" s="275"/>
      <c r="G21" s="190"/>
      <c r="H21" s="206"/>
      <c r="I21" s="206"/>
      <c r="J21" s="206"/>
      <c r="K21" s="69"/>
      <c r="L21" s="69"/>
      <c r="M21" s="69"/>
      <c r="N21" s="206"/>
      <c r="O21" s="206"/>
      <c r="P21" s="206"/>
      <c r="Q21" s="206"/>
      <c r="R21" s="51"/>
      <c r="S21" s="51"/>
      <c r="T21" s="51"/>
      <c r="U21" s="4"/>
      <c r="V21" s="4"/>
      <c r="W21" s="4"/>
      <c r="X21" s="4"/>
      <c r="Y21" s="4"/>
      <c r="Z21" s="4"/>
      <c r="AA21" s="4"/>
      <c r="AB21" s="4"/>
    </row>
    <row r="22" spans="1:28" x14ac:dyDescent="0.3">
      <c r="A22" s="4"/>
      <c r="B22" s="4" t="s">
        <v>158</v>
      </c>
      <c r="C22" s="192">
        <v>1</v>
      </c>
      <c r="D22" s="96" t="s">
        <v>223</v>
      </c>
      <c r="E22" s="4">
        <f>C14</f>
        <v>305.68</v>
      </c>
      <c r="F22" s="230">
        <f t="shared" ref="F22:F31" si="0">IF(C22="",0,IF(E22="",0,E22*C22))</f>
        <v>305.68</v>
      </c>
      <c r="G22" s="190"/>
      <c r="H22" s="279" t="s">
        <v>160</v>
      </c>
      <c r="I22" s="279" t="s">
        <v>160</v>
      </c>
      <c r="J22" s="279" t="s">
        <v>160</v>
      </c>
      <c r="K22" s="279" t="s">
        <v>160</v>
      </c>
      <c r="L22" s="279" t="s">
        <v>160</v>
      </c>
      <c r="M22" s="279" t="s">
        <v>160</v>
      </c>
      <c r="N22" s="229">
        <f t="shared" ref="N22:S31" si="1">IF($F22=0,0,IF($H22="",0,$E22*$C22))</f>
        <v>305.68</v>
      </c>
      <c r="O22" s="229">
        <f t="shared" si="1"/>
        <v>305.68</v>
      </c>
      <c r="P22" s="229">
        <f t="shared" si="1"/>
        <v>305.68</v>
      </c>
      <c r="Q22" s="229">
        <f t="shared" si="1"/>
        <v>305.68</v>
      </c>
      <c r="R22" s="229">
        <f t="shared" si="1"/>
        <v>305.68</v>
      </c>
      <c r="S22" s="229">
        <f t="shared" si="1"/>
        <v>305.68</v>
      </c>
      <c r="T22" s="229">
        <f t="shared" ref="T22:T31" si="2">SUM(N22:S22)</f>
        <v>1834.0800000000002</v>
      </c>
      <c r="U22" s="4"/>
      <c r="V22" s="4"/>
      <c r="W22" s="4"/>
      <c r="X22" s="4"/>
      <c r="Y22" s="4"/>
      <c r="Z22" s="4"/>
      <c r="AA22" s="4"/>
      <c r="AB22" s="4"/>
    </row>
    <row r="23" spans="1:28" x14ac:dyDescent="0.3">
      <c r="A23" s="4"/>
      <c r="B23" s="260" t="s">
        <v>159</v>
      </c>
      <c r="C23" s="192">
        <v>0</v>
      </c>
      <c r="D23" s="96" t="s">
        <v>223</v>
      </c>
      <c r="E23" s="285">
        <f>C15</f>
        <v>8.2640778247933913</v>
      </c>
      <c r="F23" s="230">
        <f t="shared" si="0"/>
        <v>0</v>
      </c>
      <c r="G23" s="190"/>
      <c r="H23" s="279" t="s">
        <v>160</v>
      </c>
      <c r="I23" s="279" t="s">
        <v>160</v>
      </c>
      <c r="J23" s="279" t="s">
        <v>160</v>
      </c>
      <c r="K23" s="279" t="s">
        <v>160</v>
      </c>
      <c r="L23" s="279" t="s">
        <v>160</v>
      </c>
      <c r="M23" s="279" t="s">
        <v>160</v>
      </c>
      <c r="N23" s="229">
        <f t="shared" si="1"/>
        <v>0</v>
      </c>
      <c r="O23" s="229">
        <f t="shared" si="1"/>
        <v>0</v>
      </c>
      <c r="P23" s="229">
        <f t="shared" si="1"/>
        <v>0</v>
      </c>
      <c r="Q23" s="229">
        <f t="shared" si="1"/>
        <v>0</v>
      </c>
      <c r="R23" s="229">
        <f t="shared" si="1"/>
        <v>0</v>
      </c>
      <c r="S23" s="229">
        <f t="shared" si="1"/>
        <v>0</v>
      </c>
      <c r="T23" s="229">
        <f t="shared" si="2"/>
        <v>0</v>
      </c>
      <c r="U23" s="4"/>
      <c r="V23" s="4"/>
      <c r="W23" s="4"/>
      <c r="X23" s="4"/>
      <c r="Y23" s="4"/>
      <c r="Z23" s="4"/>
      <c r="AA23" s="4"/>
      <c r="AB23" s="4"/>
    </row>
    <row r="24" spans="1:28" x14ac:dyDescent="0.3">
      <c r="A24" s="4"/>
      <c r="B24" s="261" t="s">
        <v>164</v>
      </c>
      <c r="C24" s="192">
        <v>0</v>
      </c>
      <c r="D24" s="96" t="s">
        <v>223</v>
      </c>
      <c r="E24" s="285">
        <f>C16</f>
        <v>1647.5392691166944</v>
      </c>
      <c r="F24" s="230">
        <f t="shared" si="0"/>
        <v>0</v>
      </c>
      <c r="G24" s="190"/>
      <c r="H24" s="279" t="s">
        <v>160</v>
      </c>
      <c r="I24" s="279" t="s">
        <v>160</v>
      </c>
      <c r="J24" s="279" t="s">
        <v>160</v>
      </c>
      <c r="K24" s="279" t="s">
        <v>160</v>
      </c>
      <c r="L24" s="279" t="s">
        <v>160</v>
      </c>
      <c r="M24" s="279" t="s">
        <v>160</v>
      </c>
      <c r="N24" s="229">
        <f t="shared" si="1"/>
        <v>0</v>
      </c>
      <c r="O24" s="229">
        <f t="shared" si="1"/>
        <v>0</v>
      </c>
      <c r="P24" s="229">
        <f t="shared" si="1"/>
        <v>0</v>
      </c>
      <c r="Q24" s="229">
        <f t="shared" si="1"/>
        <v>0</v>
      </c>
      <c r="R24" s="229">
        <f t="shared" si="1"/>
        <v>0</v>
      </c>
      <c r="S24" s="229">
        <f t="shared" si="1"/>
        <v>0</v>
      </c>
      <c r="T24" s="229">
        <f t="shared" si="2"/>
        <v>0</v>
      </c>
      <c r="U24" s="4"/>
      <c r="V24" s="4"/>
      <c r="W24" s="4"/>
      <c r="X24" s="4"/>
      <c r="Y24" s="4"/>
      <c r="Z24" s="4"/>
      <c r="AA24" s="4"/>
      <c r="AB24" s="4"/>
    </row>
    <row r="25" spans="1:28" x14ac:dyDescent="0.3">
      <c r="A25" s="4"/>
      <c r="B25" s="260" t="s">
        <v>156</v>
      </c>
      <c r="C25" s="192">
        <v>0</v>
      </c>
      <c r="D25" s="96" t="s">
        <v>223</v>
      </c>
      <c r="E25" s="285">
        <f>C17</f>
        <v>1563.9747663103769</v>
      </c>
      <c r="F25" s="230">
        <f t="shared" si="0"/>
        <v>0</v>
      </c>
      <c r="G25" s="190"/>
      <c r="H25" s="279" t="s">
        <v>160</v>
      </c>
      <c r="I25" s="279" t="s">
        <v>160</v>
      </c>
      <c r="J25" s="279" t="s">
        <v>160</v>
      </c>
      <c r="K25" s="279" t="s">
        <v>160</v>
      </c>
      <c r="L25" s="279" t="s">
        <v>160</v>
      </c>
      <c r="M25" s="279" t="s">
        <v>160</v>
      </c>
      <c r="N25" s="229">
        <f t="shared" si="1"/>
        <v>0</v>
      </c>
      <c r="O25" s="229">
        <f t="shared" si="1"/>
        <v>0</v>
      </c>
      <c r="P25" s="229">
        <f t="shared" si="1"/>
        <v>0</v>
      </c>
      <c r="Q25" s="229">
        <f t="shared" si="1"/>
        <v>0</v>
      </c>
      <c r="R25" s="229">
        <f t="shared" si="1"/>
        <v>0</v>
      </c>
      <c r="S25" s="229">
        <f t="shared" si="1"/>
        <v>0</v>
      </c>
      <c r="T25" s="229">
        <f t="shared" si="2"/>
        <v>0</v>
      </c>
      <c r="U25" s="4"/>
      <c r="V25" s="4"/>
      <c r="W25" s="4"/>
      <c r="X25" s="4"/>
      <c r="Y25" s="4"/>
      <c r="Z25" s="4"/>
      <c r="AA25" s="4"/>
      <c r="AB25" s="4"/>
    </row>
    <row r="26" spans="1:28" x14ac:dyDescent="0.3">
      <c r="A26" s="4"/>
      <c r="B26" s="262" t="s">
        <v>165</v>
      </c>
      <c r="C26" s="192">
        <v>0</v>
      </c>
      <c r="D26" s="96" t="s">
        <v>223</v>
      </c>
      <c r="E26" s="285">
        <f>C18</f>
        <v>642.36028391435013</v>
      </c>
      <c r="F26" s="230">
        <f t="shared" si="0"/>
        <v>0</v>
      </c>
      <c r="G26" s="190"/>
      <c r="H26" s="279" t="s">
        <v>160</v>
      </c>
      <c r="I26" s="279" t="s">
        <v>160</v>
      </c>
      <c r="J26" s="279" t="s">
        <v>160</v>
      </c>
      <c r="K26" s="279" t="s">
        <v>160</v>
      </c>
      <c r="L26" s="279" t="s">
        <v>160</v>
      </c>
      <c r="M26" s="279" t="s">
        <v>160</v>
      </c>
      <c r="N26" s="229">
        <f t="shared" si="1"/>
        <v>0</v>
      </c>
      <c r="O26" s="229">
        <f t="shared" si="1"/>
        <v>0</v>
      </c>
      <c r="P26" s="229">
        <f t="shared" si="1"/>
        <v>0</v>
      </c>
      <c r="Q26" s="229">
        <f t="shared" si="1"/>
        <v>0</v>
      </c>
      <c r="R26" s="229">
        <f t="shared" si="1"/>
        <v>0</v>
      </c>
      <c r="S26" s="229">
        <f t="shared" si="1"/>
        <v>0</v>
      </c>
      <c r="T26" s="229">
        <f t="shared" si="2"/>
        <v>0</v>
      </c>
      <c r="U26" s="4"/>
      <c r="V26" s="4"/>
      <c r="W26" s="4"/>
      <c r="X26" s="4"/>
      <c r="Y26" s="4"/>
      <c r="Z26" s="4"/>
      <c r="AA26" s="4"/>
      <c r="AB26" s="4"/>
    </row>
    <row r="27" spans="1:28" x14ac:dyDescent="0.3">
      <c r="A27" s="4"/>
      <c r="B27" s="192"/>
      <c r="C27" s="192">
        <v>0</v>
      </c>
      <c r="D27" s="96"/>
      <c r="E27" s="231">
        <v>0</v>
      </c>
      <c r="F27" s="230">
        <f t="shared" si="0"/>
        <v>0</v>
      </c>
      <c r="G27" s="190"/>
      <c r="H27" s="279"/>
      <c r="I27" s="279"/>
      <c r="J27" s="279"/>
      <c r="K27" s="279"/>
      <c r="L27" s="279"/>
      <c r="M27" s="279"/>
      <c r="N27" s="229">
        <f t="shared" si="1"/>
        <v>0</v>
      </c>
      <c r="O27" s="229">
        <f t="shared" si="1"/>
        <v>0</v>
      </c>
      <c r="P27" s="229">
        <f t="shared" si="1"/>
        <v>0</v>
      </c>
      <c r="Q27" s="229">
        <f t="shared" si="1"/>
        <v>0</v>
      </c>
      <c r="R27" s="229">
        <f t="shared" si="1"/>
        <v>0</v>
      </c>
      <c r="S27" s="229">
        <f t="shared" si="1"/>
        <v>0</v>
      </c>
      <c r="T27" s="229">
        <f t="shared" si="2"/>
        <v>0</v>
      </c>
      <c r="U27" s="4"/>
      <c r="V27" s="4"/>
      <c r="W27" s="4"/>
      <c r="X27" s="4"/>
      <c r="Y27" s="4"/>
      <c r="Z27" s="4"/>
      <c r="AA27" s="4"/>
      <c r="AB27" s="4"/>
    </row>
    <row r="28" spans="1:28" x14ac:dyDescent="0.3">
      <c r="A28" s="4"/>
      <c r="B28" s="192"/>
      <c r="C28" s="192">
        <v>0</v>
      </c>
      <c r="D28" s="96"/>
      <c r="E28" s="231">
        <v>0</v>
      </c>
      <c r="F28" s="230">
        <f t="shared" si="0"/>
        <v>0</v>
      </c>
      <c r="G28" s="190"/>
      <c r="H28" s="279"/>
      <c r="I28" s="279"/>
      <c r="J28" s="279"/>
      <c r="K28" s="279"/>
      <c r="L28" s="279"/>
      <c r="M28" s="279"/>
      <c r="N28" s="229">
        <f t="shared" si="1"/>
        <v>0</v>
      </c>
      <c r="O28" s="229">
        <f t="shared" si="1"/>
        <v>0</v>
      </c>
      <c r="P28" s="229">
        <f t="shared" si="1"/>
        <v>0</v>
      </c>
      <c r="Q28" s="229">
        <f t="shared" si="1"/>
        <v>0</v>
      </c>
      <c r="R28" s="229">
        <f t="shared" si="1"/>
        <v>0</v>
      </c>
      <c r="S28" s="229">
        <f t="shared" si="1"/>
        <v>0</v>
      </c>
      <c r="T28" s="229">
        <f t="shared" si="2"/>
        <v>0</v>
      </c>
      <c r="U28" s="4"/>
      <c r="V28" s="4"/>
      <c r="W28" s="4"/>
      <c r="X28" s="4"/>
      <c r="Y28" s="4"/>
      <c r="Z28" s="4"/>
      <c r="AA28" s="4"/>
      <c r="AB28" s="4"/>
    </row>
    <row r="29" spans="1:28" x14ac:dyDescent="0.3">
      <c r="A29" s="4"/>
      <c r="B29" s="192"/>
      <c r="C29" s="192">
        <v>0</v>
      </c>
      <c r="D29" s="96"/>
      <c r="E29" s="231">
        <v>0</v>
      </c>
      <c r="F29" s="230">
        <f t="shared" si="0"/>
        <v>0</v>
      </c>
      <c r="G29" s="190"/>
      <c r="H29" s="279"/>
      <c r="I29" s="279"/>
      <c r="J29" s="279"/>
      <c r="K29" s="279"/>
      <c r="L29" s="279"/>
      <c r="M29" s="279"/>
      <c r="N29" s="229">
        <f t="shared" si="1"/>
        <v>0</v>
      </c>
      <c r="O29" s="229">
        <f t="shared" si="1"/>
        <v>0</v>
      </c>
      <c r="P29" s="229">
        <f t="shared" si="1"/>
        <v>0</v>
      </c>
      <c r="Q29" s="229">
        <f t="shared" si="1"/>
        <v>0</v>
      </c>
      <c r="R29" s="229">
        <f t="shared" si="1"/>
        <v>0</v>
      </c>
      <c r="S29" s="229">
        <f t="shared" si="1"/>
        <v>0</v>
      </c>
      <c r="T29" s="229">
        <f t="shared" si="2"/>
        <v>0</v>
      </c>
      <c r="U29" s="4"/>
      <c r="V29" s="4"/>
      <c r="W29" s="4"/>
      <c r="X29" s="4"/>
      <c r="Y29" s="4"/>
      <c r="Z29" s="4"/>
      <c r="AA29" s="4"/>
      <c r="AB29" s="4"/>
    </row>
    <row r="30" spans="1:28" x14ac:dyDescent="0.3">
      <c r="A30" s="4"/>
      <c r="B30" s="192"/>
      <c r="C30" s="192">
        <v>0</v>
      </c>
      <c r="D30" s="96"/>
      <c r="E30" s="231">
        <v>0</v>
      </c>
      <c r="F30" s="230">
        <f t="shared" si="0"/>
        <v>0</v>
      </c>
      <c r="G30" s="190"/>
      <c r="H30" s="279"/>
      <c r="I30" s="279"/>
      <c r="J30" s="279"/>
      <c r="K30" s="279"/>
      <c r="L30" s="279"/>
      <c r="M30" s="279"/>
      <c r="N30" s="229">
        <f t="shared" si="1"/>
        <v>0</v>
      </c>
      <c r="O30" s="229">
        <f t="shared" si="1"/>
        <v>0</v>
      </c>
      <c r="P30" s="229">
        <f t="shared" si="1"/>
        <v>0</v>
      </c>
      <c r="Q30" s="229">
        <f t="shared" si="1"/>
        <v>0</v>
      </c>
      <c r="R30" s="229">
        <f t="shared" si="1"/>
        <v>0</v>
      </c>
      <c r="S30" s="229">
        <f t="shared" si="1"/>
        <v>0</v>
      </c>
      <c r="T30" s="229">
        <f t="shared" si="2"/>
        <v>0</v>
      </c>
      <c r="U30" s="4"/>
      <c r="V30" s="4"/>
      <c r="W30" s="4"/>
      <c r="X30" s="4"/>
      <c r="Y30" s="4"/>
      <c r="Z30" s="4"/>
      <c r="AA30" s="4"/>
      <c r="AB30" s="4"/>
    </row>
    <row r="31" spans="1:28" x14ac:dyDescent="0.3">
      <c r="A31" s="4"/>
      <c r="B31" s="192"/>
      <c r="C31" s="105">
        <v>0</v>
      </c>
      <c r="D31" s="96"/>
      <c r="E31" s="231">
        <v>0</v>
      </c>
      <c r="F31" s="230">
        <f t="shared" si="0"/>
        <v>0</v>
      </c>
      <c r="G31" s="190"/>
      <c r="H31" s="280"/>
      <c r="I31" s="280"/>
      <c r="J31" s="280"/>
      <c r="K31" s="280"/>
      <c r="L31" s="280"/>
      <c r="M31" s="280"/>
      <c r="N31" s="229">
        <f t="shared" si="1"/>
        <v>0</v>
      </c>
      <c r="O31" s="229">
        <f t="shared" si="1"/>
        <v>0</v>
      </c>
      <c r="P31" s="229">
        <f t="shared" si="1"/>
        <v>0</v>
      </c>
      <c r="Q31" s="234">
        <f t="shared" si="1"/>
        <v>0</v>
      </c>
      <c r="R31" s="234">
        <f t="shared" si="1"/>
        <v>0</v>
      </c>
      <c r="S31" s="234">
        <f t="shared" si="1"/>
        <v>0</v>
      </c>
      <c r="T31" s="234">
        <f t="shared" si="2"/>
        <v>0</v>
      </c>
      <c r="U31" s="4"/>
      <c r="V31" s="4"/>
      <c r="W31" s="4"/>
      <c r="X31" s="4"/>
      <c r="Y31" s="4"/>
      <c r="Z31" s="4"/>
      <c r="AA31" s="4"/>
      <c r="AB31" s="4"/>
    </row>
    <row r="32" spans="1:28" x14ac:dyDescent="0.3">
      <c r="A32" s="4"/>
      <c r="B32" s="35"/>
      <c r="C32" s="35" t="s">
        <v>24</v>
      </c>
      <c r="D32" s="92"/>
      <c r="E32" s="92"/>
      <c r="F32" s="223">
        <f>SUM(F15:F31)</f>
        <v>305.68</v>
      </c>
      <c r="G32" s="227"/>
      <c r="H32" s="57"/>
      <c r="I32" s="57"/>
      <c r="J32" s="57"/>
      <c r="K32" s="224"/>
      <c r="L32" s="196"/>
      <c r="M32" s="196"/>
      <c r="N32" s="223">
        <f t="shared" ref="N32:T32" si="3">SUM(N15:N31)</f>
        <v>305.68</v>
      </c>
      <c r="O32" s="223">
        <f t="shared" si="3"/>
        <v>305.68</v>
      </c>
      <c r="P32" s="223">
        <f t="shared" si="3"/>
        <v>305.68</v>
      </c>
      <c r="Q32" s="223">
        <f t="shared" si="3"/>
        <v>305.68</v>
      </c>
      <c r="R32" s="223">
        <f t="shared" si="3"/>
        <v>305.68</v>
      </c>
      <c r="S32" s="223">
        <f t="shared" si="3"/>
        <v>305.68</v>
      </c>
      <c r="T32" s="223">
        <f t="shared" si="3"/>
        <v>1834.0800000000002</v>
      </c>
      <c r="U32" s="4"/>
      <c r="V32" s="4"/>
      <c r="W32" s="4"/>
      <c r="X32" s="4"/>
      <c r="Y32" s="4"/>
      <c r="Z32" s="4"/>
      <c r="AA32" s="4"/>
      <c r="AB32" s="4"/>
    </row>
    <row r="33" spans="1:28" x14ac:dyDescent="0.3">
      <c r="A33" s="4"/>
      <c r="B33" s="47"/>
      <c r="C33" s="390"/>
      <c r="D33" s="391"/>
      <c r="E33" s="392"/>
      <c r="F33" s="76"/>
      <c r="G33" s="45"/>
      <c r="H33" s="75"/>
      <c r="I33" s="75"/>
      <c r="J33" s="75"/>
      <c r="K33" s="75"/>
      <c r="L33" s="75"/>
      <c r="M33" s="75"/>
      <c r="N33" s="74"/>
      <c r="O33" s="74"/>
      <c r="P33" s="74"/>
      <c r="Q33" s="74"/>
      <c r="R33" s="74"/>
      <c r="S33" s="74"/>
      <c r="T33" s="74"/>
      <c r="U33" s="4"/>
      <c r="V33" s="4"/>
      <c r="W33" s="4"/>
      <c r="X33" s="4"/>
      <c r="Y33" s="4"/>
      <c r="Z33" s="4"/>
      <c r="AA33" s="4"/>
      <c r="AB33" s="4"/>
    </row>
    <row r="34" spans="1:28" x14ac:dyDescent="0.3">
      <c r="A34" s="4"/>
      <c r="B34" s="47"/>
      <c r="C34" s="393" t="s">
        <v>8</v>
      </c>
      <c r="D34" s="394"/>
      <c r="E34" s="395"/>
      <c r="F34" s="53">
        <v>0.05</v>
      </c>
      <c r="G34" s="52"/>
      <c r="H34" s="63" t="s">
        <v>160</v>
      </c>
      <c r="I34" s="63" t="s">
        <v>160</v>
      </c>
      <c r="J34" s="63" t="s">
        <v>160</v>
      </c>
      <c r="K34" s="63" t="s">
        <v>160</v>
      </c>
      <c r="L34" s="63" t="s">
        <v>160</v>
      </c>
      <c r="M34" s="72" t="s">
        <v>160</v>
      </c>
      <c r="N34" s="62">
        <f xml:space="preserve"> IF(H34="j",F34*N32,0)</f>
        <v>15.284000000000001</v>
      </c>
      <c r="O34" s="62">
        <f xml:space="preserve"> IF(I34="j",F34*O32,0)</f>
        <v>15.284000000000001</v>
      </c>
      <c r="P34" s="62">
        <f xml:space="preserve"> IF(J34="j",F34*P32,0)</f>
        <v>15.284000000000001</v>
      </c>
      <c r="Q34" s="62">
        <f xml:space="preserve"> IF(K34="j",F34*Q32,0)</f>
        <v>15.284000000000001</v>
      </c>
      <c r="R34" s="62">
        <f xml:space="preserve"> IF(L34="j",F34*R32,0)</f>
        <v>15.284000000000001</v>
      </c>
      <c r="S34" s="62">
        <f xml:space="preserve"> IF(M34="j",F34*S32,0)</f>
        <v>15.284000000000001</v>
      </c>
      <c r="T34" s="62">
        <f>SUM(N34:S34)</f>
        <v>91.704000000000008</v>
      </c>
      <c r="U34" s="4"/>
      <c r="V34" s="4"/>
      <c r="W34" s="4"/>
      <c r="X34" s="4"/>
      <c r="Y34" s="4"/>
      <c r="Z34" s="4"/>
      <c r="AA34" s="4"/>
      <c r="AB34" s="4"/>
    </row>
    <row r="35" spans="1:28" x14ac:dyDescent="0.3">
      <c r="A35" s="4"/>
      <c r="B35" s="47"/>
      <c r="C35" s="307" t="s">
        <v>9</v>
      </c>
      <c r="D35" s="308"/>
      <c r="E35" s="308"/>
      <c r="F35" s="309"/>
      <c r="G35" s="52"/>
      <c r="H35" s="58"/>
      <c r="I35" s="58"/>
      <c r="J35" s="58"/>
      <c r="K35" s="58"/>
      <c r="L35" s="58"/>
      <c r="M35" s="58"/>
      <c r="N35" s="57">
        <f t="shared" ref="N35:T35" si="4">SUM(N32:N34)</f>
        <v>320.964</v>
      </c>
      <c r="O35" s="57">
        <f t="shared" si="4"/>
        <v>320.964</v>
      </c>
      <c r="P35" s="57">
        <f t="shared" si="4"/>
        <v>320.964</v>
      </c>
      <c r="Q35" s="57">
        <f t="shared" si="4"/>
        <v>320.964</v>
      </c>
      <c r="R35" s="57">
        <f t="shared" si="4"/>
        <v>320.964</v>
      </c>
      <c r="S35" s="57">
        <f t="shared" si="4"/>
        <v>320.964</v>
      </c>
      <c r="T35" s="57">
        <f t="shared" si="4"/>
        <v>1925.7840000000001</v>
      </c>
      <c r="U35" s="4"/>
      <c r="V35" s="4"/>
      <c r="W35" s="4"/>
      <c r="X35" s="4"/>
      <c r="Y35" s="4"/>
      <c r="Z35" s="4"/>
      <c r="AA35" s="4"/>
      <c r="AB35" s="4"/>
    </row>
    <row r="36" spans="1:28" x14ac:dyDescent="0.3">
      <c r="A36" s="4"/>
      <c r="B36" s="47"/>
      <c r="C36" s="390"/>
      <c r="D36" s="391"/>
      <c r="E36" s="392"/>
      <c r="F36" s="202"/>
      <c r="G36" s="220"/>
      <c r="H36" s="218"/>
      <c r="I36" s="218"/>
      <c r="J36" s="218"/>
      <c r="K36" s="218"/>
      <c r="L36" s="218"/>
      <c r="M36" s="218"/>
      <c r="N36" s="199"/>
      <c r="O36" s="199"/>
      <c r="P36" s="199"/>
      <c r="Q36" s="199"/>
      <c r="R36" s="199"/>
      <c r="S36" s="199"/>
      <c r="T36" s="199"/>
      <c r="U36" s="4"/>
      <c r="V36" s="4"/>
      <c r="W36" s="4"/>
      <c r="X36" s="4"/>
      <c r="Y36" s="4"/>
      <c r="Z36" s="4"/>
      <c r="AA36" s="4"/>
      <c r="AB36" s="4"/>
    </row>
    <row r="37" spans="1:28" x14ac:dyDescent="0.3">
      <c r="A37" s="4"/>
      <c r="B37" s="47"/>
      <c r="C37" s="382" t="s">
        <v>178</v>
      </c>
      <c r="D37" s="383" t="s">
        <v>238</v>
      </c>
      <c r="E37" s="384"/>
      <c r="F37" s="65"/>
      <c r="G37" s="52"/>
      <c r="H37" s="63"/>
      <c r="I37" s="63"/>
      <c r="J37" s="63"/>
      <c r="K37" s="63"/>
      <c r="L37" s="63"/>
      <c r="M37" s="63"/>
      <c r="N37" s="51"/>
      <c r="O37" s="51"/>
      <c r="P37" s="51"/>
      <c r="Q37" s="51"/>
      <c r="R37" s="51"/>
      <c r="S37" s="51"/>
      <c r="T37" s="51"/>
      <c r="U37" s="4"/>
      <c r="V37" s="4"/>
      <c r="W37" s="4"/>
      <c r="X37" s="4"/>
      <c r="Y37" s="4"/>
      <c r="Z37" s="4"/>
      <c r="AA37" s="4"/>
      <c r="AB37" s="4"/>
    </row>
    <row r="38" spans="1:28" x14ac:dyDescent="0.3">
      <c r="A38" s="4"/>
      <c r="B38" s="47"/>
      <c r="C38" s="382" t="s">
        <v>177</v>
      </c>
      <c r="D38" s="383" t="s">
        <v>238</v>
      </c>
      <c r="E38" s="384"/>
      <c r="F38" s="65">
        <v>0</v>
      </c>
      <c r="G38" s="52"/>
      <c r="H38" s="63"/>
      <c r="I38" s="63"/>
      <c r="J38" s="63"/>
      <c r="K38" s="63"/>
      <c r="L38" s="63"/>
      <c r="M38" s="63"/>
      <c r="N38" s="51">
        <f>IF(H38="j",$F38,0)</f>
        <v>0</v>
      </c>
      <c r="O38" s="51">
        <f t="shared" ref="O38:S38" si="5">IF(I38="j",$F38,0)</f>
        <v>0</v>
      </c>
      <c r="P38" s="51">
        <f t="shared" si="5"/>
        <v>0</v>
      </c>
      <c r="Q38" s="51">
        <f t="shared" si="5"/>
        <v>0</v>
      </c>
      <c r="R38" s="51">
        <f t="shared" si="5"/>
        <v>0</v>
      </c>
      <c r="S38" s="51">
        <f t="shared" si="5"/>
        <v>0</v>
      </c>
      <c r="T38" s="51">
        <f>SUM(N38:S38)</f>
        <v>0</v>
      </c>
      <c r="U38" s="4"/>
      <c r="V38" s="4"/>
      <c r="W38" s="4"/>
      <c r="X38" s="4"/>
      <c r="Y38" s="4"/>
      <c r="Z38" s="4"/>
      <c r="AA38" s="4"/>
      <c r="AB38" s="4"/>
    </row>
    <row r="39" spans="1:28" x14ac:dyDescent="0.3">
      <c r="A39" s="4"/>
      <c r="B39" s="47"/>
      <c r="C39" s="385" t="s">
        <v>176</v>
      </c>
      <c r="D39" s="386" t="s">
        <v>238</v>
      </c>
      <c r="E39" s="387"/>
      <c r="F39" s="53">
        <v>0.08</v>
      </c>
      <c r="G39" s="52"/>
      <c r="H39" s="63" t="s">
        <v>160</v>
      </c>
      <c r="I39" s="63" t="s">
        <v>160</v>
      </c>
      <c r="J39" s="63" t="s">
        <v>160</v>
      </c>
      <c r="K39" s="63" t="s">
        <v>160</v>
      </c>
      <c r="L39" s="63" t="s">
        <v>160</v>
      </c>
      <c r="M39" s="63" t="s">
        <v>160</v>
      </c>
      <c r="N39" s="62">
        <f xml:space="preserve"> IF(H39="j",F39*N35,0)</f>
        <v>25.677120000000002</v>
      </c>
      <c r="O39" s="62">
        <f xml:space="preserve"> IF(I39="j",F39*O35,0)</f>
        <v>25.677120000000002</v>
      </c>
      <c r="P39" s="62">
        <f xml:space="preserve"> IF(J39="j",F39*P35,0)</f>
        <v>25.677120000000002</v>
      </c>
      <c r="Q39" s="62">
        <f xml:space="preserve"> IF(K39="j",F39*Q35,0)</f>
        <v>25.677120000000002</v>
      </c>
      <c r="R39" s="62">
        <f xml:space="preserve"> IF(L39="j",F39*R35,0)</f>
        <v>25.677120000000002</v>
      </c>
      <c r="S39" s="62">
        <f xml:space="preserve"> IF(M39="j",F39*S35,0)</f>
        <v>25.677120000000002</v>
      </c>
      <c r="T39" s="51">
        <f>SUM(N39:S39)</f>
        <v>154.06272000000001</v>
      </c>
      <c r="U39" s="4"/>
      <c r="V39" s="4"/>
      <c r="W39" s="4"/>
      <c r="X39" s="4"/>
      <c r="Y39" s="4"/>
      <c r="Z39" s="4"/>
      <c r="AA39" s="4"/>
      <c r="AB39" s="4"/>
    </row>
    <row r="40" spans="1:28" x14ac:dyDescent="0.3">
      <c r="A40" s="4"/>
      <c r="B40" s="47"/>
      <c r="C40" s="307" t="s">
        <v>240</v>
      </c>
      <c r="D40" s="388"/>
      <c r="E40" s="388"/>
      <c r="F40" s="389"/>
      <c r="G40" s="220"/>
      <c r="H40" s="221"/>
      <c r="I40" s="221"/>
      <c r="J40" s="221"/>
      <c r="K40" s="221"/>
      <c r="L40" s="221"/>
      <c r="M40" s="221"/>
      <c r="N40" s="57">
        <f>SUM(N35:N39)</f>
        <v>346.64112</v>
      </c>
      <c r="O40" s="57">
        <f t="shared" ref="O40:S40" si="6">SUM(O35:O39)</f>
        <v>346.64112</v>
      </c>
      <c r="P40" s="57">
        <f t="shared" si="6"/>
        <v>346.64112</v>
      </c>
      <c r="Q40" s="57">
        <f t="shared" si="6"/>
        <v>346.64112</v>
      </c>
      <c r="R40" s="57">
        <f t="shared" si="6"/>
        <v>346.64112</v>
      </c>
      <c r="S40" s="57">
        <f t="shared" si="6"/>
        <v>346.64112</v>
      </c>
      <c r="T40" s="57">
        <f>SUM(T35:T39)</f>
        <v>2079.84672</v>
      </c>
      <c r="U40" s="4"/>
      <c r="V40" s="4"/>
      <c r="W40" s="4"/>
      <c r="X40" s="4"/>
      <c r="Y40" s="4"/>
      <c r="Z40" s="4"/>
      <c r="AA40" s="4"/>
      <c r="AB40" s="4"/>
    </row>
    <row r="41" spans="1:28" x14ac:dyDescent="0.3">
      <c r="B41" s="47"/>
      <c r="C41" s="382"/>
      <c r="D41" s="383" t="s">
        <v>238</v>
      </c>
      <c r="E41" s="384"/>
      <c r="F41" s="202"/>
      <c r="G41" s="220"/>
      <c r="H41" s="218"/>
      <c r="I41" s="218"/>
      <c r="J41" s="218"/>
      <c r="K41" s="218"/>
      <c r="L41" s="218"/>
      <c r="M41" s="218"/>
      <c r="N41" s="200"/>
      <c r="O41" s="200"/>
      <c r="P41" s="200"/>
      <c r="Q41" s="200"/>
      <c r="R41" s="200"/>
      <c r="S41" s="200"/>
      <c r="T41" s="200"/>
    </row>
    <row r="42" spans="1:28" x14ac:dyDescent="0.3">
      <c r="B42" s="47"/>
      <c r="C42" s="323" t="s">
        <v>17</v>
      </c>
      <c r="D42" s="324"/>
      <c r="E42" s="325"/>
      <c r="F42" s="53">
        <v>0.03</v>
      </c>
      <c r="G42" s="52"/>
      <c r="H42" s="34"/>
      <c r="I42" s="34"/>
      <c r="J42" s="34"/>
      <c r="K42" s="34"/>
      <c r="L42" s="34"/>
      <c r="M42" s="34"/>
      <c r="N42" s="61">
        <f>(1+F42)^1-1</f>
        <v>3.0000000000000027E-2</v>
      </c>
      <c r="O42" s="61">
        <f>(1+F42)^2-1</f>
        <v>6.0899999999999954E-2</v>
      </c>
      <c r="P42" s="61">
        <f>(1+F42)^3-1</f>
        <v>9.2727000000000004E-2</v>
      </c>
      <c r="Q42" s="61">
        <f>(1+F42)^4-1</f>
        <v>0.12550880999999992</v>
      </c>
      <c r="R42" s="61">
        <f>(1+F42)^5-1</f>
        <v>0.15927407429999985</v>
      </c>
      <c r="S42" s="61">
        <f>(1+F42)^6-1</f>
        <v>0.19405229652899991</v>
      </c>
      <c r="T42" s="51"/>
    </row>
    <row r="43" spans="1:28" x14ac:dyDescent="0.3">
      <c r="B43" s="47"/>
      <c r="C43" s="323" t="s">
        <v>18</v>
      </c>
      <c r="D43" s="324"/>
      <c r="E43" s="325"/>
      <c r="F43" s="59"/>
      <c r="G43" s="52"/>
      <c r="H43" s="44"/>
      <c r="I43" s="44"/>
      <c r="J43" s="44"/>
      <c r="K43" s="44"/>
      <c r="L43" s="44"/>
      <c r="M43" s="44"/>
      <c r="N43" s="43">
        <f t="shared" ref="N43:S43" si="7">N40*N42</f>
        <v>10.399233600000009</v>
      </c>
      <c r="O43" s="43">
        <f t="shared" si="7"/>
        <v>21.110444207999983</v>
      </c>
      <c r="P43" s="43">
        <f t="shared" si="7"/>
        <v>32.142991134239999</v>
      </c>
      <c r="Q43" s="43">
        <f t="shared" si="7"/>
        <v>43.50651446826717</v>
      </c>
      <c r="R43" s="43">
        <f t="shared" si="7"/>
        <v>55.21094350231516</v>
      </c>
      <c r="S43" s="43">
        <f t="shared" si="7"/>
        <v>67.266505407384642</v>
      </c>
      <c r="T43" s="43">
        <f>SUM(N43:S43)</f>
        <v>229.63663232020696</v>
      </c>
    </row>
    <row r="44" spans="1:28" x14ac:dyDescent="0.3">
      <c r="B44" s="47"/>
      <c r="C44" s="327" t="s">
        <v>19</v>
      </c>
      <c r="D44" s="327"/>
      <c r="E44" s="327"/>
      <c r="F44" s="327"/>
      <c r="G44" s="52"/>
      <c r="H44" s="58"/>
      <c r="I44" s="58"/>
      <c r="J44" s="58"/>
      <c r="K44" s="58"/>
      <c r="L44" s="58"/>
      <c r="M44" s="58"/>
      <c r="N44" s="57">
        <f t="shared" ref="N44:T44" si="8">N40+N43</f>
        <v>357.0403536</v>
      </c>
      <c r="O44" s="57">
        <f t="shared" si="8"/>
        <v>367.75156420799999</v>
      </c>
      <c r="P44" s="57">
        <f t="shared" si="8"/>
        <v>378.78411113423999</v>
      </c>
      <c r="Q44" s="57">
        <f t="shared" si="8"/>
        <v>390.14763446826714</v>
      </c>
      <c r="R44" s="57">
        <f t="shared" si="8"/>
        <v>401.85206350231516</v>
      </c>
      <c r="S44" s="57">
        <f t="shared" si="8"/>
        <v>413.90762540738467</v>
      </c>
      <c r="T44" s="57">
        <f t="shared" si="8"/>
        <v>2309.4833523202069</v>
      </c>
    </row>
    <row r="45" spans="1:28" x14ac:dyDescent="0.3">
      <c r="B45" s="47"/>
      <c r="C45" s="382"/>
      <c r="D45" s="383" t="s">
        <v>238</v>
      </c>
      <c r="E45" s="384"/>
      <c r="F45" s="202"/>
      <c r="G45" s="220"/>
      <c r="H45" s="218"/>
      <c r="I45" s="218"/>
      <c r="J45" s="218"/>
      <c r="K45" s="218"/>
      <c r="L45" s="218"/>
      <c r="M45" s="218"/>
      <c r="N45" s="200"/>
      <c r="O45" s="200"/>
      <c r="P45" s="200"/>
      <c r="Q45" s="200"/>
      <c r="R45" s="200"/>
      <c r="S45" s="200"/>
      <c r="T45" s="200"/>
    </row>
    <row r="46" spans="1:28" x14ac:dyDescent="0.3">
      <c r="B46" s="47"/>
      <c r="C46" s="323" t="s">
        <v>247</v>
      </c>
      <c r="D46" s="324"/>
      <c r="E46" s="325"/>
      <c r="F46" s="53">
        <v>0.21</v>
      </c>
      <c r="G46" s="52"/>
      <c r="H46" s="34"/>
      <c r="I46" s="34"/>
      <c r="J46" s="34"/>
      <c r="K46" s="34"/>
      <c r="L46" s="34"/>
      <c r="M46" s="34"/>
      <c r="N46" s="51">
        <f>N44*$F46</f>
        <v>74.978474255999998</v>
      </c>
      <c r="O46" s="51">
        <f t="shared" ref="O46:S46" si="9">O44*$F46</f>
        <v>77.22782848368</v>
      </c>
      <c r="P46" s="51">
        <f t="shared" si="9"/>
        <v>79.544663338190389</v>
      </c>
      <c r="Q46" s="51">
        <f t="shared" si="9"/>
        <v>81.931003238336103</v>
      </c>
      <c r="R46" s="51">
        <f t="shared" si="9"/>
        <v>84.388933335486186</v>
      </c>
      <c r="S46" s="51">
        <f t="shared" si="9"/>
        <v>86.920601335550771</v>
      </c>
      <c r="T46" s="51">
        <f>SUM(N46:S46)</f>
        <v>484.99150398724345</v>
      </c>
    </row>
    <row r="47" spans="1:28" x14ac:dyDescent="0.3">
      <c r="B47" s="47"/>
      <c r="C47" s="323" t="s">
        <v>248</v>
      </c>
      <c r="D47" s="324"/>
      <c r="E47" s="325"/>
      <c r="F47" s="53">
        <v>0</v>
      </c>
      <c r="G47" s="52"/>
      <c r="H47" s="34"/>
      <c r="I47" s="34"/>
      <c r="J47" s="34"/>
      <c r="K47" s="34"/>
      <c r="L47" s="34"/>
      <c r="M47" s="34"/>
      <c r="N47" s="51">
        <f>-(N46*$F47)</f>
        <v>0</v>
      </c>
      <c r="O47" s="51">
        <f t="shared" ref="O47:S47" si="10">-(O46*$F47)</f>
        <v>0</v>
      </c>
      <c r="P47" s="51">
        <f t="shared" si="10"/>
        <v>0</v>
      </c>
      <c r="Q47" s="51">
        <f t="shared" si="10"/>
        <v>0</v>
      </c>
      <c r="R47" s="51">
        <f t="shared" si="10"/>
        <v>0</v>
      </c>
      <c r="S47" s="51">
        <f t="shared" si="10"/>
        <v>0</v>
      </c>
      <c r="T47" s="51">
        <f>SUM(N47:S47)</f>
        <v>0</v>
      </c>
    </row>
    <row r="48" spans="1:28" x14ac:dyDescent="0.3">
      <c r="B48" s="39"/>
      <c r="C48" s="307" t="s">
        <v>20</v>
      </c>
      <c r="D48" s="308"/>
      <c r="E48" s="308"/>
      <c r="F48" s="309"/>
      <c r="G48" s="222"/>
      <c r="H48" s="221"/>
      <c r="I48" s="221"/>
      <c r="J48" s="221"/>
      <c r="K48" s="221"/>
      <c r="L48" s="221"/>
      <c r="M48" s="221"/>
      <c r="N48" s="36">
        <f t="shared" ref="N48:T48" si="11">SUM(N44:N47)</f>
        <v>432.01882785600003</v>
      </c>
      <c r="O48" s="36">
        <f t="shared" si="11"/>
        <v>444.97939269168</v>
      </c>
      <c r="P48" s="36">
        <f t="shared" si="11"/>
        <v>458.32877447243038</v>
      </c>
      <c r="Q48" s="36">
        <f t="shared" si="11"/>
        <v>472.07863770660322</v>
      </c>
      <c r="R48" s="36">
        <f t="shared" si="11"/>
        <v>486.24099683780133</v>
      </c>
      <c r="S48" s="36">
        <f t="shared" si="11"/>
        <v>500.82822674293544</v>
      </c>
      <c r="T48" s="228">
        <f t="shared" si="11"/>
        <v>2794.4748563074504</v>
      </c>
    </row>
    <row r="49" spans="2:20" x14ac:dyDescent="0.3">
      <c r="B49" s="136"/>
      <c r="C49" s="136"/>
      <c r="D49" s="201"/>
      <c r="E49" s="136"/>
      <c r="F49" s="136"/>
      <c r="G49" s="136"/>
      <c r="H49" s="136"/>
      <c r="I49" s="136"/>
      <c r="J49" s="136"/>
      <c r="K49" s="136"/>
      <c r="L49" s="136"/>
      <c r="M49" s="136"/>
      <c r="N49" s="136"/>
      <c r="O49" s="136"/>
      <c r="P49" s="136"/>
      <c r="Q49" s="136"/>
      <c r="R49" s="136"/>
      <c r="S49" s="136"/>
      <c r="T49" s="136"/>
    </row>
    <row r="50" spans="2:20" x14ac:dyDescent="0.3">
      <c r="B50" s="136"/>
      <c r="C50" s="136"/>
      <c r="D50" s="201"/>
      <c r="E50" s="136"/>
      <c r="F50" s="136"/>
      <c r="G50" s="136"/>
      <c r="H50" s="136"/>
      <c r="I50" s="136"/>
      <c r="J50" s="136"/>
      <c r="K50" s="136"/>
      <c r="L50" s="136"/>
      <c r="M50" s="136"/>
      <c r="N50" s="136"/>
      <c r="O50" s="136"/>
      <c r="P50" s="136"/>
      <c r="Q50" s="136"/>
      <c r="R50" s="136"/>
      <c r="S50" s="136"/>
      <c r="T50" s="136"/>
    </row>
    <row r="51" spans="2:20" x14ac:dyDescent="0.3">
      <c r="B51" s="136"/>
      <c r="C51" s="136"/>
      <c r="D51" s="201"/>
      <c r="E51" s="136"/>
      <c r="F51" s="136"/>
      <c r="G51" s="136"/>
      <c r="H51" s="136"/>
      <c r="I51" s="136"/>
      <c r="J51" s="136"/>
      <c r="K51" s="136"/>
      <c r="L51" s="136"/>
      <c r="M51" s="136"/>
      <c r="N51" s="136"/>
      <c r="O51" s="136"/>
      <c r="P51" s="136"/>
      <c r="Q51" s="136"/>
      <c r="R51" s="136"/>
      <c r="S51" s="136"/>
      <c r="T51" s="136">
        <f>T48/6</f>
        <v>465.74580938457507</v>
      </c>
    </row>
  </sheetData>
  <sheetProtection algorithmName="SHA-512" hashValue="wPAMkqCvJkccR43G1NfVEOce3/t+ZY2ocSc77/6zbdalQA73M1iSTa6+VKCk+YOrnmY7WpRZ9i5tS96HcK3IXw==" saltValue="647daTXzobZhovMd8S99uA==" spinCount="100000" sheet="1" selectLockedCells="1" selectUnlockedCells="1"/>
  <mergeCells count="16">
    <mergeCell ref="C38:E38"/>
    <mergeCell ref="C33:E33"/>
    <mergeCell ref="C34:E34"/>
    <mergeCell ref="C35:F35"/>
    <mergeCell ref="C36:E36"/>
    <mergeCell ref="C37:E37"/>
    <mergeCell ref="C45:E45"/>
    <mergeCell ref="C46:E46"/>
    <mergeCell ref="C47:E47"/>
    <mergeCell ref="C48:F48"/>
    <mergeCell ref="C39:E39"/>
    <mergeCell ref="C40:F40"/>
    <mergeCell ref="C41:E41"/>
    <mergeCell ref="C42:E42"/>
    <mergeCell ref="C43:E43"/>
    <mergeCell ref="C44:F44"/>
  </mergeCells>
  <conditionalFormatting sqref="F34">
    <cfRule type="cellIs" dxfId="3" priority="4" operator="greaterThan">
      <formula>$Y$212</formula>
    </cfRule>
  </conditionalFormatting>
  <conditionalFormatting sqref="F39">
    <cfRule type="cellIs" dxfId="2" priority="1" operator="greaterThan">
      <formula>$Y$212</formula>
    </cfRule>
  </conditionalFormatting>
  <conditionalFormatting sqref="F42">
    <cfRule type="cellIs" dxfId="1" priority="2" operator="greaterThan">
      <formula>$Y$220</formula>
    </cfRule>
  </conditionalFormatting>
  <conditionalFormatting sqref="F46">
    <cfRule type="cellIs" dxfId="0" priority="3" operator="notEqual">
      <formula>$Y$224</formula>
    </cfRule>
  </conditionalFormatting>
  <dataValidations count="6">
    <dataValidation type="list" sqref="B31" xr:uid="{B080ADC8-C682-4853-8CBA-E375DEA9F2F3}">
      <formula1>$H$1:$H$4</formula1>
    </dataValidation>
    <dataValidation sqref="B22:B30" xr:uid="{42AB326C-8639-4287-9C65-9E69CFC9FE79}"/>
    <dataValidation type="decimal" errorStyle="warning" operator="lessThanOrEqual" allowBlank="1" showDropDown="1" showInputMessage="1" showErrorMessage="1" error="Zie de leidraad voor maximale percentage." prompt="Zie de leidraad voor het maximale percentage." sqref="F42" xr:uid="{D1B2C15A-002A-4233-ABA8-52F6BB4E6B5B}">
      <formula1>Y42</formula1>
    </dataValidation>
    <dataValidation type="decimal" errorStyle="warning" operator="equal" allowBlank="1" showInputMessage="1" showErrorMessage="1" error="Zie de leidraad voor het maximale percentage." prompt="Zie de leidraad voor het maximale percentage." sqref="F46" xr:uid="{AE4B6374-BCB4-439E-93F8-54D5CABBC49B}">
      <formula1>Y46</formula1>
    </dataValidation>
    <dataValidation type="decimal" errorStyle="warning" operator="lessThanOrEqual" allowBlank="1" showInputMessage="1" showErrorMessage="1" error="Zie de leidraad voor het maximale percentage." prompt="Zie de leidraad voor het maximale percentage." sqref="F34 F39" xr:uid="{C294D751-4AC5-4544-8433-45BA32BD02E5}">
      <formula1>Y34</formula1>
    </dataValidation>
    <dataValidation type="list" allowBlank="1" showDropDown="1" showErrorMessage="1" error="Alleen een j (kleine letter) is mogelijk" sqref="H37:M39 H34:M34" xr:uid="{D4A48CC7-E24E-49AD-81C1-33EB9772A1AB}">
      <formula1>"j,"</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4</vt:i4>
      </vt:variant>
    </vt:vector>
  </HeadingPairs>
  <TitlesOfParts>
    <vt:vector size="12" baseType="lpstr">
      <vt:lpstr>Handleiding tbv invullen</vt:lpstr>
      <vt:lpstr>Totaaloverzicht</vt:lpstr>
      <vt:lpstr>Normaal onderhoud</vt:lpstr>
      <vt:lpstr> Incidenteel onderhoud</vt:lpstr>
      <vt:lpstr>Standaard invulgegevens</vt:lpstr>
      <vt:lpstr>Vaste invoer leidraad</vt:lpstr>
      <vt:lpstr>Honorariumpercentages</vt:lpstr>
      <vt:lpstr>Input</vt:lpstr>
      <vt:lpstr>' Incidenteel onderhoud'!Afdrukbereik</vt:lpstr>
      <vt:lpstr>'Handleiding tbv invullen'!Afdrukbereik</vt:lpstr>
      <vt:lpstr>Totaaloverzicht!Afdrukbereik</vt:lpstr>
      <vt:lpstr>' Incidenteel onderhoud'!Afdruktitels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Meulen, Gerjo van der</cp:lastModifiedBy>
  <cp:lastPrinted>2024-10-22T09:38:21Z</cp:lastPrinted>
  <dcterms:created xsi:type="dcterms:W3CDTF">2008-11-21T13:33:21Z</dcterms:created>
  <dcterms:modified xsi:type="dcterms:W3CDTF">2025-10-03T05:49:29Z</dcterms:modified>
</cp:coreProperties>
</file>